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extra.dir/1dPAMc.dir/data.dir/Ek.dir/2dU28tp80.dir/"/>
    </mc:Choice>
  </mc:AlternateContent>
  <xr:revisionPtr revIDLastSave="0" documentId="13_ncr:1_{57201FF5-1522-254C-A3C5-17D4C61A2ACD}" xr6:coauthVersionLast="47" xr6:coauthVersionMax="47" xr10:uidLastSave="{00000000-0000-0000-0000-000000000000}"/>
  <bookViews>
    <workbookView xWindow="1140" yWindow="3280" windowWidth="25180" windowHeight="27360" firstSheet="2" activeTab="10" xr2:uid="{00000000-000D-0000-FFFF-FFFF00000000}"/>
  </bookViews>
  <sheets>
    <sheet name="2D" sheetId="4" r:id="rId1"/>
    <sheet name="Ekxy" sheetId="1" r:id="rId2"/>
    <sheet name="Eky0" sheetId="2" r:id="rId3"/>
    <sheet name="EkyP" sheetId="3" r:id="rId4"/>
    <sheet name="Eky0_kxP0" sheetId="5" r:id="rId5"/>
    <sheet name="EkyP_kxP0" sheetId="6" r:id="rId6"/>
    <sheet name="2D_muB" sheetId="7" r:id="rId7"/>
    <sheet name="2D_muF" sheetId="11" r:id="rId8"/>
    <sheet name="2D_espinpi" sheetId="8" r:id="rId9"/>
    <sheet name="2D_eDk0" sheetId="9" r:id="rId10"/>
    <sheet name="2D_eTk0" sheetId="10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" i="8" l="1"/>
  <c r="Z3" i="8"/>
  <c r="AA3" i="8"/>
  <c r="AB3" i="8"/>
  <c r="Y4" i="8"/>
  <c r="Z4" i="8"/>
  <c r="AA4" i="8"/>
  <c r="AB4" i="8"/>
  <c r="Y5" i="8"/>
  <c r="Z5" i="8"/>
  <c r="AA5" i="8"/>
  <c r="AB5" i="8"/>
  <c r="Y6" i="8"/>
  <c r="Z6" i="8"/>
  <c r="AA6" i="8"/>
  <c r="AB6" i="8"/>
  <c r="Y7" i="8"/>
  <c r="Z7" i="8"/>
  <c r="AA7" i="8"/>
  <c r="AB7" i="8"/>
  <c r="Y8" i="8"/>
  <c r="Z8" i="8"/>
  <c r="AA8" i="8"/>
  <c r="AB8" i="8"/>
  <c r="Y9" i="8"/>
  <c r="Z9" i="8"/>
  <c r="AA9" i="8"/>
  <c r="AB9" i="8"/>
  <c r="Y10" i="8"/>
  <c r="Z10" i="8"/>
  <c r="AA10" i="8"/>
  <c r="AB10" i="8"/>
  <c r="Y11" i="8"/>
  <c r="Z11" i="8"/>
  <c r="AA11" i="8"/>
  <c r="AB11" i="8"/>
  <c r="Y12" i="8"/>
  <c r="Z12" i="8"/>
  <c r="AA12" i="8"/>
  <c r="AB12" i="8"/>
  <c r="Y13" i="8"/>
  <c r="Z13" i="8"/>
  <c r="AA13" i="8"/>
  <c r="AB13" i="8"/>
  <c r="Y14" i="8"/>
  <c r="Z14" i="8"/>
  <c r="AA14" i="8"/>
  <c r="AB14" i="8"/>
  <c r="Y15" i="8"/>
  <c r="Z15" i="8"/>
  <c r="AA15" i="8"/>
  <c r="AB15" i="8"/>
  <c r="Y16" i="8"/>
  <c r="Z16" i="8"/>
  <c r="AA16" i="8"/>
  <c r="AB16" i="8"/>
  <c r="Y17" i="8"/>
  <c r="Z17" i="8"/>
  <c r="AA17" i="8"/>
  <c r="AB17" i="8"/>
  <c r="Y18" i="8"/>
  <c r="Z18" i="8"/>
  <c r="AA18" i="8"/>
  <c r="AB18" i="8"/>
  <c r="Y19" i="8"/>
  <c r="Z19" i="8"/>
  <c r="AA19" i="8"/>
  <c r="AB19" i="8"/>
  <c r="Y20" i="8"/>
  <c r="Z20" i="8"/>
  <c r="AA20" i="8"/>
  <c r="AB20" i="8"/>
  <c r="Y21" i="8"/>
  <c r="Z21" i="8"/>
  <c r="AA21" i="8"/>
  <c r="AB21" i="8"/>
  <c r="Y22" i="8"/>
  <c r="Z22" i="8"/>
  <c r="AA22" i="8"/>
  <c r="AB22" i="8"/>
  <c r="Y23" i="8"/>
  <c r="Z23" i="8"/>
  <c r="AA23" i="8"/>
  <c r="AB23" i="8"/>
  <c r="Y24" i="8"/>
  <c r="Z24" i="8"/>
  <c r="AA24" i="8"/>
  <c r="AB24" i="8"/>
  <c r="Y25" i="8"/>
  <c r="Z25" i="8"/>
  <c r="AA25" i="8"/>
  <c r="AB25" i="8"/>
  <c r="Y26" i="8"/>
  <c r="Z26" i="8"/>
  <c r="AA26" i="8"/>
  <c r="AB26" i="8"/>
  <c r="Y27" i="8"/>
  <c r="Z27" i="8"/>
  <c r="AA27" i="8"/>
  <c r="AB27" i="8"/>
  <c r="Y28" i="8"/>
  <c r="Z28" i="8"/>
  <c r="AA28" i="8"/>
  <c r="AB28" i="8"/>
  <c r="Y29" i="8"/>
  <c r="Z29" i="8"/>
  <c r="AA29" i="8"/>
  <c r="AB29" i="8"/>
  <c r="Y30" i="8"/>
  <c r="Z30" i="8"/>
  <c r="AA30" i="8"/>
  <c r="AB30" i="8"/>
  <c r="Y31" i="8"/>
  <c r="Z31" i="8"/>
  <c r="AA31" i="8"/>
  <c r="AB31" i="8"/>
  <c r="Y32" i="8"/>
  <c r="Z32" i="8"/>
  <c r="AA32" i="8"/>
  <c r="AB32" i="8"/>
  <c r="Y33" i="8"/>
  <c r="Z33" i="8"/>
  <c r="AA33" i="8"/>
  <c r="AB33" i="8"/>
  <c r="Y34" i="8"/>
  <c r="Z34" i="8"/>
  <c r="AA34" i="8"/>
  <c r="AB34" i="8"/>
  <c r="Y35" i="8"/>
  <c r="Z35" i="8"/>
  <c r="AA35" i="8"/>
  <c r="AB35" i="8"/>
  <c r="Y36" i="8"/>
  <c r="Z36" i="8"/>
  <c r="AA36" i="8"/>
  <c r="AB36" i="8"/>
  <c r="Y37" i="8"/>
  <c r="Z37" i="8"/>
  <c r="AA37" i="8"/>
  <c r="AB37" i="8"/>
  <c r="Y38" i="8"/>
  <c r="Z38" i="8"/>
  <c r="AA38" i="8"/>
  <c r="AB38" i="8"/>
  <c r="Y39" i="8"/>
  <c r="Z39" i="8"/>
  <c r="AA39" i="8"/>
  <c r="AB39" i="8"/>
  <c r="Y40" i="8"/>
  <c r="Z40" i="8"/>
  <c r="AA40" i="8"/>
  <c r="AB40" i="8"/>
  <c r="Y41" i="8"/>
  <c r="Z41" i="8"/>
  <c r="AA41" i="8"/>
  <c r="AB41" i="8"/>
  <c r="Y42" i="8"/>
  <c r="Z42" i="8"/>
  <c r="AA42" i="8"/>
  <c r="AB42" i="8"/>
  <c r="Y43" i="8"/>
  <c r="Z43" i="8"/>
  <c r="AA43" i="8"/>
  <c r="AB43" i="8"/>
  <c r="Y44" i="8"/>
  <c r="Z44" i="8"/>
  <c r="AA44" i="8"/>
  <c r="AB44" i="8"/>
  <c r="Y45" i="8"/>
  <c r="Z45" i="8"/>
  <c r="AA45" i="8"/>
  <c r="AB45" i="8"/>
  <c r="Y46" i="8"/>
  <c r="Z46" i="8"/>
  <c r="AA46" i="8"/>
  <c r="AB46" i="8"/>
  <c r="Y47" i="8"/>
  <c r="Z47" i="8"/>
  <c r="AA47" i="8"/>
  <c r="AB47" i="8"/>
  <c r="Y48" i="8"/>
  <c r="Z48" i="8"/>
  <c r="AA48" i="8"/>
  <c r="AB48" i="8"/>
  <c r="Y49" i="8"/>
  <c r="Z49" i="8"/>
  <c r="AA49" i="8"/>
  <c r="AB49" i="8"/>
  <c r="Y50" i="8"/>
  <c r="Z50" i="8"/>
  <c r="AA50" i="8"/>
  <c r="AB50" i="8"/>
  <c r="Y51" i="8"/>
  <c r="Z51" i="8"/>
  <c r="AA51" i="8"/>
  <c r="AB51" i="8"/>
  <c r="Y52" i="8"/>
  <c r="Z52" i="8"/>
  <c r="AA52" i="8"/>
  <c r="AB52" i="8"/>
  <c r="Y53" i="8"/>
  <c r="Z53" i="8"/>
  <c r="AA53" i="8"/>
  <c r="AB53" i="8"/>
  <c r="Y54" i="8"/>
  <c r="Z54" i="8"/>
  <c r="AA54" i="8"/>
  <c r="AB54" i="8"/>
  <c r="Y55" i="8"/>
  <c r="Z55" i="8"/>
  <c r="AA55" i="8"/>
  <c r="AB55" i="8"/>
  <c r="Y56" i="8"/>
  <c r="Z56" i="8"/>
  <c r="AA56" i="8"/>
  <c r="AB56" i="8"/>
  <c r="Y57" i="8"/>
  <c r="Z57" i="8"/>
  <c r="AA57" i="8"/>
  <c r="AB57" i="8"/>
  <c r="Y58" i="8"/>
  <c r="Z58" i="8"/>
  <c r="AA58" i="8"/>
  <c r="AB58" i="8"/>
  <c r="Y59" i="8"/>
  <c r="Z59" i="8"/>
  <c r="AA59" i="8"/>
  <c r="AB59" i="8"/>
  <c r="Y60" i="8"/>
  <c r="Z60" i="8"/>
  <c r="AA60" i="8"/>
  <c r="AB60" i="8"/>
  <c r="Y61" i="8"/>
  <c r="Z61" i="8"/>
  <c r="AA61" i="8"/>
  <c r="AB61" i="8"/>
  <c r="Y62" i="8"/>
  <c r="Z62" i="8"/>
  <c r="AA62" i="8"/>
  <c r="AB62" i="8"/>
  <c r="Y63" i="8"/>
  <c r="Z63" i="8"/>
  <c r="AA63" i="8"/>
  <c r="AB63" i="8"/>
  <c r="Y64" i="8"/>
  <c r="Z64" i="8"/>
  <c r="AA64" i="8"/>
  <c r="AB64" i="8"/>
  <c r="Y65" i="8"/>
  <c r="Z65" i="8"/>
  <c r="AA65" i="8"/>
  <c r="AB65" i="8"/>
  <c r="Y66" i="8"/>
  <c r="Z66" i="8"/>
  <c r="AA66" i="8"/>
  <c r="AB66" i="8"/>
  <c r="Y67" i="8"/>
  <c r="Z67" i="8"/>
  <c r="AA67" i="8"/>
  <c r="AB67" i="8"/>
  <c r="Y68" i="8"/>
  <c r="Z68" i="8"/>
  <c r="AA68" i="8"/>
  <c r="AB68" i="8"/>
  <c r="Y69" i="8"/>
  <c r="Z69" i="8"/>
  <c r="AA69" i="8"/>
  <c r="AB69" i="8"/>
  <c r="Y70" i="8"/>
  <c r="Z70" i="8"/>
  <c r="AA70" i="8"/>
  <c r="AB70" i="8"/>
  <c r="Y71" i="8"/>
  <c r="Z71" i="8"/>
  <c r="AA71" i="8"/>
  <c r="AB71" i="8"/>
  <c r="Y72" i="8"/>
  <c r="Z72" i="8"/>
  <c r="AA72" i="8"/>
  <c r="AB72" i="8"/>
  <c r="Y73" i="8"/>
  <c r="Z73" i="8"/>
  <c r="AA73" i="8"/>
  <c r="AB73" i="8"/>
  <c r="Y74" i="8"/>
  <c r="Z74" i="8"/>
  <c r="AA74" i="8"/>
  <c r="AB74" i="8"/>
  <c r="Y75" i="8"/>
  <c r="Z75" i="8"/>
  <c r="AA75" i="8"/>
  <c r="AB75" i="8"/>
  <c r="Y76" i="8"/>
  <c r="Z76" i="8"/>
  <c r="AA76" i="8"/>
  <c r="AB76" i="8"/>
  <c r="Y77" i="8"/>
  <c r="Z77" i="8"/>
  <c r="AA77" i="8"/>
  <c r="AB77" i="8"/>
  <c r="Y78" i="8"/>
  <c r="Z78" i="8"/>
  <c r="AA78" i="8"/>
  <c r="AB78" i="8"/>
  <c r="Y79" i="8"/>
  <c r="Z79" i="8"/>
  <c r="AA79" i="8"/>
  <c r="AB79" i="8"/>
  <c r="Y80" i="8"/>
  <c r="Z80" i="8"/>
  <c r="AA80" i="8"/>
  <c r="AB80" i="8"/>
  <c r="Y81" i="8"/>
  <c r="Z81" i="8"/>
  <c r="AA81" i="8"/>
  <c r="AB81" i="8"/>
  <c r="Y82" i="8"/>
  <c r="Z82" i="8"/>
  <c r="AA82" i="8"/>
  <c r="AB82" i="8"/>
  <c r="Y83" i="8"/>
  <c r="Z83" i="8"/>
  <c r="AA83" i="8"/>
  <c r="AB83" i="8"/>
  <c r="Y84" i="8"/>
  <c r="Z84" i="8"/>
  <c r="AA84" i="8"/>
  <c r="AB84" i="8"/>
  <c r="Y85" i="8"/>
  <c r="Z85" i="8"/>
  <c r="AA85" i="8"/>
  <c r="AB85" i="8"/>
  <c r="Y86" i="8"/>
  <c r="Z86" i="8"/>
  <c r="AA86" i="8"/>
  <c r="AB86" i="8"/>
  <c r="Y87" i="8"/>
  <c r="Z87" i="8"/>
  <c r="AA87" i="8"/>
  <c r="AB87" i="8"/>
  <c r="Y88" i="8"/>
  <c r="Z88" i="8"/>
  <c r="AA88" i="8"/>
  <c r="AB88" i="8"/>
  <c r="Y89" i="8"/>
  <c r="Z89" i="8"/>
  <c r="AA89" i="8"/>
  <c r="AB89" i="8"/>
  <c r="Y90" i="8"/>
  <c r="Z90" i="8"/>
  <c r="AA90" i="8"/>
  <c r="AB90" i="8"/>
  <c r="Y91" i="8"/>
  <c r="Z91" i="8"/>
  <c r="AA91" i="8"/>
  <c r="AB91" i="8"/>
  <c r="Y92" i="8"/>
  <c r="Z92" i="8"/>
  <c r="AA92" i="8"/>
  <c r="AB92" i="8"/>
  <c r="Y93" i="8"/>
  <c r="Z93" i="8"/>
  <c r="AA93" i="8"/>
  <c r="AB93" i="8"/>
  <c r="Y94" i="8"/>
  <c r="Z94" i="8"/>
  <c r="AA94" i="8"/>
  <c r="AB94" i="8"/>
  <c r="Y95" i="8"/>
  <c r="Z95" i="8"/>
  <c r="AA95" i="8"/>
  <c r="AB95" i="8"/>
  <c r="Y96" i="8"/>
  <c r="Z96" i="8"/>
  <c r="AA96" i="8"/>
  <c r="AB96" i="8"/>
  <c r="Y97" i="8"/>
  <c r="Z97" i="8"/>
  <c r="AA97" i="8"/>
  <c r="AB97" i="8"/>
  <c r="Y98" i="8"/>
  <c r="Z98" i="8"/>
  <c r="AA98" i="8"/>
  <c r="AB98" i="8"/>
  <c r="Y99" i="8"/>
  <c r="Z99" i="8"/>
  <c r="AA99" i="8"/>
  <c r="AB99" i="8"/>
  <c r="Y100" i="8"/>
  <c r="Z100" i="8"/>
  <c r="AA100" i="8"/>
  <c r="AB100" i="8"/>
  <c r="Y101" i="8"/>
  <c r="Z101" i="8"/>
  <c r="AA101" i="8"/>
  <c r="AB101" i="8"/>
  <c r="Y102" i="8"/>
  <c r="Z102" i="8"/>
  <c r="AA102" i="8"/>
  <c r="AB102" i="8"/>
  <c r="Y103" i="8"/>
  <c r="Z103" i="8"/>
  <c r="AA103" i="8"/>
  <c r="AB103" i="8"/>
  <c r="Y104" i="8"/>
  <c r="Z104" i="8"/>
  <c r="AA104" i="8"/>
  <c r="AB104" i="8"/>
  <c r="Y105" i="8"/>
  <c r="Z105" i="8"/>
  <c r="AA105" i="8"/>
  <c r="AB105" i="8"/>
  <c r="Y106" i="8"/>
  <c r="Z106" i="8"/>
  <c r="AA106" i="8"/>
  <c r="AB106" i="8"/>
  <c r="Y107" i="8"/>
  <c r="Z107" i="8"/>
  <c r="AA107" i="8"/>
  <c r="AB107" i="8"/>
  <c r="Y108" i="8"/>
  <c r="Z108" i="8"/>
  <c r="AA108" i="8"/>
  <c r="AB108" i="8"/>
  <c r="Y109" i="8"/>
  <c r="Z109" i="8"/>
  <c r="AA109" i="8"/>
  <c r="AB109" i="8"/>
  <c r="Y110" i="8"/>
  <c r="Z110" i="8"/>
  <c r="AA110" i="8"/>
  <c r="AB110" i="8"/>
  <c r="Y111" i="8"/>
  <c r="Z111" i="8"/>
  <c r="AA111" i="8"/>
  <c r="AB111" i="8"/>
  <c r="Y112" i="8"/>
  <c r="Z112" i="8"/>
  <c r="AA112" i="8"/>
  <c r="AB112" i="8"/>
  <c r="Y113" i="8"/>
  <c r="Z113" i="8"/>
  <c r="AA113" i="8"/>
  <c r="AB113" i="8"/>
  <c r="Y114" i="8"/>
  <c r="Z114" i="8"/>
  <c r="AA114" i="8"/>
  <c r="AB114" i="8"/>
  <c r="Y115" i="8"/>
  <c r="Z115" i="8"/>
  <c r="AA115" i="8"/>
  <c r="AB115" i="8"/>
  <c r="Y116" i="8"/>
  <c r="Z116" i="8"/>
  <c r="AA116" i="8"/>
  <c r="AB116" i="8"/>
  <c r="Y117" i="8"/>
  <c r="Z117" i="8"/>
  <c r="AA117" i="8"/>
  <c r="AB117" i="8"/>
  <c r="Y118" i="8"/>
  <c r="Z118" i="8"/>
  <c r="AA118" i="8"/>
  <c r="AB118" i="8"/>
  <c r="Y119" i="8"/>
  <c r="Z119" i="8"/>
  <c r="AA119" i="8"/>
  <c r="AB119" i="8"/>
  <c r="Y120" i="8"/>
  <c r="Z120" i="8"/>
  <c r="AA120" i="8"/>
  <c r="AB120" i="8"/>
  <c r="Y121" i="8"/>
  <c r="Z121" i="8"/>
  <c r="AA121" i="8"/>
  <c r="AB121" i="8"/>
  <c r="Y122" i="8"/>
  <c r="Z122" i="8"/>
  <c r="AA122" i="8"/>
  <c r="AB122" i="8"/>
  <c r="Y123" i="8"/>
  <c r="Z123" i="8"/>
  <c r="AA123" i="8"/>
  <c r="AB123" i="8"/>
  <c r="Y124" i="8"/>
  <c r="Z124" i="8"/>
  <c r="AA124" i="8"/>
  <c r="AB124" i="8"/>
  <c r="Y125" i="8"/>
  <c r="Z125" i="8"/>
  <c r="AA125" i="8"/>
  <c r="AB125" i="8"/>
  <c r="Y126" i="8"/>
  <c r="Z126" i="8"/>
  <c r="AA126" i="8"/>
  <c r="AB126" i="8"/>
  <c r="Y127" i="8"/>
  <c r="Z127" i="8"/>
  <c r="AA127" i="8"/>
  <c r="AB127" i="8"/>
  <c r="Y128" i="8"/>
  <c r="Z128" i="8"/>
  <c r="AA128" i="8"/>
  <c r="AB128" i="8"/>
  <c r="Y129" i="8"/>
  <c r="Z129" i="8"/>
  <c r="AA129" i="8"/>
  <c r="AB129" i="8"/>
  <c r="Y130" i="8"/>
  <c r="Z130" i="8"/>
  <c r="AA130" i="8"/>
  <c r="AB130" i="8"/>
  <c r="Y131" i="8"/>
  <c r="Z131" i="8"/>
  <c r="AA131" i="8"/>
  <c r="AB131" i="8"/>
  <c r="Y132" i="8"/>
  <c r="Z132" i="8"/>
  <c r="AA132" i="8"/>
  <c r="AB132" i="8"/>
  <c r="Y133" i="8"/>
  <c r="Z133" i="8"/>
  <c r="AA133" i="8"/>
  <c r="AB133" i="8"/>
  <c r="Y134" i="8"/>
  <c r="Z134" i="8"/>
  <c r="AA134" i="8"/>
  <c r="AB134" i="8"/>
  <c r="Y135" i="8"/>
  <c r="Z135" i="8"/>
  <c r="AA135" i="8"/>
  <c r="AB135" i="8"/>
  <c r="Y136" i="8"/>
  <c r="Z136" i="8"/>
  <c r="AA136" i="8"/>
  <c r="AB136" i="8"/>
  <c r="Y137" i="8"/>
  <c r="Z137" i="8"/>
  <c r="AA137" i="8"/>
  <c r="AB137" i="8"/>
  <c r="Y138" i="8"/>
  <c r="Z138" i="8"/>
  <c r="AA138" i="8"/>
  <c r="AB138" i="8"/>
  <c r="Y139" i="8"/>
  <c r="Z139" i="8"/>
  <c r="AA139" i="8"/>
  <c r="AB139" i="8"/>
  <c r="Y140" i="8"/>
  <c r="Z140" i="8"/>
  <c r="AA140" i="8"/>
  <c r="AB140" i="8"/>
  <c r="Y141" i="8"/>
  <c r="Z141" i="8"/>
  <c r="AA141" i="8"/>
  <c r="AB141" i="8"/>
  <c r="Y142" i="8"/>
  <c r="Z142" i="8"/>
  <c r="AA142" i="8"/>
  <c r="AB142" i="8"/>
  <c r="Y143" i="8"/>
  <c r="Z143" i="8"/>
  <c r="AA143" i="8"/>
  <c r="AB143" i="8"/>
  <c r="Y144" i="8"/>
  <c r="Z144" i="8"/>
  <c r="AA144" i="8"/>
  <c r="AB144" i="8"/>
  <c r="Y145" i="8"/>
  <c r="Z145" i="8"/>
  <c r="AA145" i="8"/>
  <c r="AB145" i="8"/>
  <c r="Y146" i="8"/>
  <c r="Z146" i="8"/>
  <c r="AA146" i="8"/>
  <c r="AB146" i="8"/>
  <c r="Y147" i="8"/>
  <c r="Z147" i="8"/>
  <c r="AA147" i="8"/>
  <c r="AB147" i="8"/>
  <c r="Y148" i="8"/>
  <c r="Z148" i="8"/>
  <c r="AA148" i="8"/>
  <c r="AB148" i="8"/>
  <c r="Y149" i="8"/>
  <c r="Z149" i="8"/>
  <c r="AA149" i="8"/>
  <c r="AB149" i="8"/>
  <c r="Y150" i="8"/>
  <c r="Z150" i="8"/>
  <c r="AA150" i="8"/>
  <c r="AB150" i="8"/>
  <c r="Y151" i="8"/>
  <c r="Z151" i="8"/>
  <c r="AA151" i="8"/>
  <c r="AB151" i="8"/>
  <c r="Y152" i="8"/>
  <c r="Z152" i="8"/>
  <c r="AA152" i="8"/>
  <c r="AB152" i="8"/>
  <c r="Y153" i="8"/>
  <c r="Z153" i="8"/>
  <c r="AA153" i="8"/>
  <c r="AB153" i="8"/>
  <c r="Y154" i="8"/>
  <c r="Z154" i="8"/>
  <c r="AA154" i="8"/>
  <c r="AB154" i="8"/>
  <c r="Y155" i="8"/>
  <c r="Z155" i="8"/>
  <c r="AA155" i="8"/>
  <c r="AB155" i="8"/>
  <c r="Y156" i="8"/>
  <c r="Z156" i="8"/>
  <c r="AA156" i="8"/>
  <c r="AB156" i="8"/>
  <c r="Y157" i="8"/>
  <c r="Z157" i="8"/>
  <c r="AA157" i="8"/>
  <c r="AB157" i="8"/>
  <c r="Y158" i="8"/>
  <c r="Z158" i="8"/>
  <c r="AA158" i="8"/>
  <c r="AB158" i="8"/>
  <c r="Y159" i="8"/>
  <c r="Z159" i="8"/>
  <c r="AA159" i="8"/>
  <c r="AB159" i="8"/>
  <c r="Y160" i="8"/>
  <c r="Z160" i="8"/>
  <c r="AA160" i="8"/>
  <c r="AB160" i="8"/>
  <c r="Y161" i="8"/>
  <c r="Z161" i="8"/>
  <c r="AA161" i="8"/>
  <c r="AB161" i="8"/>
  <c r="Y162" i="8"/>
  <c r="Z162" i="8"/>
  <c r="AA162" i="8"/>
  <c r="AB162" i="8"/>
  <c r="Y163" i="8"/>
  <c r="Z163" i="8"/>
  <c r="AA163" i="8"/>
  <c r="AB163" i="8"/>
  <c r="Y164" i="8"/>
  <c r="Z164" i="8"/>
  <c r="AA164" i="8"/>
  <c r="AB164" i="8"/>
  <c r="Y165" i="8"/>
  <c r="Z165" i="8"/>
  <c r="AA165" i="8"/>
  <c r="AB165" i="8"/>
  <c r="Y166" i="8"/>
  <c r="Z166" i="8"/>
  <c r="AA166" i="8"/>
  <c r="AB166" i="8"/>
  <c r="Y167" i="8"/>
  <c r="Z167" i="8"/>
  <c r="AA167" i="8"/>
  <c r="AB167" i="8"/>
  <c r="Y168" i="8"/>
  <c r="Z168" i="8"/>
  <c r="AA168" i="8"/>
  <c r="AB168" i="8"/>
  <c r="Y169" i="8"/>
  <c r="Z169" i="8"/>
  <c r="AA169" i="8"/>
  <c r="AB169" i="8"/>
  <c r="Y170" i="8"/>
  <c r="Z170" i="8"/>
  <c r="AA170" i="8"/>
  <c r="AB170" i="8"/>
  <c r="Y171" i="8"/>
  <c r="Z171" i="8"/>
  <c r="AA171" i="8"/>
  <c r="AB171" i="8"/>
  <c r="Y172" i="8"/>
  <c r="Z172" i="8"/>
  <c r="AA172" i="8"/>
  <c r="AB172" i="8"/>
  <c r="Y173" i="8"/>
  <c r="Z173" i="8"/>
  <c r="AA173" i="8"/>
  <c r="AB173" i="8"/>
  <c r="Y174" i="8"/>
  <c r="Z174" i="8"/>
  <c r="AA174" i="8"/>
  <c r="AB174" i="8"/>
  <c r="Y175" i="8"/>
  <c r="Z175" i="8"/>
  <c r="AA175" i="8"/>
  <c r="AB175" i="8"/>
  <c r="Y176" i="8"/>
  <c r="Z176" i="8"/>
  <c r="AA176" i="8"/>
  <c r="AB176" i="8"/>
  <c r="Y177" i="8"/>
  <c r="Z177" i="8"/>
  <c r="AA177" i="8"/>
  <c r="AB177" i="8"/>
  <c r="Y178" i="8"/>
  <c r="Z178" i="8"/>
  <c r="AA178" i="8"/>
  <c r="AB178" i="8"/>
  <c r="Y179" i="8"/>
  <c r="Z179" i="8"/>
  <c r="AA179" i="8"/>
  <c r="AB179" i="8"/>
  <c r="Y180" i="8"/>
  <c r="Z180" i="8"/>
  <c r="AA180" i="8"/>
  <c r="AB180" i="8"/>
  <c r="Y181" i="8"/>
  <c r="Z181" i="8"/>
  <c r="AA181" i="8"/>
  <c r="AB181" i="8"/>
  <c r="Y182" i="8"/>
  <c r="Z182" i="8"/>
  <c r="AA182" i="8"/>
  <c r="AB182" i="8"/>
  <c r="Y183" i="8"/>
  <c r="Z183" i="8"/>
  <c r="AA183" i="8"/>
  <c r="AB183" i="8"/>
  <c r="Y184" i="8"/>
  <c r="Z184" i="8"/>
  <c r="AA184" i="8"/>
  <c r="AB184" i="8"/>
  <c r="Y185" i="8"/>
  <c r="Z185" i="8"/>
  <c r="AA185" i="8"/>
  <c r="AB185" i="8"/>
  <c r="Y186" i="8"/>
  <c r="Z186" i="8"/>
  <c r="AA186" i="8"/>
  <c r="AB186" i="8"/>
  <c r="Y187" i="8"/>
  <c r="Z187" i="8"/>
  <c r="AA187" i="8"/>
  <c r="AB187" i="8"/>
  <c r="Y188" i="8"/>
  <c r="Z188" i="8"/>
  <c r="AA188" i="8"/>
  <c r="AB188" i="8"/>
  <c r="Y189" i="8"/>
  <c r="Z189" i="8"/>
  <c r="AA189" i="8"/>
  <c r="AB189" i="8"/>
  <c r="Y190" i="8"/>
  <c r="Z190" i="8"/>
  <c r="AA190" i="8"/>
  <c r="AB190" i="8"/>
  <c r="Y191" i="8"/>
  <c r="Z191" i="8"/>
  <c r="AA191" i="8"/>
  <c r="AB191" i="8"/>
  <c r="Y192" i="8"/>
  <c r="Z192" i="8"/>
  <c r="AA192" i="8"/>
  <c r="AB192" i="8"/>
  <c r="Y193" i="8"/>
  <c r="Z193" i="8"/>
  <c r="AA193" i="8"/>
  <c r="AB193" i="8"/>
  <c r="Y194" i="8"/>
  <c r="Z194" i="8"/>
  <c r="AA194" i="8"/>
  <c r="AB194" i="8"/>
  <c r="Y195" i="8"/>
  <c r="Z195" i="8"/>
  <c r="AA195" i="8"/>
  <c r="AB195" i="8"/>
  <c r="Y196" i="8"/>
  <c r="Z196" i="8"/>
  <c r="AA196" i="8"/>
  <c r="AB196" i="8"/>
  <c r="Y197" i="8"/>
  <c r="Z197" i="8"/>
  <c r="AA197" i="8"/>
  <c r="AB197" i="8"/>
  <c r="Y198" i="8"/>
  <c r="Z198" i="8"/>
  <c r="AA198" i="8"/>
  <c r="AB198" i="8"/>
  <c r="Y199" i="8"/>
  <c r="Z199" i="8"/>
  <c r="AA199" i="8"/>
  <c r="AB199" i="8"/>
  <c r="Y200" i="8"/>
  <c r="Z200" i="8"/>
  <c r="AA200" i="8"/>
  <c r="AB200" i="8"/>
  <c r="Y201" i="8"/>
  <c r="Z201" i="8"/>
  <c r="AA201" i="8"/>
  <c r="AB201" i="8"/>
  <c r="Y202" i="8"/>
  <c r="Z202" i="8"/>
  <c r="AA202" i="8"/>
  <c r="AB202" i="8"/>
  <c r="Y203" i="8"/>
  <c r="Z203" i="8"/>
  <c r="AA203" i="8"/>
  <c r="AB203" i="8"/>
  <c r="Y204" i="8"/>
  <c r="Z204" i="8"/>
  <c r="AA204" i="8"/>
  <c r="AB204" i="8"/>
  <c r="Y205" i="8"/>
  <c r="Z205" i="8"/>
  <c r="AA205" i="8"/>
  <c r="AB205" i="8"/>
  <c r="Y206" i="8"/>
  <c r="Z206" i="8"/>
  <c r="AA206" i="8"/>
  <c r="AB206" i="8"/>
  <c r="Y207" i="8"/>
  <c r="Z207" i="8"/>
  <c r="AA207" i="8"/>
  <c r="AB207" i="8"/>
  <c r="Y208" i="8"/>
  <c r="Z208" i="8"/>
  <c r="AA208" i="8"/>
  <c r="AB208" i="8"/>
  <c r="Y209" i="8"/>
  <c r="Z209" i="8"/>
  <c r="AA209" i="8"/>
  <c r="AB209" i="8"/>
  <c r="Y210" i="8"/>
  <c r="Z210" i="8"/>
  <c r="AA210" i="8"/>
  <c r="AB210" i="8"/>
  <c r="Y211" i="8"/>
  <c r="Z211" i="8"/>
  <c r="AA211" i="8"/>
  <c r="AB211" i="8"/>
  <c r="Y212" i="8"/>
  <c r="Z212" i="8"/>
  <c r="AA212" i="8"/>
  <c r="AB212" i="8"/>
  <c r="Y213" i="8"/>
  <c r="Z213" i="8"/>
  <c r="AA213" i="8"/>
  <c r="AB213" i="8"/>
  <c r="Y214" i="8"/>
  <c r="Z214" i="8"/>
  <c r="AA214" i="8"/>
  <c r="AB214" i="8"/>
  <c r="Y215" i="8"/>
  <c r="Z215" i="8"/>
  <c r="AA215" i="8"/>
  <c r="AB215" i="8"/>
  <c r="Y216" i="8"/>
  <c r="Z216" i="8"/>
  <c r="AA216" i="8"/>
  <c r="AB216" i="8"/>
  <c r="Y217" i="8"/>
  <c r="Z217" i="8"/>
  <c r="AA217" i="8"/>
  <c r="AB217" i="8"/>
  <c r="Y218" i="8"/>
  <c r="Z218" i="8"/>
  <c r="AA218" i="8"/>
  <c r="AB218" i="8"/>
  <c r="Y219" i="8"/>
  <c r="Z219" i="8"/>
  <c r="AA219" i="8"/>
  <c r="AB219" i="8"/>
  <c r="Y220" i="8"/>
  <c r="Z220" i="8"/>
  <c r="AA220" i="8"/>
  <c r="AB220" i="8"/>
  <c r="Y221" i="8"/>
  <c r="Z221" i="8"/>
  <c r="AA221" i="8"/>
  <c r="AB221" i="8"/>
  <c r="Y222" i="8"/>
  <c r="Z222" i="8"/>
  <c r="AA222" i="8"/>
  <c r="AB222" i="8"/>
  <c r="Y223" i="8"/>
  <c r="Z223" i="8"/>
  <c r="AA223" i="8"/>
  <c r="AB223" i="8"/>
  <c r="Y224" i="8"/>
  <c r="Z224" i="8"/>
  <c r="AA224" i="8"/>
  <c r="AB224" i="8"/>
  <c r="Y225" i="8"/>
  <c r="Z225" i="8"/>
  <c r="AA225" i="8"/>
  <c r="AB225" i="8"/>
  <c r="Y226" i="8"/>
  <c r="Z226" i="8"/>
  <c r="AA226" i="8"/>
  <c r="AB226" i="8"/>
  <c r="Y227" i="8"/>
  <c r="Z227" i="8"/>
  <c r="AA227" i="8"/>
  <c r="AB227" i="8"/>
  <c r="Y228" i="8"/>
  <c r="Z228" i="8"/>
  <c r="AA228" i="8"/>
  <c r="AB228" i="8"/>
  <c r="Y229" i="8"/>
  <c r="Z229" i="8"/>
  <c r="AA229" i="8"/>
  <c r="AB229" i="8"/>
  <c r="Y230" i="8"/>
  <c r="Z230" i="8"/>
  <c r="AA230" i="8"/>
  <c r="AB230" i="8"/>
  <c r="Y231" i="8"/>
  <c r="Z231" i="8"/>
  <c r="AA231" i="8"/>
  <c r="AB231" i="8"/>
  <c r="Y232" i="8"/>
  <c r="Z232" i="8"/>
  <c r="AA232" i="8"/>
  <c r="AB232" i="8"/>
  <c r="Y233" i="8"/>
  <c r="Z233" i="8"/>
  <c r="AA233" i="8"/>
  <c r="AB233" i="8"/>
  <c r="Y234" i="8"/>
  <c r="Z234" i="8"/>
  <c r="AA234" i="8"/>
  <c r="AB234" i="8"/>
  <c r="Y235" i="8"/>
  <c r="Z235" i="8"/>
  <c r="AA235" i="8"/>
  <c r="AB235" i="8"/>
  <c r="Y236" i="8"/>
  <c r="Z236" i="8"/>
  <c r="AA236" i="8"/>
  <c r="AB236" i="8"/>
  <c r="Y237" i="8"/>
  <c r="Z237" i="8"/>
  <c r="AA237" i="8"/>
  <c r="AB237" i="8"/>
  <c r="Y238" i="8"/>
  <c r="Z238" i="8"/>
  <c r="AA238" i="8"/>
  <c r="AB238" i="8"/>
  <c r="Y239" i="8"/>
  <c r="Z239" i="8"/>
  <c r="AA239" i="8"/>
  <c r="AB239" i="8"/>
  <c r="Y240" i="8"/>
  <c r="Z240" i="8"/>
  <c r="AA240" i="8"/>
  <c r="AB240" i="8"/>
  <c r="Y241" i="8"/>
  <c r="Z241" i="8"/>
  <c r="AA241" i="8"/>
  <c r="AB241" i="8"/>
  <c r="Y242" i="8"/>
  <c r="Z242" i="8"/>
  <c r="AA242" i="8"/>
  <c r="AB242" i="8"/>
  <c r="Y243" i="8"/>
  <c r="Z243" i="8"/>
  <c r="AA243" i="8"/>
  <c r="AB243" i="8"/>
  <c r="Y244" i="8"/>
  <c r="Z244" i="8"/>
  <c r="AA244" i="8"/>
  <c r="AB244" i="8"/>
  <c r="Y245" i="8"/>
  <c r="Z245" i="8"/>
  <c r="AA245" i="8"/>
  <c r="AB245" i="8"/>
  <c r="Y246" i="8"/>
  <c r="Z246" i="8"/>
  <c r="AA246" i="8"/>
  <c r="AB246" i="8"/>
  <c r="Y247" i="8"/>
  <c r="Z247" i="8"/>
  <c r="AA247" i="8"/>
  <c r="AB247" i="8"/>
  <c r="Y248" i="8"/>
  <c r="Z248" i="8"/>
  <c r="AA248" i="8"/>
  <c r="AB248" i="8"/>
  <c r="Y249" i="8"/>
  <c r="Z249" i="8"/>
  <c r="AA249" i="8"/>
  <c r="AB249" i="8"/>
  <c r="Y250" i="8"/>
  <c r="Z250" i="8"/>
  <c r="AA250" i="8"/>
  <c r="AB250" i="8"/>
  <c r="Y251" i="8"/>
  <c r="Z251" i="8"/>
  <c r="AA251" i="8"/>
  <c r="AB251" i="8"/>
  <c r="Y252" i="8"/>
  <c r="Z252" i="8"/>
  <c r="AA252" i="8"/>
  <c r="AB252" i="8"/>
  <c r="Y253" i="8"/>
  <c r="Z253" i="8"/>
  <c r="AA253" i="8"/>
  <c r="AB253" i="8"/>
  <c r="Y254" i="8"/>
  <c r="Z254" i="8"/>
  <c r="AA254" i="8"/>
  <c r="AB254" i="8"/>
  <c r="Y255" i="8"/>
  <c r="Z255" i="8"/>
  <c r="AA255" i="8"/>
  <c r="AB255" i="8"/>
  <c r="Y256" i="8"/>
  <c r="Z256" i="8"/>
  <c r="AA256" i="8"/>
  <c r="AB256" i="8"/>
  <c r="Y257" i="8"/>
  <c r="Z257" i="8"/>
  <c r="AA257" i="8"/>
  <c r="AB257" i="8"/>
  <c r="Y258" i="8"/>
  <c r="Z258" i="8"/>
  <c r="AA258" i="8"/>
  <c r="AB258" i="8"/>
  <c r="Y259" i="8"/>
  <c r="Z259" i="8"/>
  <c r="AA259" i="8"/>
  <c r="AB259" i="8"/>
  <c r="Y260" i="8"/>
  <c r="Z260" i="8"/>
  <c r="AA260" i="8"/>
  <c r="AB260" i="8"/>
  <c r="Y261" i="8"/>
  <c r="Z261" i="8"/>
  <c r="AA261" i="8"/>
  <c r="AB261" i="8"/>
  <c r="Y262" i="8"/>
  <c r="Z262" i="8"/>
  <c r="AA262" i="8"/>
  <c r="AB262" i="8"/>
  <c r="Y263" i="8"/>
  <c r="Z263" i="8"/>
  <c r="AA263" i="8"/>
  <c r="AB263" i="8"/>
  <c r="Y264" i="8"/>
  <c r="Z264" i="8"/>
  <c r="AA264" i="8"/>
  <c r="AB264" i="8"/>
  <c r="Y265" i="8"/>
  <c r="Z265" i="8"/>
  <c r="AA265" i="8"/>
  <c r="AB265" i="8"/>
  <c r="Y266" i="8"/>
  <c r="Z266" i="8"/>
  <c r="AA266" i="8"/>
  <c r="AB266" i="8"/>
  <c r="Y267" i="8"/>
  <c r="Z267" i="8"/>
  <c r="AA267" i="8"/>
  <c r="AB267" i="8"/>
  <c r="Y268" i="8"/>
  <c r="Z268" i="8"/>
  <c r="AA268" i="8"/>
  <c r="AB268" i="8"/>
  <c r="Y269" i="8"/>
  <c r="Z269" i="8"/>
  <c r="AA269" i="8"/>
  <c r="AB269" i="8"/>
  <c r="Y270" i="8"/>
  <c r="Z270" i="8"/>
  <c r="AA270" i="8"/>
  <c r="AB270" i="8"/>
  <c r="Y271" i="8"/>
  <c r="Z271" i="8"/>
  <c r="AA271" i="8"/>
  <c r="AB271" i="8"/>
  <c r="Y272" i="8"/>
  <c r="Z272" i="8"/>
  <c r="AA272" i="8"/>
  <c r="AB272" i="8"/>
  <c r="Y273" i="8"/>
  <c r="Z273" i="8"/>
  <c r="AA273" i="8"/>
  <c r="AB273" i="8"/>
  <c r="Y274" i="8"/>
  <c r="Z274" i="8"/>
  <c r="AA274" i="8"/>
  <c r="AB274" i="8"/>
  <c r="Y275" i="8"/>
  <c r="Z275" i="8"/>
  <c r="AA275" i="8"/>
  <c r="AB275" i="8"/>
  <c r="Y276" i="8"/>
  <c r="Z276" i="8"/>
  <c r="AA276" i="8"/>
  <c r="AB276" i="8"/>
  <c r="Y277" i="8"/>
  <c r="Z277" i="8"/>
  <c r="AA277" i="8"/>
  <c r="AB277" i="8"/>
  <c r="Y278" i="8"/>
  <c r="Z278" i="8"/>
  <c r="AA278" i="8"/>
  <c r="AB278" i="8"/>
  <c r="Y279" i="8"/>
  <c r="Z279" i="8"/>
  <c r="AA279" i="8"/>
  <c r="AB279" i="8"/>
  <c r="Y280" i="8"/>
  <c r="Z280" i="8"/>
  <c r="AA280" i="8"/>
  <c r="AB280" i="8"/>
  <c r="Y281" i="8"/>
  <c r="Z281" i="8"/>
  <c r="AA281" i="8"/>
  <c r="AB281" i="8"/>
  <c r="Y282" i="8"/>
  <c r="Z282" i="8"/>
  <c r="AA282" i="8"/>
  <c r="AB282" i="8"/>
  <c r="Y283" i="8"/>
  <c r="Z283" i="8"/>
  <c r="AA283" i="8"/>
  <c r="AB283" i="8"/>
  <c r="Y284" i="8"/>
  <c r="Z284" i="8"/>
  <c r="AA284" i="8"/>
  <c r="AB284" i="8"/>
  <c r="Y285" i="8"/>
  <c r="Z285" i="8"/>
  <c r="AA285" i="8"/>
  <c r="AB285" i="8"/>
  <c r="Y286" i="8"/>
  <c r="Z286" i="8"/>
  <c r="AA286" i="8"/>
  <c r="AB286" i="8"/>
  <c r="Y287" i="8"/>
  <c r="Z287" i="8"/>
  <c r="AA287" i="8"/>
  <c r="AB287" i="8"/>
  <c r="Y288" i="8"/>
  <c r="Z288" i="8"/>
  <c r="AA288" i="8"/>
  <c r="AB288" i="8"/>
  <c r="Y289" i="8"/>
  <c r="Z289" i="8"/>
  <c r="AA289" i="8"/>
  <c r="AB289" i="8"/>
  <c r="Y290" i="8"/>
  <c r="Z290" i="8"/>
  <c r="AA290" i="8"/>
  <c r="AB290" i="8"/>
  <c r="Y291" i="8"/>
  <c r="Z291" i="8"/>
  <c r="AA291" i="8"/>
  <c r="AB291" i="8"/>
  <c r="Y292" i="8"/>
  <c r="Z292" i="8"/>
  <c r="AA292" i="8"/>
  <c r="AB292" i="8"/>
  <c r="Y293" i="8"/>
  <c r="Z293" i="8"/>
  <c r="AA293" i="8"/>
  <c r="AB293" i="8"/>
  <c r="Y294" i="8"/>
  <c r="Z294" i="8"/>
  <c r="AA294" i="8"/>
  <c r="AB294" i="8"/>
  <c r="Y295" i="8"/>
  <c r="Z295" i="8"/>
  <c r="AA295" i="8"/>
  <c r="AB295" i="8"/>
  <c r="Y296" i="8"/>
  <c r="Z296" i="8"/>
  <c r="AA296" i="8"/>
  <c r="AB296" i="8"/>
  <c r="Y297" i="8"/>
  <c r="Z297" i="8"/>
  <c r="AA297" i="8"/>
  <c r="AB297" i="8"/>
  <c r="Y298" i="8"/>
  <c r="Z298" i="8"/>
  <c r="AA298" i="8"/>
  <c r="AB298" i="8"/>
  <c r="Y299" i="8"/>
  <c r="Z299" i="8"/>
  <c r="AA299" i="8"/>
  <c r="AB299" i="8"/>
  <c r="Y300" i="8"/>
  <c r="Z300" i="8"/>
  <c r="AA300" i="8"/>
  <c r="AB300" i="8"/>
  <c r="Y301" i="8"/>
  <c r="Z301" i="8"/>
  <c r="AA301" i="8"/>
  <c r="AB301" i="8"/>
  <c r="Y302" i="8"/>
  <c r="Z302" i="8"/>
  <c r="AA302" i="8"/>
  <c r="AB302" i="8"/>
  <c r="Y303" i="8"/>
  <c r="Z303" i="8"/>
  <c r="AA303" i="8"/>
  <c r="AB303" i="8"/>
  <c r="Y304" i="8"/>
  <c r="Z304" i="8"/>
  <c r="AA304" i="8"/>
  <c r="AB304" i="8"/>
  <c r="Y305" i="8"/>
  <c r="Z305" i="8"/>
  <c r="AA305" i="8"/>
  <c r="AB305" i="8"/>
  <c r="Y306" i="8"/>
  <c r="Z306" i="8"/>
  <c r="AA306" i="8"/>
  <c r="AB306" i="8"/>
  <c r="Y307" i="8"/>
  <c r="Z307" i="8"/>
  <c r="AA307" i="8"/>
  <c r="AB307" i="8"/>
  <c r="Y308" i="8"/>
  <c r="Z308" i="8"/>
  <c r="AA308" i="8"/>
  <c r="AB308" i="8"/>
  <c r="Y309" i="8"/>
  <c r="Z309" i="8"/>
  <c r="AA309" i="8"/>
  <c r="AB309" i="8"/>
  <c r="Y310" i="8"/>
  <c r="Z310" i="8"/>
  <c r="AA310" i="8"/>
  <c r="AB310" i="8"/>
  <c r="Y311" i="8"/>
  <c r="Z311" i="8"/>
  <c r="AA311" i="8"/>
  <c r="AB311" i="8"/>
  <c r="Y312" i="8"/>
  <c r="Z312" i="8"/>
  <c r="AA312" i="8"/>
  <c r="AB312" i="8"/>
  <c r="Y313" i="8"/>
  <c r="Z313" i="8"/>
  <c r="AA313" i="8"/>
  <c r="AB313" i="8"/>
  <c r="Y314" i="8"/>
  <c r="Z314" i="8"/>
  <c r="AA314" i="8"/>
  <c r="AB314" i="8"/>
  <c r="Y315" i="8"/>
  <c r="Z315" i="8"/>
  <c r="AA315" i="8"/>
  <c r="AB315" i="8"/>
  <c r="Y316" i="8"/>
  <c r="Z316" i="8"/>
  <c r="AA316" i="8"/>
  <c r="AB316" i="8"/>
  <c r="Y317" i="8"/>
  <c r="Z317" i="8"/>
  <c r="AA317" i="8"/>
  <c r="AB317" i="8"/>
  <c r="Y318" i="8"/>
  <c r="Z318" i="8"/>
  <c r="AA318" i="8"/>
  <c r="AB318" i="8"/>
  <c r="Y319" i="8"/>
  <c r="Z319" i="8"/>
  <c r="AA319" i="8"/>
  <c r="AB319" i="8"/>
  <c r="Y320" i="8"/>
  <c r="Z320" i="8"/>
  <c r="AA320" i="8"/>
  <c r="AB320" i="8"/>
  <c r="Y321" i="8"/>
  <c r="Z321" i="8"/>
  <c r="AA321" i="8"/>
  <c r="AB321" i="8"/>
  <c r="Y322" i="8"/>
  <c r="Z322" i="8"/>
  <c r="AA322" i="8"/>
  <c r="AB322" i="8"/>
  <c r="Y323" i="8"/>
  <c r="Z323" i="8"/>
  <c r="AA323" i="8"/>
  <c r="AB323" i="8"/>
  <c r="Y324" i="8"/>
  <c r="Z324" i="8"/>
  <c r="AA324" i="8"/>
  <c r="AB324" i="8"/>
  <c r="Y325" i="8"/>
  <c r="Z325" i="8"/>
  <c r="AA325" i="8"/>
  <c r="AB325" i="8"/>
  <c r="Y326" i="8"/>
  <c r="Z326" i="8"/>
  <c r="AA326" i="8"/>
  <c r="AB326" i="8"/>
  <c r="Y327" i="8"/>
  <c r="Z327" i="8"/>
  <c r="AA327" i="8"/>
  <c r="AB327" i="8"/>
  <c r="Y328" i="8"/>
  <c r="Z328" i="8"/>
  <c r="AA328" i="8"/>
  <c r="AB328" i="8"/>
  <c r="Y329" i="8"/>
  <c r="Z329" i="8"/>
  <c r="AA329" i="8"/>
  <c r="AB329" i="8"/>
  <c r="Y330" i="8"/>
  <c r="Z330" i="8"/>
  <c r="AA330" i="8"/>
  <c r="AB330" i="8"/>
  <c r="Y331" i="8"/>
  <c r="Z331" i="8"/>
  <c r="AA331" i="8"/>
  <c r="AB331" i="8"/>
  <c r="Y332" i="8"/>
  <c r="Z332" i="8"/>
  <c r="AA332" i="8"/>
  <c r="AB332" i="8"/>
  <c r="Y333" i="8"/>
  <c r="Z333" i="8"/>
  <c r="AA333" i="8"/>
  <c r="AB333" i="8"/>
  <c r="Y334" i="8"/>
  <c r="Z334" i="8"/>
  <c r="AA334" i="8"/>
  <c r="AB334" i="8"/>
  <c r="Y335" i="8"/>
  <c r="Z335" i="8"/>
  <c r="AA335" i="8"/>
  <c r="AB335" i="8"/>
  <c r="Y336" i="8"/>
  <c r="Z336" i="8"/>
  <c r="AA336" i="8"/>
  <c r="AB336" i="8"/>
  <c r="Y337" i="8"/>
  <c r="Z337" i="8"/>
  <c r="AA337" i="8"/>
  <c r="AB337" i="8"/>
  <c r="Y338" i="8"/>
  <c r="Z338" i="8"/>
  <c r="AA338" i="8"/>
  <c r="AB338" i="8"/>
  <c r="Y339" i="8"/>
  <c r="Z339" i="8"/>
  <c r="AA339" i="8"/>
  <c r="AB339" i="8"/>
  <c r="Y340" i="8"/>
  <c r="Z340" i="8"/>
  <c r="AA340" i="8"/>
  <c r="AB340" i="8"/>
  <c r="Y341" i="8"/>
  <c r="Z341" i="8"/>
  <c r="AA341" i="8"/>
  <c r="AB341" i="8"/>
  <c r="Y342" i="8"/>
  <c r="Z342" i="8"/>
  <c r="AA342" i="8"/>
  <c r="AB342" i="8"/>
  <c r="Y343" i="8"/>
  <c r="Z343" i="8"/>
  <c r="AA343" i="8"/>
  <c r="AB343" i="8"/>
  <c r="Y344" i="8"/>
  <c r="Z344" i="8"/>
  <c r="AA344" i="8"/>
  <c r="AB344" i="8"/>
  <c r="Y345" i="8"/>
  <c r="Z345" i="8"/>
  <c r="AA345" i="8"/>
  <c r="AB345" i="8"/>
  <c r="Y346" i="8"/>
  <c r="Z346" i="8"/>
  <c r="AA346" i="8"/>
  <c r="AB346" i="8"/>
  <c r="Y347" i="8"/>
  <c r="Z347" i="8"/>
  <c r="AA347" i="8"/>
  <c r="AB347" i="8"/>
  <c r="Y348" i="8"/>
  <c r="Z348" i="8"/>
  <c r="AA348" i="8"/>
  <c r="AB348" i="8"/>
  <c r="Y349" i="8"/>
  <c r="Z349" i="8"/>
  <c r="AA349" i="8"/>
  <c r="AB349" i="8"/>
  <c r="Y350" i="8"/>
  <c r="Z350" i="8"/>
  <c r="AA350" i="8"/>
  <c r="AB350" i="8"/>
  <c r="Y351" i="8"/>
  <c r="Z351" i="8"/>
  <c r="AA351" i="8"/>
  <c r="AB351" i="8"/>
  <c r="Y352" i="8"/>
  <c r="Z352" i="8"/>
  <c r="AA352" i="8"/>
  <c r="AB352" i="8"/>
  <c r="Y353" i="8"/>
  <c r="Z353" i="8"/>
  <c r="AA353" i="8"/>
  <c r="AB353" i="8"/>
  <c r="Y354" i="8"/>
  <c r="Z354" i="8"/>
  <c r="AA354" i="8"/>
  <c r="AB354" i="8"/>
  <c r="Y355" i="8"/>
  <c r="Z355" i="8"/>
  <c r="AA355" i="8"/>
  <c r="AB355" i="8"/>
  <c r="Y356" i="8"/>
  <c r="Z356" i="8"/>
  <c r="AA356" i="8"/>
  <c r="AB356" i="8"/>
  <c r="Y357" i="8"/>
  <c r="Z357" i="8"/>
  <c r="AA357" i="8"/>
  <c r="AB357" i="8"/>
  <c r="Y358" i="8"/>
  <c r="Z358" i="8"/>
  <c r="AA358" i="8"/>
  <c r="AB358" i="8"/>
  <c r="Y359" i="8"/>
  <c r="Z359" i="8"/>
  <c r="AA359" i="8"/>
  <c r="AB359" i="8"/>
  <c r="Y360" i="8"/>
  <c r="Z360" i="8"/>
  <c r="AA360" i="8"/>
  <c r="AB360" i="8"/>
  <c r="Y361" i="8"/>
  <c r="Z361" i="8"/>
  <c r="AA361" i="8"/>
  <c r="AB361" i="8"/>
  <c r="Y362" i="8"/>
  <c r="Z362" i="8"/>
  <c r="AA362" i="8"/>
  <c r="AB362" i="8"/>
  <c r="Z2" i="8"/>
  <c r="AA2" i="8"/>
  <c r="AB2" i="8"/>
  <c r="Y2" i="8"/>
  <c r="J4" i="8"/>
  <c r="R145" i="8" s="1"/>
  <c r="O343" i="8" l="1"/>
  <c r="O334" i="8"/>
  <c r="O331" i="8"/>
  <c r="O328" i="8"/>
  <c r="O325" i="8"/>
  <c r="O322" i="8"/>
  <c r="O319" i="8"/>
  <c r="O316" i="8"/>
  <c r="O313" i="8"/>
  <c r="O310" i="8"/>
  <c r="O307" i="8"/>
  <c r="O304" i="8"/>
  <c r="O301" i="8"/>
  <c r="O298" i="8"/>
  <c r="O295" i="8"/>
  <c r="O292" i="8"/>
  <c r="O289" i="8"/>
  <c r="O286" i="8"/>
  <c r="O283" i="8"/>
  <c r="O280" i="8"/>
  <c r="O277" i="8"/>
  <c r="O274" i="8"/>
  <c r="O271" i="8"/>
  <c r="O268" i="8"/>
  <c r="O265" i="8"/>
  <c r="O262" i="8"/>
  <c r="O259" i="8"/>
  <c r="O256" i="8"/>
  <c r="R252" i="8"/>
  <c r="Q249" i="8"/>
  <c r="P246" i="8"/>
  <c r="R242" i="8"/>
  <c r="Q239" i="8"/>
  <c r="P236" i="8"/>
  <c r="O233" i="8"/>
  <c r="R229" i="8"/>
  <c r="P224" i="8"/>
  <c r="Q218" i="8"/>
  <c r="O212" i="8"/>
  <c r="R203" i="8"/>
  <c r="O197" i="8"/>
  <c r="O188" i="8"/>
  <c r="O179" i="8"/>
  <c r="O170" i="8"/>
  <c r="O161" i="8"/>
  <c r="O152" i="8"/>
  <c r="R351" i="8"/>
  <c r="R345" i="8"/>
  <c r="R342" i="8"/>
  <c r="R339" i="8"/>
  <c r="R336" i="8"/>
  <c r="R333" i="8"/>
  <c r="R330" i="8"/>
  <c r="R327" i="8"/>
  <c r="R324" i="8"/>
  <c r="R321" i="8"/>
  <c r="R318" i="8"/>
  <c r="R315" i="8"/>
  <c r="R312" i="8"/>
  <c r="R309" i="8"/>
  <c r="R306" i="8"/>
  <c r="R303" i="8"/>
  <c r="R300" i="8"/>
  <c r="R297" i="8"/>
  <c r="R294" i="8"/>
  <c r="R291" i="8"/>
  <c r="R288" i="8"/>
  <c r="R285" i="8"/>
  <c r="R282" i="8"/>
  <c r="R279" i="8"/>
  <c r="R276" i="8"/>
  <c r="R273" i="8"/>
  <c r="R270" i="8"/>
  <c r="R267" i="8"/>
  <c r="R264" i="8"/>
  <c r="R261" i="8"/>
  <c r="R258" i="8"/>
  <c r="R255" i="8"/>
  <c r="Q252" i="8"/>
  <c r="P249" i="8"/>
  <c r="R245" i="8"/>
  <c r="Q242" i="8"/>
  <c r="P239" i="8"/>
  <c r="O236" i="8"/>
  <c r="R232" i="8"/>
  <c r="Q228" i="8"/>
  <c r="O224" i="8"/>
  <c r="P218" i="8"/>
  <c r="R211" i="8"/>
  <c r="Q203" i="8"/>
  <c r="R196" i="8"/>
  <c r="R187" i="8"/>
  <c r="R178" i="8"/>
  <c r="R169" i="8"/>
  <c r="R160" i="8"/>
  <c r="R151" i="8"/>
  <c r="O340" i="8"/>
  <c r="Q357" i="8"/>
  <c r="Q345" i="8"/>
  <c r="Q342" i="8"/>
  <c r="Q339" i="8"/>
  <c r="Q336" i="8"/>
  <c r="Q333" i="8"/>
  <c r="Q330" i="8"/>
  <c r="Q327" i="8"/>
  <c r="Q324" i="8"/>
  <c r="Q321" i="8"/>
  <c r="Q318" i="8"/>
  <c r="Q315" i="8"/>
  <c r="Q312" i="8"/>
  <c r="Q309" i="8"/>
  <c r="Q306" i="8"/>
  <c r="Q303" i="8"/>
  <c r="Q300" i="8"/>
  <c r="Q297" i="8"/>
  <c r="Q294" i="8"/>
  <c r="Q291" i="8"/>
  <c r="Q288" i="8"/>
  <c r="Q285" i="8"/>
  <c r="Q282" i="8"/>
  <c r="Q279" i="8"/>
  <c r="Q276" i="8"/>
  <c r="Q273" i="8"/>
  <c r="Q270" i="8"/>
  <c r="Q267" i="8"/>
  <c r="Q264" i="8"/>
  <c r="Q261" i="8"/>
  <c r="Q258" i="8"/>
  <c r="Q255" i="8"/>
  <c r="P252" i="8"/>
  <c r="R248" i="8"/>
  <c r="Q245" i="8"/>
  <c r="P242" i="8"/>
  <c r="O239" i="8"/>
  <c r="R235" i="8"/>
  <c r="Q232" i="8"/>
  <c r="P228" i="8"/>
  <c r="R223" i="8"/>
  <c r="O218" i="8"/>
  <c r="R209" i="8"/>
  <c r="P203" i="8"/>
  <c r="Q194" i="8"/>
  <c r="Q185" i="8"/>
  <c r="Q176" i="8"/>
  <c r="Q167" i="8"/>
  <c r="Q158" i="8"/>
  <c r="O149" i="8"/>
  <c r="R348" i="8"/>
  <c r="P354" i="8"/>
  <c r="P342" i="8"/>
  <c r="P339" i="8"/>
  <c r="P336" i="8"/>
  <c r="P333" i="8"/>
  <c r="P330" i="8"/>
  <c r="P327" i="8"/>
  <c r="P324" i="8"/>
  <c r="P321" i="8"/>
  <c r="P318" i="8"/>
  <c r="P315" i="8"/>
  <c r="P312" i="8"/>
  <c r="P309" i="8"/>
  <c r="P306" i="8"/>
  <c r="P303" i="8"/>
  <c r="P300" i="8"/>
  <c r="P297" i="8"/>
  <c r="P294" i="8"/>
  <c r="P291" i="8"/>
  <c r="P288" i="8"/>
  <c r="P285" i="8"/>
  <c r="P282" i="8"/>
  <c r="P279" i="8"/>
  <c r="P276" i="8"/>
  <c r="P273" i="8"/>
  <c r="P270" i="8"/>
  <c r="P267" i="8"/>
  <c r="P264" i="8"/>
  <c r="P261" i="8"/>
  <c r="P258" i="8"/>
  <c r="P255" i="8"/>
  <c r="R251" i="8"/>
  <c r="Q248" i="8"/>
  <c r="P245" i="8"/>
  <c r="O242" i="8"/>
  <c r="R238" i="8"/>
  <c r="Q235" i="8"/>
  <c r="P232" i="8"/>
  <c r="R227" i="8"/>
  <c r="Q222" i="8"/>
  <c r="R217" i="8"/>
  <c r="Q209" i="8"/>
  <c r="O203" i="8"/>
  <c r="P194" i="8"/>
  <c r="P185" i="8"/>
  <c r="P176" i="8"/>
  <c r="P167" i="8"/>
  <c r="P158" i="8"/>
  <c r="R148" i="8"/>
  <c r="O355" i="8"/>
  <c r="R360" i="8"/>
  <c r="Q360" i="8"/>
  <c r="P357" i="8"/>
  <c r="O357" i="8"/>
  <c r="O354" i="8"/>
  <c r="O351" i="8"/>
  <c r="O348" i="8"/>
  <c r="O345" i="8"/>
  <c r="O342" i="8"/>
  <c r="O339" i="8"/>
  <c r="O336" i="8"/>
  <c r="O333" i="8"/>
  <c r="O330" i="8"/>
  <c r="O327" i="8"/>
  <c r="O324" i="8"/>
  <c r="O321" i="8"/>
  <c r="O318" i="8"/>
  <c r="O315" i="8"/>
  <c r="O312" i="8"/>
  <c r="O309" i="8"/>
  <c r="O306" i="8"/>
  <c r="O303" i="8"/>
  <c r="O300" i="8"/>
  <c r="O297" i="8"/>
  <c r="O294" i="8"/>
  <c r="O291" i="8"/>
  <c r="O288" i="8"/>
  <c r="O285" i="8"/>
  <c r="O282" i="8"/>
  <c r="O279" i="8"/>
  <c r="O276" i="8"/>
  <c r="O273" i="8"/>
  <c r="O270" i="8"/>
  <c r="O267" i="8"/>
  <c r="O264" i="8"/>
  <c r="O261" i="8"/>
  <c r="O258" i="8"/>
  <c r="R254" i="8"/>
  <c r="Q251" i="8"/>
  <c r="P248" i="8"/>
  <c r="O245" i="8"/>
  <c r="R241" i="8"/>
  <c r="Q238" i="8"/>
  <c r="P235" i="8"/>
  <c r="O232" i="8"/>
  <c r="Q227" i="8"/>
  <c r="P222" i="8"/>
  <c r="R215" i="8"/>
  <c r="P209" i="8"/>
  <c r="R202" i="8"/>
  <c r="O194" i="8"/>
  <c r="O185" i="8"/>
  <c r="O176" i="8"/>
  <c r="O167" i="8"/>
  <c r="O158" i="8"/>
  <c r="O146" i="8"/>
  <c r="O352" i="8"/>
  <c r="P348" i="8"/>
  <c r="R359" i="8"/>
  <c r="R338" i="8"/>
  <c r="R326" i="8"/>
  <c r="R314" i="8"/>
  <c r="R311" i="8"/>
  <c r="R305" i="8"/>
  <c r="R287" i="8"/>
  <c r="R284" i="8"/>
  <c r="R281" i="8"/>
  <c r="R278" i="8"/>
  <c r="R275" i="8"/>
  <c r="R272" i="8"/>
  <c r="R269" i="8"/>
  <c r="R266" i="8"/>
  <c r="R263" i="8"/>
  <c r="R260" i="8"/>
  <c r="R257" i="8"/>
  <c r="Q254" i="8"/>
  <c r="P251" i="8"/>
  <c r="O248" i="8"/>
  <c r="R244" i="8"/>
  <c r="Q241" i="8"/>
  <c r="P238" i="8"/>
  <c r="O235" i="8"/>
  <c r="R231" i="8"/>
  <c r="P227" i="8"/>
  <c r="R221" i="8"/>
  <c r="Q215" i="8"/>
  <c r="O209" i="8"/>
  <c r="R200" i="8"/>
  <c r="R193" i="8"/>
  <c r="R184" i="8"/>
  <c r="R175" i="8"/>
  <c r="R166" i="8"/>
  <c r="R157" i="8"/>
  <c r="O3" i="8"/>
  <c r="O6" i="8"/>
  <c r="O9" i="8"/>
  <c r="O12" i="8"/>
  <c r="O15" i="8"/>
  <c r="O18" i="8"/>
  <c r="O21" i="8"/>
  <c r="O24" i="8"/>
  <c r="O27" i="8"/>
  <c r="O30" i="8"/>
  <c r="O33" i="8"/>
  <c r="O36" i="8"/>
  <c r="O39" i="8"/>
  <c r="O42" i="8"/>
  <c r="O45" i="8"/>
  <c r="O48" i="8"/>
  <c r="O51" i="8"/>
  <c r="O54" i="8"/>
  <c r="O57" i="8"/>
  <c r="O60" i="8"/>
  <c r="O63" i="8"/>
  <c r="O66" i="8"/>
  <c r="O69" i="8"/>
  <c r="O72" i="8"/>
  <c r="O75" i="8"/>
  <c r="O78" i="8"/>
  <c r="O81" i="8"/>
  <c r="O84" i="8"/>
  <c r="O87" i="8"/>
  <c r="O90" i="8"/>
  <c r="O93" i="8"/>
  <c r="O96" i="8"/>
  <c r="O99" i="8"/>
  <c r="O102" i="8"/>
  <c r="O105" i="8"/>
  <c r="O108" i="8"/>
  <c r="O111" i="8"/>
  <c r="O114" i="8"/>
  <c r="O117" i="8"/>
  <c r="O120" i="8"/>
  <c r="O123" i="8"/>
  <c r="O126" i="8"/>
  <c r="O129" i="8"/>
  <c r="O132" i="8"/>
  <c r="O135" i="8"/>
  <c r="O138" i="8"/>
  <c r="O141" i="8"/>
  <c r="O144" i="8"/>
  <c r="O147" i="8"/>
  <c r="O150" i="8"/>
  <c r="O153" i="8"/>
  <c r="O156" i="8"/>
  <c r="O159" i="8"/>
  <c r="O162" i="8"/>
  <c r="O165" i="8"/>
  <c r="O168" i="8"/>
  <c r="O171" i="8"/>
  <c r="O174" i="8"/>
  <c r="O177" i="8"/>
  <c r="O180" i="8"/>
  <c r="O183" i="8"/>
  <c r="O186" i="8"/>
  <c r="O189" i="8"/>
  <c r="O192" i="8"/>
  <c r="O195" i="8"/>
  <c r="O198" i="8"/>
  <c r="O201" i="8"/>
  <c r="O204" i="8"/>
  <c r="O207" i="8"/>
  <c r="O210" i="8"/>
  <c r="O213" i="8"/>
  <c r="O216" i="8"/>
  <c r="O219" i="8"/>
  <c r="O222" i="8"/>
  <c r="O225" i="8"/>
  <c r="O228" i="8"/>
  <c r="O231" i="8"/>
  <c r="O234" i="8"/>
  <c r="O237" i="8"/>
  <c r="O240" i="8"/>
  <c r="O243" i="8"/>
  <c r="O246" i="8"/>
  <c r="O249" i="8"/>
  <c r="O252" i="8"/>
  <c r="O255" i="8"/>
  <c r="P3" i="8"/>
  <c r="P6" i="8"/>
  <c r="P9" i="8"/>
  <c r="P12" i="8"/>
  <c r="P15" i="8"/>
  <c r="P18" i="8"/>
  <c r="P21" i="8"/>
  <c r="P24" i="8"/>
  <c r="P27" i="8"/>
  <c r="P30" i="8"/>
  <c r="P33" i="8"/>
  <c r="P36" i="8"/>
  <c r="P39" i="8"/>
  <c r="P42" i="8"/>
  <c r="P45" i="8"/>
  <c r="P48" i="8"/>
  <c r="P51" i="8"/>
  <c r="P54" i="8"/>
  <c r="P57" i="8"/>
  <c r="P60" i="8"/>
  <c r="P63" i="8"/>
  <c r="P66" i="8"/>
  <c r="P69" i="8"/>
  <c r="P72" i="8"/>
  <c r="P75" i="8"/>
  <c r="P78" i="8"/>
  <c r="P81" i="8"/>
  <c r="P84" i="8"/>
  <c r="P87" i="8"/>
  <c r="P90" i="8"/>
  <c r="P93" i="8"/>
  <c r="P96" i="8"/>
  <c r="P99" i="8"/>
  <c r="P102" i="8"/>
  <c r="P105" i="8"/>
  <c r="P108" i="8"/>
  <c r="P111" i="8"/>
  <c r="P114" i="8"/>
  <c r="P117" i="8"/>
  <c r="P120" i="8"/>
  <c r="P123" i="8"/>
  <c r="P126" i="8"/>
  <c r="P129" i="8"/>
  <c r="P132" i="8"/>
  <c r="P135" i="8"/>
  <c r="P138" i="8"/>
  <c r="P141" i="8"/>
  <c r="P144" i="8"/>
  <c r="P147" i="8"/>
  <c r="P150" i="8"/>
  <c r="P153" i="8"/>
  <c r="P156" i="8"/>
  <c r="P159" i="8"/>
  <c r="P162" i="8"/>
  <c r="P165" i="8"/>
  <c r="P168" i="8"/>
  <c r="P171" i="8"/>
  <c r="P174" i="8"/>
  <c r="P177" i="8"/>
  <c r="P180" i="8"/>
  <c r="P183" i="8"/>
  <c r="P186" i="8"/>
  <c r="P189" i="8"/>
  <c r="P192" i="8"/>
  <c r="P195" i="8"/>
  <c r="P198" i="8"/>
  <c r="P201" i="8"/>
  <c r="P204" i="8"/>
  <c r="P207" i="8"/>
  <c r="P210" i="8"/>
  <c r="P213" i="8"/>
  <c r="P216" i="8"/>
  <c r="P219" i="8"/>
  <c r="Q3" i="8"/>
  <c r="Q6" i="8"/>
  <c r="Q9" i="8"/>
  <c r="Q12" i="8"/>
  <c r="Q15" i="8"/>
  <c r="Q18" i="8"/>
  <c r="Q21" i="8"/>
  <c r="Q24" i="8"/>
  <c r="Q27" i="8"/>
  <c r="Q30" i="8"/>
  <c r="Q33" i="8"/>
  <c r="Q36" i="8"/>
  <c r="Q39" i="8"/>
  <c r="Q42" i="8"/>
  <c r="Q45" i="8"/>
  <c r="Q48" i="8"/>
  <c r="Q51" i="8"/>
  <c r="Q54" i="8"/>
  <c r="Q57" i="8"/>
  <c r="Q60" i="8"/>
  <c r="Q63" i="8"/>
  <c r="Q66" i="8"/>
  <c r="Q69" i="8"/>
  <c r="Q72" i="8"/>
  <c r="Q75" i="8"/>
  <c r="Q78" i="8"/>
  <c r="Q81" i="8"/>
  <c r="Q84" i="8"/>
  <c r="Q87" i="8"/>
  <c r="Q90" i="8"/>
  <c r="Q93" i="8"/>
  <c r="Q96" i="8"/>
  <c r="Q99" i="8"/>
  <c r="Q102" i="8"/>
  <c r="Q105" i="8"/>
  <c r="Q108" i="8"/>
  <c r="Q111" i="8"/>
  <c r="Q114" i="8"/>
  <c r="Q117" i="8"/>
  <c r="Q120" i="8"/>
  <c r="Q123" i="8"/>
  <c r="Q126" i="8"/>
  <c r="Q129" i="8"/>
  <c r="Q132" i="8"/>
  <c r="Q135" i="8"/>
  <c r="Q138" i="8"/>
  <c r="Q141" i="8"/>
  <c r="Q144" i="8"/>
  <c r="Q147" i="8"/>
  <c r="Q150" i="8"/>
  <c r="Q153" i="8"/>
  <c r="Q156" i="8"/>
  <c r="Q159" i="8"/>
  <c r="Q162" i="8"/>
  <c r="Q165" i="8"/>
  <c r="Q168" i="8"/>
  <c r="Q171" i="8"/>
  <c r="Q174" i="8"/>
  <c r="Q177" i="8"/>
  <c r="Q180" i="8"/>
  <c r="Q183" i="8"/>
  <c r="Q186" i="8"/>
  <c r="Q189" i="8"/>
  <c r="Q192" i="8"/>
  <c r="Q195" i="8"/>
  <c r="Q198" i="8"/>
  <c r="Q201" i="8"/>
  <c r="Q204" i="8"/>
  <c r="Q207" i="8"/>
  <c r="Q210" i="8"/>
  <c r="Q213" i="8"/>
  <c r="Q216" i="8"/>
  <c r="R3" i="8"/>
  <c r="R6" i="8"/>
  <c r="R9" i="8"/>
  <c r="R12" i="8"/>
  <c r="R15" i="8"/>
  <c r="R18" i="8"/>
  <c r="R21" i="8"/>
  <c r="R24" i="8"/>
  <c r="R27" i="8"/>
  <c r="R30" i="8"/>
  <c r="R33" i="8"/>
  <c r="R36" i="8"/>
  <c r="R39" i="8"/>
  <c r="R42" i="8"/>
  <c r="R45" i="8"/>
  <c r="R48" i="8"/>
  <c r="R51" i="8"/>
  <c r="R54" i="8"/>
  <c r="R57" i="8"/>
  <c r="R60" i="8"/>
  <c r="R63" i="8"/>
  <c r="R66" i="8"/>
  <c r="R69" i="8"/>
  <c r="R72" i="8"/>
  <c r="R75" i="8"/>
  <c r="R78" i="8"/>
  <c r="R81" i="8"/>
  <c r="R84" i="8"/>
  <c r="R87" i="8"/>
  <c r="R90" i="8"/>
  <c r="R93" i="8"/>
  <c r="R96" i="8"/>
  <c r="R99" i="8"/>
  <c r="R102" i="8"/>
  <c r="R105" i="8"/>
  <c r="R108" i="8"/>
  <c r="R111" i="8"/>
  <c r="R114" i="8"/>
  <c r="R117" i="8"/>
  <c r="R120" i="8"/>
  <c r="R123" i="8"/>
  <c r="R126" i="8"/>
  <c r="R129" i="8"/>
  <c r="R132" i="8"/>
  <c r="R135" i="8"/>
  <c r="R138" i="8"/>
  <c r="R141" i="8"/>
  <c r="R144" i="8"/>
  <c r="R147" i="8"/>
  <c r="R150" i="8"/>
  <c r="R153" i="8"/>
  <c r="R156" i="8"/>
  <c r="R159" i="8"/>
  <c r="R162" i="8"/>
  <c r="R165" i="8"/>
  <c r="R168" i="8"/>
  <c r="R171" i="8"/>
  <c r="R174" i="8"/>
  <c r="R177" i="8"/>
  <c r="R180" i="8"/>
  <c r="R183" i="8"/>
  <c r="R186" i="8"/>
  <c r="R189" i="8"/>
  <c r="R192" i="8"/>
  <c r="R195" i="8"/>
  <c r="R198" i="8"/>
  <c r="R201" i="8"/>
  <c r="R204" i="8"/>
  <c r="R207" i="8"/>
  <c r="R210" i="8"/>
  <c r="R213" i="8"/>
  <c r="R216" i="8"/>
  <c r="R219" i="8"/>
  <c r="R222" i="8"/>
  <c r="R225" i="8"/>
  <c r="R228" i="8"/>
  <c r="O4" i="8"/>
  <c r="O7" i="8"/>
  <c r="O10" i="8"/>
  <c r="O13" i="8"/>
  <c r="O16" i="8"/>
  <c r="O19" i="8"/>
  <c r="O22" i="8"/>
  <c r="O25" i="8"/>
  <c r="O28" i="8"/>
  <c r="O31" i="8"/>
  <c r="O34" i="8"/>
  <c r="O37" i="8"/>
  <c r="O40" i="8"/>
  <c r="O43" i="8"/>
  <c r="O46" i="8"/>
  <c r="O49" i="8"/>
  <c r="O52" i="8"/>
  <c r="O55" i="8"/>
  <c r="O58" i="8"/>
  <c r="O61" i="8"/>
  <c r="O64" i="8"/>
  <c r="O67" i="8"/>
  <c r="O70" i="8"/>
  <c r="O73" i="8"/>
  <c r="O76" i="8"/>
  <c r="O79" i="8"/>
  <c r="O82" i="8"/>
  <c r="O85" i="8"/>
  <c r="O88" i="8"/>
  <c r="O91" i="8"/>
  <c r="O94" i="8"/>
  <c r="O97" i="8"/>
  <c r="O100" i="8"/>
  <c r="O103" i="8"/>
  <c r="O106" i="8"/>
  <c r="O109" i="8"/>
  <c r="O112" i="8"/>
  <c r="O115" i="8"/>
  <c r="O118" i="8"/>
  <c r="O121" i="8"/>
  <c r="O124" i="8"/>
  <c r="O127" i="8"/>
  <c r="O130" i="8"/>
  <c r="O133" i="8"/>
  <c r="O136" i="8"/>
  <c r="O139" i="8"/>
  <c r="O142" i="8"/>
  <c r="O145" i="8"/>
  <c r="O148" i="8"/>
  <c r="O151" i="8"/>
  <c r="O154" i="8"/>
  <c r="O157" i="8"/>
  <c r="O160" i="8"/>
  <c r="O163" i="8"/>
  <c r="O166" i="8"/>
  <c r="O169" i="8"/>
  <c r="O172" i="8"/>
  <c r="O175" i="8"/>
  <c r="O178" i="8"/>
  <c r="O181" i="8"/>
  <c r="O184" i="8"/>
  <c r="O187" i="8"/>
  <c r="O190" i="8"/>
  <c r="O193" i="8"/>
  <c r="O196" i="8"/>
  <c r="O199" i="8"/>
  <c r="O202" i="8"/>
  <c r="O205" i="8"/>
  <c r="O208" i="8"/>
  <c r="O211" i="8"/>
  <c r="O214" i="8"/>
  <c r="O217" i="8"/>
  <c r="O220" i="8"/>
  <c r="O223" i="8"/>
  <c r="O226" i="8"/>
  <c r="O229" i="8"/>
  <c r="P4" i="8"/>
  <c r="P7" i="8"/>
  <c r="P10" i="8"/>
  <c r="P13" i="8"/>
  <c r="P16" i="8"/>
  <c r="P19" i="8"/>
  <c r="P22" i="8"/>
  <c r="P25" i="8"/>
  <c r="P28" i="8"/>
  <c r="P31" i="8"/>
  <c r="P34" i="8"/>
  <c r="P37" i="8"/>
  <c r="P40" i="8"/>
  <c r="P43" i="8"/>
  <c r="P46" i="8"/>
  <c r="P49" i="8"/>
  <c r="P52" i="8"/>
  <c r="P55" i="8"/>
  <c r="P58" i="8"/>
  <c r="P61" i="8"/>
  <c r="P64" i="8"/>
  <c r="P67" i="8"/>
  <c r="P70" i="8"/>
  <c r="P73" i="8"/>
  <c r="P76" i="8"/>
  <c r="P79" i="8"/>
  <c r="P82" i="8"/>
  <c r="P85" i="8"/>
  <c r="P88" i="8"/>
  <c r="P91" i="8"/>
  <c r="P94" i="8"/>
  <c r="P97" i="8"/>
  <c r="P100" i="8"/>
  <c r="P103" i="8"/>
  <c r="P106" i="8"/>
  <c r="P109" i="8"/>
  <c r="P112" i="8"/>
  <c r="P115" i="8"/>
  <c r="P118" i="8"/>
  <c r="P121" i="8"/>
  <c r="P124" i="8"/>
  <c r="P127" i="8"/>
  <c r="P130" i="8"/>
  <c r="P133" i="8"/>
  <c r="P136" i="8"/>
  <c r="P139" i="8"/>
  <c r="P142" i="8"/>
  <c r="P145" i="8"/>
  <c r="P148" i="8"/>
  <c r="P151" i="8"/>
  <c r="P154" i="8"/>
  <c r="P157" i="8"/>
  <c r="P160" i="8"/>
  <c r="P163" i="8"/>
  <c r="P166" i="8"/>
  <c r="P169" i="8"/>
  <c r="P172" i="8"/>
  <c r="P175" i="8"/>
  <c r="P178" i="8"/>
  <c r="P181" i="8"/>
  <c r="P184" i="8"/>
  <c r="P187" i="8"/>
  <c r="P190" i="8"/>
  <c r="P193" i="8"/>
  <c r="P196" i="8"/>
  <c r="P199" i="8"/>
  <c r="P202" i="8"/>
  <c r="P205" i="8"/>
  <c r="P208" i="8"/>
  <c r="P211" i="8"/>
  <c r="P214" i="8"/>
  <c r="P217" i="8"/>
  <c r="P220" i="8"/>
  <c r="P223" i="8"/>
  <c r="P226" i="8"/>
  <c r="P229" i="8"/>
  <c r="Q4" i="8"/>
  <c r="Q7" i="8"/>
  <c r="Q10" i="8"/>
  <c r="Q13" i="8"/>
  <c r="Q16" i="8"/>
  <c r="Q19" i="8"/>
  <c r="Q22" i="8"/>
  <c r="Q25" i="8"/>
  <c r="Q28" i="8"/>
  <c r="Q31" i="8"/>
  <c r="Q34" i="8"/>
  <c r="Q37" i="8"/>
  <c r="Q40" i="8"/>
  <c r="Q43" i="8"/>
  <c r="Q46" i="8"/>
  <c r="Q49" i="8"/>
  <c r="Q52" i="8"/>
  <c r="Q55" i="8"/>
  <c r="Q58" i="8"/>
  <c r="Q61" i="8"/>
  <c r="Q64" i="8"/>
  <c r="Q67" i="8"/>
  <c r="Q70" i="8"/>
  <c r="Q73" i="8"/>
  <c r="Q76" i="8"/>
  <c r="Q79" i="8"/>
  <c r="Q82" i="8"/>
  <c r="Q85" i="8"/>
  <c r="Q88" i="8"/>
  <c r="Q91" i="8"/>
  <c r="Q94" i="8"/>
  <c r="Q97" i="8"/>
  <c r="Q100" i="8"/>
  <c r="Q103" i="8"/>
  <c r="Q106" i="8"/>
  <c r="Q109" i="8"/>
  <c r="Q112" i="8"/>
  <c r="Q115" i="8"/>
  <c r="Q118" i="8"/>
  <c r="Q121" i="8"/>
  <c r="Q124" i="8"/>
  <c r="Q127" i="8"/>
  <c r="Q130" i="8"/>
  <c r="Q133" i="8"/>
  <c r="Q136" i="8"/>
  <c r="Q139" i="8"/>
  <c r="Q142" i="8"/>
  <c r="Q145" i="8"/>
  <c r="Q148" i="8"/>
  <c r="Q151" i="8"/>
  <c r="Q154" i="8"/>
  <c r="Q157" i="8"/>
  <c r="Q160" i="8"/>
  <c r="Q163" i="8"/>
  <c r="Q166" i="8"/>
  <c r="Q169" i="8"/>
  <c r="Q172" i="8"/>
  <c r="Q175" i="8"/>
  <c r="Q178" i="8"/>
  <c r="Q181" i="8"/>
  <c r="Q184" i="8"/>
  <c r="Q187" i="8"/>
  <c r="Q190" i="8"/>
  <c r="Q193" i="8"/>
  <c r="Q196" i="8"/>
  <c r="Q199" i="8"/>
  <c r="Q202" i="8"/>
  <c r="Q205" i="8"/>
  <c r="Q208" i="8"/>
  <c r="Q211" i="8"/>
  <c r="Q214" i="8"/>
  <c r="Q217" i="8"/>
  <c r="Q220" i="8"/>
  <c r="Q223" i="8"/>
  <c r="Q226" i="8"/>
  <c r="Q229" i="8"/>
  <c r="R4" i="8"/>
  <c r="R7" i="8"/>
  <c r="R10" i="8"/>
  <c r="R13" i="8"/>
  <c r="R16" i="8"/>
  <c r="R19" i="8"/>
  <c r="R22" i="8"/>
  <c r="R25" i="8"/>
  <c r="R28" i="8"/>
  <c r="R31" i="8"/>
  <c r="R34" i="8"/>
  <c r="R37" i="8"/>
  <c r="R40" i="8"/>
  <c r="R43" i="8"/>
  <c r="R46" i="8"/>
  <c r="R49" i="8"/>
  <c r="R52" i="8"/>
  <c r="R55" i="8"/>
  <c r="R58" i="8"/>
  <c r="R61" i="8"/>
  <c r="R64" i="8"/>
  <c r="R67" i="8"/>
  <c r="R70" i="8"/>
  <c r="R73" i="8"/>
  <c r="R76" i="8"/>
  <c r="R79" i="8"/>
  <c r="R82" i="8"/>
  <c r="R85" i="8"/>
  <c r="R88" i="8"/>
  <c r="R91" i="8"/>
  <c r="R94" i="8"/>
  <c r="R97" i="8"/>
  <c r="R100" i="8"/>
  <c r="R103" i="8"/>
  <c r="R106" i="8"/>
  <c r="R109" i="8"/>
  <c r="R112" i="8"/>
  <c r="R115" i="8"/>
  <c r="R118" i="8"/>
  <c r="R121" i="8"/>
  <c r="R124" i="8"/>
  <c r="R127" i="8"/>
  <c r="R130" i="8"/>
  <c r="R133" i="8"/>
  <c r="O5" i="8"/>
  <c r="O8" i="8"/>
  <c r="O11" i="8"/>
  <c r="O14" i="8"/>
  <c r="O17" i="8"/>
  <c r="O20" i="8"/>
  <c r="O23" i="8"/>
  <c r="O26" i="8"/>
  <c r="O29" i="8"/>
  <c r="O32" i="8"/>
  <c r="O35" i="8"/>
  <c r="O38" i="8"/>
  <c r="O41" i="8"/>
  <c r="O44" i="8"/>
  <c r="O47" i="8"/>
  <c r="O50" i="8"/>
  <c r="O53" i="8"/>
  <c r="O56" i="8"/>
  <c r="O59" i="8"/>
  <c r="O62" i="8"/>
  <c r="O65" i="8"/>
  <c r="O68" i="8"/>
  <c r="O71" i="8"/>
  <c r="O74" i="8"/>
  <c r="O77" i="8"/>
  <c r="O80" i="8"/>
  <c r="O83" i="8"/>
  <c r="O86" i="8"/>
  <c r="O89" i="8"/>
  <c r="O92" i="8"/>
  <c r="O95" i="8"/>
  <c r="O98" i="8"/>
  <c r="O101" i="8"/>
  <c r="O104" i="8"/>
  <c r="O107" i="8"/>
  <c r="O110" i="8"/>
  <c r="O113" i="8"/>
  <c r="O116" i="8"/>
  <c r="O119" i="8"/>
  <c r="O122" i="8"/>
  <c r="O125" i="8"/>
  <c r="O128" i="8"/>
  <c r="O131" i="8"/>
  <c r="O134" i="8"/>
  <c r="P5" i="8"/>
  <c r="P8" i="8"/>
  <c r="P11" i="8"/>
  <c r="P14" i="8"/>
  <c r="P17" i="8"/>
  <c r="P20" i="8"/>
  <c r="P23" i="8"/>
  <c r="P26" i="8"/>
  <c r="P29" i="8"/>
  <c r="P32" i="8"/>
  <c r="P35" i="8"/>
  <c r="P38" i="8"/>
  <c r="P41" i="8"/>
  <c r="P44" i="8"/>
  <c r="P47" i="8"/>
  <c r="P50" i="8"/>
  <c r="P53" i="8"/>
  <c r="P56" i="8"/>
  <c r="P59" i="8"/>
  <c r="P62" i="8"/>
  <c r="P65" i="8"/>
  <c r="P68" i="8"/>
  <c r="P71" i="8"/>
  <c r="P74" i="8"/>
  <c r="P77" i="8"/>
  <c r="P80" i="8"/>
  <c r="P83" i="8"/>
  <c r="P86" i="8"/>
  <c r="P89" i="8"/>
  <c r="P92" i="8"/>
  <c r="P95" i="8"/>
  <c r="P98" i="8"/>
  <c r="P101" i="8"/>
  <c r="P104" i="8"/>
  <c r="P107" i="8"/>
  <c r="P110" i="8"/>
  <c r="P113" i="8"/>
  <c r="P116" i="8"/>
  <c r="P119" i="8"/>
  <c r="P122" i="8"/>
  <c r="P125" i="8"/>
  <c r="P128" i="8"/>
  <c r="P131" i="8"/>
  <c r="P134" i="8"/>
  <c r="P137" i="8"/>
  <c r="P140" i="8"/>
  <c r="P143" i="8"/>
  <c r="P146" i="8"/>
  <c r="P149" i="8"/>
  <c r="Q5" i="8"/>
  <c r="Q8" i="8"/>
  <c r="Q11" i="8"/>
  <c r="Q14" i="8"/>
  <c r="Q17" i="8"/>
  <c r="Q20" i="8"/>
  <c r="Q23" i="8"/>
  <c r="Q26" i="8"/>
  <c r="Q29" i="8"/>
  <c r="Q32" i="8"/>
  <c r="Q35" i="8"/>
  <c r="Q38" i="8"/>
  <c r="Q41" i="8"/>
  <c r="Q44" i="8"/>
  <c r="Q47" i="8"/>
  <c r="Q50" i="8"/>
  <c r="Q53" i="8"/>
  <c r="Q56" i="8"/>
  <c r="Q59" i="8"/>
  <c r="Q62" i="8"/>
  <c r="Q65" i="8"/>
  <c r="Q68" i="8"/>
  <c r="Q71" i="8"/>
  <c r="Q74" i="8"/>
  <c r="Q77" i="8"/>
  <c r="Q80" i="8"/>
  <c r="Q83" i="8"/>
  <c r="Q86" i="8"/>
  <c r="Q89" i="8"/>
  <c r="Q92" i="8"/>
  <c r="Q95" i="8"/>
  <c r="Q98" i="8"/>
  <c r="Q101" i="8"/>
  <c r="Q104" i="8"/>
  <c r="Q107" i="8"/>
  <c r="Q110" i="8"/>
  <c r="Q113" i="8"/>
  <c r="Q116" i="8"/>
  <c r="Q119" i="8"/>
  <c r="Q122" i="8"/>
  <c r="Q125" i="8"/>
  <c r="Q128" i="8"/>
  <c r="Q131" i="8"/>
  <c r="Q134" i="8"/>
  <c r="Q137" i="8"/>
  <c r="Q140" i="8"/>
  <c r="Q143" i="8"/>
  <c r="Q146" i="8"/>
  <c r="Q149" i="8"/>
  <c r="R5" i="8"/>
  <c r="R8" i="8"/>
  <c r="R11" i="8"/>
  <c r="R14" i="8"/>
  <c r="R17" i="8"/>
  <c r="R20" i="8"/>
  <c r="R23" i="8"/>
  <c r="R26" i="8"/>
  <c r="R29" i="8"/>
  <c r="R32" i="8"/>
  <c r="R35" i="8"/>
  <c r="R38" i="8"/>
  <c r="R41" i="8"/>
  <c r="R44" i="8"/>
  <c r="R47" i="8"/>
  <c r="R50" i="8"/>
  <c r="R53" i="8"/>
  <c r="R56" i="8"/>
  <c r="R59" i="8"/>
  <c r="R62" i="8"/>
  <c r="R65" i="8"/>
  <c r="R68" i="8"/>
  <c r="R71" i="8"/>
  <c r="R74" i="8"/>
  <c r="R77" i="8"/>
  <c r="R80" i="8"/>
  <c r="R83" i="8"/>
  <c r="R86" i="8"/>
  <c r="R89" i="8"/>
  <c r="R92" i="8"/>
  <c r="R95" i="8"/>
  <c r="R98" i="8"/>
  <c r="R101" i="8"/>
  <c r="R104" i="8"/>
  <c r="R107" i="8"/>
  <c r="R110" i="8"/>
  <c r="R113" i="8"/>
  <c r="R116" i="8"/>
  <c r="R119" i="8"/>
  <c r="R122" i="8"/>
  <c r="R125" i="8"/>
  <c r="R128" i="8"/>
  <c r="R131" i="8"/>
  <c r="R134" i="8"/>
  <c r="R137" i="8"/>
  <c r="R140" i="8"/>
  <c r="R143" i="8"/>
  <c r="R146" i="8"/>
  <c r="R149" i="8"/>
  <c r="R152" i="8"/>
  <c r="R155" i="8"/>
  <c r="R158" i="8"/>
  <c r="R161" i="8"/>
  <c r="R164" i="8"/>
  <c r="R167" i="8"/>
  <c r="R170" i="8"/>
  <c r="R173" i="8"/>
  <c r="R176" i="8"/>
  <c r="R179" i="8"/>
  <c r="R182" i="8"/>
  <c r="R185" i="8"/>
  <c r="R188" i="8"/>
  <c r="R191" i="8"/>
  <c r="R194" i="8"/>
  <c r="R197" i="8"/>
  <c r="R354" i="8"/>
  <c r="P351" i="8"/>
  <c r="R347" i="8"/>
  <c r="R335" i="8"/>
  <c r="R308" i="8"/>
  <c r="Q356" i="8"/>
  <c r="Q344" i="8"/>
  <c r="Q341" i="8"/>
  <c r="Q338" i="8"/>
  <c r="Q335" i="8"/>
  <c r="Q332" i="8"/>
  <c r="Q329" i="8"/>
  <c r="Q326" i="8"/>
  <c r="Q323" i="8"/>
  <c r="Q320" i="8"/>
  <c r="Q317" i="8"/>
  <c r="Q314" i="8"/>
  <c r="Q311" i="8"/>
  <c r="Q308" i="8"/>
  <c r="Q305" i="8"/>
  <c r="Q302" i="8"/>
  <c r="Q299" i="8"/>
  <c r="Q296" i="8"/>
  <c r="Q293" i="8"/>
  <c r="Q290" i="8"/>
  <c r="Q287" i="8"/>
  <c r="Q284" i="8"/>
  <c r="Q281" i="8"/>
  <c r="Q278" i="8"/>
  <c r="Q275" i="8"/>
  <c r="Q272" i="8"/>
  <c r="Q269" i="8"/>
  <c r="Q266" i="8"/>
  <c r="Q263" i="8"/>
  <c r="Q260" i="8"/>
  <c r="Q257" i="8"/>
  <c r="P254" i="8"/>
  <c r="O251" i="8"/>
  <c r="R247" i="8"/>
  <c r="Q244" i="8"/>
  <c r="P241" i="8"/>
  <c r="O238" i="8"/>
  <c r="R234" i="8"/>
  <c r="Q231" i="8"/>
  <c r="O227" i="8"/>
  <c r="Q221" i="8"/>
  <c r="P215" i="8"/>
  <c r="R208" i="8"/>
  <c r="Q200" i="8"/>
  <c r="Q191" i="8"/>
  <c r="Q182" i="8"/>
  <c r="Q173" i="8"/>
  <c r="Q164" i="8"/>
  <c r="Q155" i="8"/>
  <c r="O143" i="8"/>
  <c r="O349" i="8"/>
  <c r="Q348" i="8"/>
  <c r="P2" i="8"/>
  <c r="R353" i="8"/>
  <c r="R329" i="8"/>
  <c r="R302" i="8"/>
  <c r="Q350" i="8"/>
  <c r="P356" i="8"/>
  <c r="P344" i="8"/>
  <c r="P329" i="8"/>
  <c r="P317" i="8"/>
  <c r="P308" i="8"/>
  <c r="P296" i="8"/>
  <c r="P287" i="8"/>
  <c r="P284" i="8"/>
  <c r="P281" i="8"/>
  <c r="P278" i="8"/>
  <c r="P269" i="8"/>
  <c r="P260" i="8"/>
  <c r="P257" i="8"/>
  <c r="O254" i="8"/>
  <c r="R250" i="8"/>
  <c r="Q247" i="8"/>
  <c r="P244" i="8"/>
  <c r="O241" i="8"/>
  <c r="R237" i="8"/>
  <c r="Q234" i="8"/>
  <c r="P231" i="8"/>
  <c r="R226" i="8"/>
  <c r="P221" i="8"/>
  <c r="O215" i="8"/>
  <c r="R206" i="8"/>
  <c r="P200" i="8"/>
  <c r="P191" i="8"/>
  <c r="P182" i="8"/>
  <c r="P173" i="8"/>
  <c r="P164" i="8"/>
  <c r="P155" i="8"/>
  <c r="R142" i="8"/>
  <c r="O361" i="8"/>
  <c r="R357" i="8"/>
  <c r="P345" i="8"/>
  <c r="R362" i="8"/>
  <c r="R341" i="8"/>
  <c r="R323" i="8"/>
  <c r="R296" i="8"/>
  <c r="Q362" i="8"/>
  <c r="P362" i="8"/>
  <c r="P347" i="8"/>
  <c r="P332" i="8"/>
  <c r="P314" i="8"/>
  <c r="P299" i="8"/>
  <c r="P272" i="8"/>
  <c r="O353" i="8"/>
  <c r="O341" i="8"/>
  <c r="O332" i="8"/>
  <c r="O326" i="8"/>
  <c r="O323" i="8"/>
  <c r="O320" i="8"/>
  <c r="O317" i="8"/>
  <c r="O314" i="8"/>
  <c r="O311" i="8"/>
  <c r="O308" i="8"/>
  <c r="O305" i="8"/>
  <c r="O302" i="8"/>
  <c r="O299" i="8"/>
  <c r="O296" i="8"/>
  <c r="O293" i="8"/>
  <c r="O290" i="8"/>
  <c r="O287" i="8"/>
  <c r="O284" i="8"/>
  <c r="O281" i="8"/>
  <c r="O278" i="8"/>
  <c r="O275" i="8"/>
  <c r="O272" i="8"/>
  <c r="O269" i="8"/>
  <c r="O266" i="8"/>
  <c r="O263" i="8"/>
  <c r="O260" i="8"/>
  <c r="O257" i="8"/>
  <c r="R253" i="8"/>
  <c r="Q250" i="8"/>
  <c r="P247" i="8"/>
  <c r="O244" i="8"/>
  <c r="R240" i="8"/>
  <c r="Q237" i="8"/>
  <c r="P234" i="8"/>
  <c r="R230" i="8"/>
  <c r="Q225" i="8"/>
  <c r="O221" i="8"/>
  <c r="R214" i="8"/>
  <c r="Q206" i="8"/>
  <c r="O200" i="8"/>
  <c r="O191" i="8"/>
  <c r="O182" i="8"/>
  <c r="O173" i="8"/>
  <c r="O164" i="8"/>
  <c r="O155" i="8"/>
  <c r="O140" i="8"/>
  <c r="O358" i="8"/>
  <c r="O2" i="8"/>
  <c r="R2" i="8"/>
  <c r="P360" i="8"/>
  <c r="R344" i="8"/>
  <c r="R320" i="8"/>
  <c r="R293" i="8"/>
  <c r="Q353" i="8"/>
  <c r="P350" i="8"/>
  <c r="P335" i="8"/>
  <c r="P320" i="8"/>
  <c r="P305" i="8"/>
  <c r="P290" i="8"/>
  <c r="P275" i="8"/>
  <c r="O362" i="8"/>
  <c r="O350" i="8"/>
  <c r="O338" i="8"/>
  <c r="R361" i="8"/>
  <c r="R352" i="8"/>
  <c r="R343" i="8"/>
  <c r="R337" i="8"/>
  <c r="R331" i="8"/>
  <c r="R328" i="8"/>
  <c r="R325" i="8"/>
  <c r="R322" i="8"/>
  <c r="R319" i="8"/>
  <c r="R316" i="8"/>
  <c r="R313" i="8"/>
  <c r="R310" i="8"/>
  <c r="R307" i="8"/>
  <c r="R304" i="8"/>
  <c r="R301" i="8"/>
  <c r="R298" i="8"/>
  <c r="R295" i="8"/>
  <c r="R292" i="8"/>
  <c r="R289" i="8"/>
  <c r="R286" i="8"/>
  <c r="R283" i="8"/>
  <c r="R280" i="8"/>
  <c r="R277" i="8"/>
  <c r="R274" i="8"/>
  <c r="R271" i="8"/>
  <c r="R268" i="8"/>
  <c r="R265" i="8"/>
  <c r="R262" i="8"/>
  <c r="R259" i="8"/>
  <c r="R256" i="8"/>
  <c r="Q253" i="8"/>
  <c r="P250" i="8"/>
  <c r="O247" i="8"/>
  <c r="R243" i="8"/>
  <c r="Q240" i="8"/>
  <c r="P237" i="8"/>
  <c r="R233" i="8"/>
  <c r="Q230" i="8"/>
  <c r="P225" i="8"/>
  <c r="R220" i="8"/>
  <c r="R212" i="8"/>
  <c r="P206" i="8"/>
  <c r="R199" i="8"/>
  <c r="R190" i="8"/>
  <c r="R181" i="8"/>
  <c r="R172" i="8"/>
  <c r="R163" i="8"/>
  <c r="R154" i="8"/>
  <c r="R139" i="8"/>
  <c r="O337" i="8"/>
  <c r="Q351" i="8"/>
  <c r="R350" i="8"/>
  <c r="R317" i="8"/>
  <c r="R290" i="8"/>
  <c r="Q359" i="8"/>
  <c r="P359" i="8"/>
  <c r="P341" i="8"/>
  <c r="P323" i="8"/>
  <c r="P302" i="8"/>
  <c r="P266" i="8"/>
  <c r="O356" i="8"/>
  <c r="O344" i="8"/>
  <c r="O329" i="8"/>
  <c r="R355" i="8"/>
  <c r="R346" i="8"/>
  <c r="R340" i="8"/>
  <c r="Q361" i="8"/>
  <c r="Q358" i="8"/>
  <c r="Q355" i="8"/>
  <c r="Q352" i="8"/>
  <c r="Q349" i="8"/>
  <c r="Q346" i="8"/>
  <c r="Q343" i="8"/>
  <c r="Q340" i="8"/>
  <c r="Q337" i="8"/>
  <c r="Q334" i="8"/>
  <c r="Q331" i="8"/>
  <c r="Q328" i="8"/>
  <c r="Q325" i="8"/>
  <c r="Q322" i="8"/>
  <c r="Q319" i="8"/>
  <c r="Q316" i="8"/>
  <c r="Q313" i="8"/>
  <c r="Q310" i="8"/>
  <c r="Q307" i="8"/>
  <c r="Q304" i="8"/>
  <c r="Q301" i="8"/>
  <c r="Q298" i="8"/>
  <c r="Q295" i="8"/>
  <c r="Q292" i="8"/>
  <c r="Q289" i="8"/>
  <c r="Q286" i="8"/>
  <c r="Q283" i="8"/>
  <c r="Q280" i="8"/>
  <c r="Q277" i="8"/>
  <c r="Q274" i="8"/>
  <c r="Q271" i="8"/>
  <c r="Q268" i="8"/>
  <c r="Q265" i="8"/>
  <c r="Q262" i="8"/>
  <c r="Q259" i="8"/>
  <c r="Q256" i="8"/>
  <c r="P253" i="8"/>
  <c r="O250" i="8"/>
  <c r="R246" i="8"/>
  <c r="Q243" i="8"/>
  <c r="P240" i="8"/>
  <c r="R236" i="8"/>
  <c r="Q233" i="8"/>
  <c r="P230" i="8"/>
  <c r="R224" i="8"/>
  <c r="Q219" i="8"/>
  <c r="Q212" i="8"/>
  <c r="O206" i="8"/>
  <c r="Q197" i="8"/>
  <c r="Q188" i="8"/>
  <c r="Q179" i="8"/>
  <c r="Q170" i="8"/>
  <c r="Q161" i="8"/>
  <c r="Q152" i="8"/>
  <c r="O137" i="8"/>
  <c r="O346" i="8"/>
  <c r="Q354" i="8"/>
  <c r="Q2" i="8"/>
  <c r="O360" i="8"/>
  <c r="R356" i="8"/>
  <c r="R332" i="8"/>
  <c r="R299" i="8"/>
  <c r="Q347" i="8"/>
  <c r="P353" i="8"/>
  <c r="P338" i="8"/>
  <c r="P326" i="8"/>
  <c r="P311" i="8"/>
  <c r="P293" i="8"/>
  <c r="P263" i="8"/>
  <c r="O359" i="8"/>
  <c r="O347" i="8"/>
  <c r="O335" i="8"/>
  <c r="R358" i="8"/>
  <c r="R349" i="8"/>
  <c r="R334" i="8"/>
  <c r="P361" i="8"/>
  <c r="P358" i="8"/>
  <c r="P355" i="8"/>
  <c r="P352" i="8"/>
  <c r="P349" i="8"/>
  <c r="P346" i="8"/>
  <c r="P343" i="8"/>
  <c r="P340" i="8"/>
  <c r="P337" i="8"/>
  <c r="P334" i="8"/>
  <c r="P331" i="8"/>
  <c r="P328" i="8"/>
  <c r="P325" i="8"/>
  <c r="P322" i="8"/>
  <c r="P319" i="8"/>
  <c r="P316" i="8"/>
  <c r="P313" i="8"/>
  <c r="P310" i="8"/>
  <c r="P307" i="8"/>
  <c r="P304" i="8"/>
  <c r="P301" i="8"/>
  <c r="P298" i="8"/>
  <c r="P295" i="8"/>
  <c r="P292" i="8"/>
  <c r="P289" i="8"/>
  <c r="P286" i="8"/>
  <c r="P283" i="8"/>
  <c r="P280" i="8"/>
  <c r="P277" i="8"/>
  <c r="P274" i="8"/>
  <c r="P271" i="8"/>
  <c r="P268" i="8"/>
  <c r="P265" i="8"/>
  <c r="P262" i="8"/>
  <c r="P259" i="8"/>
  <c r="P256" i="8"/>
  <c r="O253" i="8"/>
  <c r="R249" i="8"/>
  <c r="Q246" i="8"/>
  <c r="P243" i="8"/>
  <c r="R239" i="8"/>
  <c r="Q236" i="8"/>
  <c r="P233" i="8"/>
  <c r="O230" i="8"/>
  <c r="Q224" i="8"/>
  <c r="R218" i="8"/>
  <c r="P212" i="8"/>
  <c r="R205" i="8"/>
  <c r="P197" i="8"/>
  <c r="P188" i="8"/>
  <c r="P179" i="8"/>
  <c r="P170" i="8"/>
  <c r="P161" i="8"/>
  <c r="P152" i="8"/>
  <c r="R136" i="8"/>
  <c r="A2" i="8"/>
  <c r="J2" i="8"/>
  <c r="F2" i="10"/>
  <c r="F2" i="9"/>
  <c r="N124" i="3" l="1"/>
  <c r="N4" i="6" s="1"/>
  <c r="T124" i="4" s="1"/>
  <c r="N125" i="3"/>
  <c r="N5" i="6" s="1"/>
  <c r="T125" i="4" s="1"/>
  <c r="N126" i="3"/>
  <c r="N6" i="6" s="1"/>
  <c r="T126" i="4" s="1"/>
  <c r="N127" i="3"/>
  <c r="N7" i="6" s="1"/>
  <c r="T127" i="4" s="1"/>
  <c r="N128" i="3"/>
  <c r="N8" i="6" s="1"/>
  <c r="T128" i="4" s="1"/>
  <c r="N129" i="3"/>
  <c r="N9" i="6" s="1"/>
  <c r="T129" i="4" s="1"/>
  <c r="N130" i="3"/>
  <c r="N10" i="6" s="1"/>
  <c r="T130" i="4" s="1"/>
  <c r="N131" i="3"/>
  <c r="N11" i="6" s="1"/>
  <c r="T131" i="4" s="1"/>
  <c r="N132" i="3"/>
  <c r="N12" i="6" s="1"/>
  <c r="T132" i="4" s="1"/>
  <c r="N133" i="3"/>
  <c r="N13" i="6" s="1"/>
  <c r="T133" i="4" s="1"/>
  <c r="N134" i="3"/>
  <c r="N14" i="6" s="1"/>
  <c r="T134" i="4" s="1"/>
  <c r="N135" i="3"/>
  <c r="N15" i="6" s="1"/>
  <c r="T135" i="4" s="1"/>
  <c r="N136" i="3"/>
  <c r="N16" i="6" s="1"/>
  <c r="T136" i="4" s="1"/>
  <c r="N137" i="3"/>
  <c r="N17" i="6" s="1"/>
  <c r="T137" i="4" s="1"/>
  <c r="N138" i="3"/>
  <c r="N18" i="6" s="1"/>
  <c r="T138" i="4" s="1"/>
  <c r="N139" i="3"/>
  <c r="N19" i="6" s="1"/>
  <c r="T139" i="4" s="1"/>
  <c r="N140" i="3"/>
  <c r="N20" i="6" s="1"/>
  <c r="T140" i="4" s="1"/>
  <c r="N141" i="3"/>
  <c r="N21" i="6" s="1"/>
  <c r="T141" i="4" s="1"/>
  <c r="N142" i="3"/>
  <c r="N22" i="6" s="1"/>
  <c r="T142" i="4" s="1"/>
  <c r="N143" i="3"/>
  <c r="N23" i="6" s="1"/>
  <c r="T143" i="4" s="1"/>
  <c r="N144" i="3"/>
  <c r="N24" i="6" s="1"/>
  <c r="T144" i="4" s="1"/>
  <c r="N145" i="3"/>
  <c r="N25" i="6" s="1"/>
  <c r="T145" i="4" s="1"/>
  <c r="N146" i="3"/>
  <c r="N26" i="6" s="1"/>
  <c r="T146" i="4" s="1"/>
  <c r="N147" i="3"/>
  <c r="N27" i="6" s="1"/>
  <c r="T147" i="4" s="1"/>
  <c r="N148" i="3"/>
  <c r="N28" i="6" s="1"/>
  <c r="T148" i="4" s="1"/>
  <c r="N149" i="3"/>
  <c r="N29" i="6" s="1"/>
  <c r="T149" i="4" s="1"/>
  <c r="N150" i="3"/>
  <c r="N30" i="6" s="1"/>
  <c r="T150" i="4" s="1"/>
  <c r="N151" i="3"/>
  <c r="N31" i="6" s="1"/>
  <c r="T151" i="4" s="1"/>
  <c r="N152" i="3"/>
  <c r="N32" i="6" s="1"/>
  <c r="T152" i="4" s="1"/>
  <c r="N153" i="3"/>
  <c r="N33" i="6" s="1"/>
  <c r="T153" i="4" s="1"/>
  <c r="N154" i="3"/>
  <c r="N34" i="6" s="1"/>
  <c r="T154" i="4" s="1"/>
  <c r="N155" i="3"/>
  <c r="N35" i="6" s="1"/>
  <c r="T155" i="4" s="1"/>
  <c r="N156" i="3"/>
  <c r="N36" i="6" s="1"/>
  <c r="T156" i="4" s="1"/>
  <c r="N157" i="3"/>
  <c r="N37" i="6" s="1"/>
  <c r="T157" i="4" s="1"/>
  <c r="N158" i="3"/>
  <c r="N38" i="6" s="1"/>
  <c r="T158" i="4" s="1"/>
  <c r="N159" i="3"/>
  <c r="N39" i="6" s="1"/>
  <c r="T159" i="4" s="1"/>
  <c r="N160" i="3"/>
  <c r="N40" i="6" s="1"/>
  <c r="T160" i="4" s="1"/>
  <c r="N161" i="3"/>
  <c r="N41" i="6" s="1"/>
  <c r="T161" i="4" s="1"/>
  <c r="N162" i="3"/>
  <c r="N42" i="6" s="1"/>
  <c r="T162" i="4" s="1"/>
  <c r="N163" i="3"/>
  <c r="N43" i="6" s="1"/>
  <c r="T163" i="4" s="1"/>
  <c r="N164" i="3"/>
  <c r="N44" i="6" s="1"/>
  <c r="T164" i="4" s="1"/>
  <c r="N165" i="3"/>
  <c r="N45" i="6" s="1"/>
  <c r="T165" i="4" s="1"/>
  <c r="N166" i="3"/>
  <c r="N46" i="6" s="1"/>
  <c r="T166" i="4" s="1"/>
  <c r="N167" i="3"/>
  <c r="N47" i="6" s="1"/>
  <c r="T167" i="4" s="1"/>
  <c r="N168" i="3"/>
  <c r="N48" i="6" s="1"/>
  <c r="T168" i="4" s="1"/>
  <c r="N169" i="3"/>
  <c r="N49" i="6" s="1"/>
  <c r="T169" i="4" s="1"/>
  <c r="N170" i="3"/>
  <c r="N50" i="6" s="1"/>
  <c r="T170" i="4" s="1"/>
  <c r="N171" i="3"/>
  <c r="N51" i="6" s="1"/>
  <c r="T171" i="4" s="1"/>
  <c r="N172" i="3"/>
  <c r="N52" i="6" s="1"/>
  <c r="T172" i="4" s="1"/>
  <c r="N173" i="3"/>
  <c r="N53" i="6" s="1"/>
  <c r="T173" i="4" s="1"/>
  <c r="N174" i="3"/>
  <c r="N54" i="6" s="1"/>
  <c r="T174" i="4" s="1"/>
  <c r="N175" i="3"/>
  <c r="N55" i="6" s="1"/>
  <c r="T175" i="4" s="1"/>
  <c r="N176" i="3"/>
  <c r="N56" i="6" s="1"/>
  <c r="T176" i="4" s="1"/>
  <c r="N177" i="3"/>
  <c r="N57" i="6" s="1"/>
  <c r="T177" i="4" s="1"/>
  <c r="N178" i="3"/>
  <c r="N58" i="6" s="1"/>
  <c r="T178" i="4" s="1"/>
  <c r="N179" i="3"/>
  <c r="N59" i="6" s="1"/>
  <c r="T179" i="4" s="1"/>
  <c r="N180" i="3"/>
  <c r="N60" i="6" s="1"/>
  <c r="T180" i="4" s="1"/>
  <c r="N181" i="3"/>
  <c r="N61" i="6" s="1"/>
  <c r="T181" i="4" s="1"/>
  <c r="N182" i="3"/>
  <c r="N62" i="6" s="1"/>
  <c r="T182" i="4" s="1"/>
  <c r="N183" i="3"/>
  <c r="N63" i="6" s="1"/>
  <c r="T183" i="4" s="1"/>
  <c r="N184" i="3"/>
  <c r="N64" i="6" s="1"/>
  <c r="T184" i="4" s="1"/>
  <c r="N185" i="3"/>
  <c r="N65" i="6" s="1"/>
  <c r="T185" i="4" s="1"/>
  <c r="N186" i="3"/>
  <c r="N66" i="6" s="1"/>
  <c r="T186" i="4" s="1"/>
  <c r="N187" i="3"/>
  <c r="N67" i="6" s="1"/>
  <c r="T187" i="4" s="1"/>
  <c r="N188" i="3"/>
  <c r="N68" i="6" s="1"/>
  <c r="T188" i="4" s="1"/>
  <c r="N189" i="3"/>
  <c r="N69" i="6" s="1"/>
  <c r="T189" i="4" s="1"/>
  <c r="N190" i="3"/>
  <c r="N70" i="6" s="1"/>
  <c r="T190" i="4" s="1"/>
  <c r="N191" i="3"/>
  <c r="N71" i="6" s="1"/>
  <c r="T191" i="4" s="1"/>
  <c r="N192" i="3"/>
  <c r="N72" i="6" s="1"/>
  <c r="T192" i="4" s="1"/>
  <c r="N193" i="3"/>
  <c r="N73" i="6" s="1"/>
  <c r="T193" i="4" s="1"/>
  <c r="N194" i="3"/>
  <c r="N74" i="6" s="1"/>
  <c r="T194" i="4" s="1"/>
  <c r="N195" i="3"/>
  <c r="N75" i="6" s="1"/>
  <c r="T195" i="4" s="1"/>
  <c r="N196" i="3"/>
  <c r="N76" i="6" s="1"/>
  <c r="T196" i="4" s="1"/>
  <c r="N197" i="3"/>
  <c r="N77" i="6" s="1"/>
  <c r="T197" i="4" s="1"/>
  <c r="N198" i="3"/>
  <c r="N78" i="6" s="1"/>
  <c r="T198" i="4" s="1"/>
  <c r="N199" i="3"/>
  <c r="N79" i="6" s="1"/>
  <c r="T199" i="4" s="1"/>
  <c r="N200" i="3"/>
  <c r="N80" i="6" s="1"/>
  <c r="T200" i="4" s="1"/>
  <c r="N201" i="3"/>
  <c r="N81" i="6" s="1"/>
  <c r="T201" i="4" s="1"/>
  <c r="N202" i="3"/>
  <c r="N82" i="6" s="1"/>
  <c r="T202" i="4" s="1"/>
  <c r="N203" i="3"/>
  <c r="N83" i="6" s="1"/>
  <c r="T203" i="4" s="1"/>
  <c r="N204" i="3"/>
  <c r="N84" i="6" s="1"/>
  <c r="T204" i="4" s="1"/>
  <c r="N205" i="3"/>
  <c r="N85" i="6" s="1"/>
  <c r="T205" i="4" s="1"/>
  <c r="N206" i="3"/>
  <c r="N86" i="6" s="1"/>
  <c r="T206" i="4" s="1"/>
  <c r="N207" i="3"/>
  <c r="N87" i="6" s="1"/>
  <c r="T207" i="4" s="1"/>
  <c r="N208" i="3"/>
  <c r="N88" i="6" s="1"/>
  <c r="T208" i="4" s="1"/>
  <c r="N209" i="3"/>
  <c r="N89" i="6" s="1"/>
  <c r="T209" i="4" s="1"/>
  <c r="N210" i="3"/>
  <c r="N90" i="6" s="1"/>
  <c r="T210" i="4" s="1"/>
  <c r="N211" i="3"/>
  <c r="N91" i="6" s="1"/>
  <c r="T211" i="4" s="1"/>
  <c r="N212" i="3"/>
  <c r="N92" i="6" s="1"/>
  <c r="T212" i="4" s="1"/>
  <c r="N213" i="3"/>
  <c r="N93" i="6" s="1"/>
  <c r="T213" i="4" s="1"/>
  <c r="N214" i="3"/>
  <c r="N94" i="6" s="1"/>
  <c r="T214" i="4" s="1"/>
  <c r="N215" i="3"/>
  <c r="N95" i="6" s="1"/>
  <c r="T215" i="4" s="1"/>
  <c r="N216" i="3"/>
  <c r="N96" i="6" s="1"/>
  <c r="T216" i="4" s="1"/>
  <c r="N217" i="3"/>
  <c r="N97" i="6" s="1"/>
  <c r="T217" i="4" s="1"/>
  <c r="N218" i="3"/>
  <c r="N98" i="6" s="1"/>
  <c r="T218" i="4" s="1"/>
  <c r="N219" i="3"/>
  <c r="N99" i="6" s="1"/>
  <c r="T219" i="4" s="1"/>
  <c r="N220" i="3"/>
  <c r="N100" i="6" s="1"/>
  <c r="T220" i="4" s="1"/>
  <c r="N221" i="3"/>
  <c r="N101" i="6" s="1"/>
  <c r="T221" i="4" s="1"/>
  <c r="N222" i="3"/>
  <c r="N102" i="6" s="1"/>
  <c r="T222" i="4" s="1"/>
  <c r="N223" i="3"/>
  <c r="N103" i="6" s="1"/>
  <c r="T223" i="4" s="1"/>
  <c r="N224" i="3"/>
  <c r="N104" i="6" s="1"/>
  <c r="T224" i="4" s="1"/>
  <c r="N225" i="3"/>
  <c r="N105" i="6" s="1"/>
  <c r="T225" i="4" s="1"/>
  <c r="N226" i="3"/>
  <c r="N106" i="6" s="1"/>
  <c r="T226" i="4" s="1"/>
  <c r="N227" i="3"/>
  <c r="N107" i="6" s="1"/>
  <c r="T227" i="4" s="1"/>
  <c r="N228" i="3"/>
  <c r="N108" i="6" s="1"/>
  <c r="T228" i="4" s="1"/>
  <c r="N229" i="3"/>
  <c r="N109" i="6" s="1"/>
  <c r="T229" i="4" s="1"/>
  <c r="N230" i="3"/>
  <c r="N110" i="6" s="1"/>
  <c r="T230" i="4" s="1"/>
  <c r="N231" i="3"/>
  <c r="N111" i="6" s="1"/>
  <c r="T231" i="4" s="1"/>
  <c r="N232" i="3"/>
  <c r="N112" i="6" s="1"/>
  <c r="T232" i="4" s="1"/>
  <c r="N233" i="3"/>
  <c r="N113" i="6" s="1"/>
  <c r="T233" i="4" s="1"/>
  <c r="N234" i="3"/>
  <c r="N114" i="6" s="1"/>
  <c r="T234" i="4" s="1"/>
  <c r="N235" i="3"/>
  <c r="N115" i="6" s="1"/>
  <c r="T235" i="4" s="1"/>
  <c r="N236" i="3"/>
  <c r="N116" i="6" s="1"/>
  <c r="T236" i="4" s="1"/>
  <c r="N237" i="3"/>
  <c r="N117" i="6" s="1"/>
  <c r="T237" i="4" s="1"/>
  <c r="N238" i="3"/>
  <c r="N118" i="6" s="1"/>
  <c r="T238" i="4" s="1"/>
  <c r="N239" i="3"/>
  <c r="N119" i="6" s="1"/>
  <c r="T239" i="4" s="1"/>
  <c r="N240" i="3"/>
  <c r="N120" i="6" s="1"/>
  <c r="T240" i="4" s="1"/>
  <c r="N241" i="3"/>
  <c r="N121" i="6" s="1"/>
  <c r="T241" i="4" s="1"/>
  <c r="N123" i="3"/>
  <c r="N3" i="6" s="1"/>
  <c r="T123" i="4" s="1"/>
  <c r="N121" i="3"/>
  <c r="N120" i="3"/>
  <c r="N119" i="3"/>
  <c r="N118" i="3"/>
  <c r="N117" i="3"/>
  <c r="N116" i="3"/>
  <c r="N115" i="3"/>
  <c r="N114" i="3"/>
  <c r="N113" i="3"/>
  <c r="N112" i="3"/>
  <c r="N111" i="3"/>
  <c r="N110" i="3"/>
  <c r="N109" i="3"/>
  <c r="N108" i="3"/>
  <c r="N107" i="3"/>
  <c r="N106" i="3"/>
  <c r="N105" i="3"/>
  <c r="N104" i="3"/>
  <c r="N103" i="3"/>
  <c r="N102" i="3"/>
  <c r="N101" i="3"/>
  <c r="N100" i="3"/>
  <c r="N99" i="3"/>
  <c r="N98" i="3"/>
  <c r="N97" i="3"/>
  <c r="N96" i="3"/>
  <c r="N95" i="3"/>
  <c r="N94" i="3"/>
  <c r="N93" i="3"/>
  <c r="N92" i="3"/>
  <c r="N91" i="3"/>
  <c r="N90" i="3"/>
  <c r="N89" i="3"/>
  <c r="N88" i="3"/>
  <c r="N87" i="3"/>
  <c r="N86" i="3"/>
  <c r="N85" i="3"/>
  <c r="N84" i="3"/>
  <c r="N83" i="3"/>
  <c r="N82" i="3"/>
  <c r="N81" i="3"/>
  <c r="N80" i="3"/>
  <c r="N79" i="3"/>
  <c r="N78" i="3"/>
  <c r="N77" i="3"/>
  <c r="N76" i="3"/>
  <c r="N75" i="3"/>
  <c r="N74" i="3"/>
  <c r="N73" i="3"/>
  <c r="N72" i="3"/>
  <c r="N71" i="3"/>
  <c r="N70" i="3"/>
  <c r="N69" i="3"/>
  <c r="N68" i="3"/>
  <c r="N67" i="3"/>
  <c r="N66" i="3"/>
  <c r="N65" i="3"/>
  <c r="N64" i="3"/>
  <c r="N63" i="3"/>
  <c r="N62" i="3"/>
  <c r="N61" i="3"/>
  <c r="N60" i="3"/>
  <c r="N59" i="3"/>
  <c r="N58" i="3"/>
  <c r="N57" i="3"/>
  <c r="N56" i="3"/>
  <c r="N55" i="3"/>
  <c r="N54" i="3"/>
  <c r="N53" i="3"/>
  <c r="N52" i="3"/>
  <c r="N51" i="3"/>
  <c r="N50" i="3"/>
  <c r="N49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N5" i="3"/>
  <c r="N4" i="3"/>
  <c r="N3" i="3"/>
  <c r="N2" i="3"/>
  <c r="N122" i="6" s="1"/>
  <c r="N122" i="3"/>
  <c r="N2" i="6" s="1"/>
  <c r="T122" i="4" s="1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123" i="2"/>
  <c r="N121" i="2"/>
  <c r="N3" i="5" s="1"/>
  <c r="T243" i="4" s="1"/>
  <c r="N120" i="2"/>
  <c r="N4" i="5" s="1"/>
  <c r="T244" i="4" s="1"/>
  <c r="N119" i="2"/>
  <c r="N5" i="5" s="1"/>
  <c r="T245" i="4" s="1"/>
  <c r="N118" i="2"/>
  <c r="N6" i="5" s="1"/>
  <c r="T246" i="4" s="1"/>
  <c r="N117" i="2"/>
  <c r="N7" i="5" s="1"/>
  <c r="T247" i="4" s="1"/>
  <c r="N116" i="2"/>
  <c r="N8" i="5" s="1"/>
  <c r="T248" i="4" s="1"/>
  <c r="N115" i="2"/>
  <c r="N9" i="5" s="1"/>
  <c r="T249" i="4" s="1"/>
  <c r="N114" i="2"/>
  <c r="N10" i="5" s="1"/>
  <c r="T250" i="4" s="1"/>
  <c r="N113" i="2"/>
  <c r="N11" i="5" s="1"/>
  <c r="T251" i="4" s="1"/>
  <c r="N112" i="2"/>
  <c r="N12" i="5" s="1"/>
  <c r="T252" i="4" s="1"/>
  <c r="N111" i="2"/>
  <c r="N13" i="5" s="1"/>
  <c r="T253" i="4" s="1"/>
  <c r="N110" i="2"/>
  <c r="N14" i="5" s="1"/>
  <c r="T254" i="4" s="1"/>
  <c r="N109" i="2"/>
  <c r="N15" i="5" s="1"/>
  <c r="T255" i="4" s="1"/>
  <c r="N108" i="2"/>
  <c r="N16" i="5" s="1"/>
  <c r="T256" i="4" s="1"/>
  <c r="N107" i="2"/>
  <c r="N17" i="5" s="1"/>
  <c r="T257" i="4" s="1"/>
  <c r="N106" i="2"/>
  <c r="N18" i="5" s="1"/>
  <c r="T258" i="4" s="1"/>
  <c r="N105" i="2"/>
  <c r="N19" i="5" s="1"/>
  <c r="T259" i="4" s="1"/>
  <c r="N104" i="2"/>
  <c r="N20" i="5" s="1"/>
  <c r="T260" i="4" s="1"/>
  <c r="N103" i="2"/>
  <c r="N21" i="5" s="1"/>
  <c r="T261" i="4" s="1"/>
  <c r="N102" i="2"/>
  <c r="N22" i="5" s="1"/>
  <c r="T262" i="4" s="1"/>
  <c r="N101" i="2"/>
  <c r="N23" i="5" s="1"/>
  <c r="T263" i="4" s="1"/>
  <c r="N100" i="2"/>
  <c r="N24" i="5" s="1"/>
  <c r="T264" i="4" s="1"/>
  <c r="N99" i="2"/>
  <c r="N25" i="5" s="1"/>
  <c r="T265" i="4" s="1"/>
  <c r="N98" i="2"/>
  <c r="N26" i="5" s="1"/>
  <c r="T266" i="4" s="1"/>
  <c r="N97" i="2"/>
  <c r="N27" i="5" s="1"/>
  <c r="T267" i="4" s="1"/>
  <c r="N96" i="2"/>
  <c r="N28" i="5" s="1"/>
  <c r="T268" i="4" s="1"/>
  <c r="N95" i="2"/>
  <c r="N29" i="5" s="1"/>
  <c r="T269" i="4" s="1"/>
  <c r="N94" i="2"/>
  <c r="N30" i="5" s="1"/>
  <c r="T270" i="4" s="1"/>
  <c r="N93" i="2"/>
  <c r="N31" i="5" s="1"/>
  <c r="T271" i="4" s="1"/>
  <c r="N92" i="2"/>
  <c r="N32" i="5" s="1"/>
  <c r="T272" i="4" s="1"/>
  <c r="N91" i="2"/>
  <c r="N33" i="5" s="1"/>
  <c r="T273" i="4" s="1"/>
  <c r="N90" i="2"/>
  <c r="N34" i="5" s="1"/>
  <c r="T274" i="4" s="1"/>
  <c r="N89" i="2"/>
  <c r="N35" i="5" s="1"/>
  <c r="T275" i="4" s="1"/>
  <c r="N88" i="2"/>
  <c r="N36" i="5" s="1"/>
  <c r="T276" i="4" s="1"/>
  <c r="N87" i="2"/>
  <c r="N37" i="5" s="1"/>
  <c r="T277" i="4" s="1"/>
  <c r="N86" i="2"/>
  <c r="N38" i="5" s="1"/>
  <c r="T278" i="4" s="1"/>
  <c r="N85" i="2"/>
  <c r="N39" i="5" s="1"/>
  <c r="T279" i="4" s="1"/>
  <c r="N84" i="2"/>
  <c r="N40" i="5" s="1"/>
  <c r="T280" i="4" s="1"/>
  <c r="N83" i="2"/>
  <c r="N41" i="5" s="1"/>
  <c r="T281" i="4" s="1"/>
  <c r="N82" i="2"/>
  <c r="N42" i="5" s="1"/>
  <c r="T282" i="4" s="1"/>
  <c r="N81" i="2"/>
  <c r="N43" i="5" s="1"/>
  <c r="T283" i="4" s="1"/>
  <c r="N80" i="2"/>
  <c r="N44" i="5" s="1"/>
  <c r="T284" i="4" s="1"/>
  <c r="N79" i="2"/>
  <c r="N45" i="5" s="1"/>
  <c r="T285" i="4" s="1"/>
  <c r="N78" i="2"/>
  <c r="N46" i="5" s="1"/>
  <c r="T286" i="4" s="1"/>
  <c r="N77" i="2"/>
  <c r="N47" i="5" s="1"/>
  <c r="T287" i="4" s="1"/>
  <c r="N76" i="2"/>
  <c r="N48" i="5" s="1"/>
  <c r="T288" i="4" s="1"/>
  <c r="N75" i="2"/>
  <c r="N49" i="5" s="1"/>
  <c r="T289" i="4" s="1"/>
  <c r="N74" i="2"/>
  <c r="N50" i="5" s="1"/>
  <c r="T290" i="4" s="1"/>
  <c r="N73" i="2"/>
  <c r="N51" i="5" s="1"/>
  <c r="T291" i="4" s="1"/>
  <c r="N72" i="2"/>
  <c r="N52" i="5" s="1"/>
  <c r="T292" i="4" s="1"/>
  <c r="N71" i="2"/>
  <c r="N53" i="5" s="1"/>
  <c r="T293" i="4" s="1"/>
  <c r="N70" i="2"/>
  <c r="N54" i="5" s="1"/>
  <c r="T294" i="4" s="1"/>
  <c r="N69" i="2"/>
  <c r="N55" i="5" s="1"/>
  <c r="T295" i="4" s="1"/>
  <c r="N68" i="2"/>
  <c r="N56" i="5" s="1"/>
  <c r="T296" i="4" s="1"/>
  <c r="N67" i="2"/>
  <c r="N57" i="5" s="1"/>
  <c r="T297" i="4" s="1"/>
  <c r="N66" i="2"/>
  <c r="N58" i="5" s="1"/>
  <c r="T298" i="4" s="1"/>
  <c r="N65" i="2"/>
  <c r="N59" i="5" s="1"/>
  <c r="T299" i="4" s="1"/>
  <c r="N64" i="2"/>
  <c r="N60" i="5" s="1"/>
  <c r="T300" i="4" s="1"/>
  <c r="N63" i="2"/>
  <c r="N61" i="5" s="1"/>
  <c r="T301" i="4" s="1"/>
  <c r="N62" i="2"/>
  <c r="N62" i="5" s="1"/>
  <c r="T302" i="4" s="1"/>
  <c r="N61" i="2"/>
  <c r="N63" i="5" s="1"/>
  <c r="T303" i="4" s="1"/>
  <c r="N60" i="2"/>
  <c r="N64" i="5" s="1"/>
  <c r="T304" i="4" s="1"/>
  <c r="N59" i="2"/>
  <c r="N65" i="5" s="1"/>
  <c r="T305" i="4" s="1"/>
  <c r="N58" i="2"/>
  <c r="N66" i="5" s="1"/>
  <c r="T306" i="4" s="1"/>
  <c r="N57" i="2"/>
  <c r="N67" i="5" s="1"/>
  <c r="T307" i="4" s="1"/>
  <c r="N56" i="2"/>
  <c r="N68" i="5" s="1"/>
  <c r="T308" i="4" s="1"/>
  <c r="N55" i="2"/>
  <c r="N69" i="5" s="1"/>
  <c r="T309" i="4" s="1"/>
  <c r="N54" i="2"/>
  <c r="N70" i="5" s="1"/>
  <c r="T310" i="4" s="1"/>
  <c r="N53" i="2"/>
  <c r="N71" i="5" s="1"/>
  <c r="T311" i="4" s="1"/>
  <c r="N52" i="2"/>
  <c r="N72" i="5" s="1"/>
  <c r="T312" i="4" s="1"/>
  <c r="N51" i="2"/>
  <c r="N73" i="5" s="1"/>
  <c r="T313" i="4" s="1"/>
  <c r="N50" i="2"/>
  <c r="N74" i="5" s="1"/>
  <c r="T314" i="4" s="1"/>
  <c r="N49" i="2"/>
  <c r="N75" i="5" s="1"/>
  <c r="T315" i="4" s="1"/>
  <c r="N48" i="2"/>
  <c r="N76" i="5" s="1"/>
  <c r="T316" i="4" s="1"/>
  <c r="N47" i="2"/>
  <c r="N77" i="5" s="1"/>
  <c r="T317" i="4" s="1"/>
  <c r="N46" i="2"/>
  <c r="N78" i="5" s="1"/>
  <c r="T318" i="4" s="1"/>
  <c r="N45" i="2"/>
  <c r="N79" i="5" s="1"/>
  <c r="T319" i="4" s="1"/>
  <c r="N44" i="2"/>
  <c r="N80" i="5" s="1"/>
  <c r="T320" i="4" s="1"/>
  <c r="N43" i="2"/>
  <c r="N81" i="5" s="1"/>
  <c r="T321" i="4" s="1"/>
  <c r="N42" i="2"/>
  <c r="N82" i="5" s="1"/>
  <c r="T322" i="4" s="1"/>
  <c r="N41" i="2"/>
  <c r="N83" i="5" s="1"/>
  <c r="T323" i="4" s="1"/>
  <c r="N40" i="2"/>
  <c r="N84" i="5" s="1"/>
  <c r="T324" i="4" s="1"/>
  <c r="N39" i="2"/>
  <c r="N85" i="5" s="1"/>
  <c r="T325" i="4" s="1"/>
  <c r="N38" i="2"/>
  <c r="N86" i="5" s="1"/>
  <c r="T326" i="4" s="1"/>
  <c r="N37" i="2"/>
  <c r="N87" i="5" s="1"/>
  <c r="T327" i="4" s="1"/>
  <c r="N36" i="2"/>
  <c r="N88" i="5" s="1"/>
  <c r="T328" i="4" s="1"/>
  <c r="N35" i="2"/>
  <c r="N89" i="5" s="1"/>
  <c r="T329" i="4" s="1"/>
  <c r="N34" i="2"/>
  <c r="N90" i="5" s="1"/>
  <c r="T330" i="4" s="1"/>
  <c r="N33" i="2"/>
  <c r="N91" i="5" s="1"/>
  <c r="T331" i="4" s="1"/>
  <c r="N32" i="2"/>
  <c r="N92" i="5" s="1"/>
  <c r="T332" i="4" s="1"/>
  <c r="N31" i="2"/>
  <c r="N93" i="5" s="1"/>
  <c r="T333" i="4" s="1"/>
  <c r="N30" i="2"/>
  <c r="N94" i="5" s="1"/>
  <c r="T334" i="4" s="1"/>
  <c r="N29" i="2"/>
  <c r="N95" i="5" s="1"/>
  <c r="T335" i="4" s="1"/>
  <c r="N28" i="2"/>
  <c r="N96" i="5" s="1"/>
  <c r="T336" i="4" s="1"/>
  <c r="N27" i="2"/>
  <c r="N97" i="5" s="1"/>
  <c r="T337" i="4" s="1"/>
  <c r="N26" i="2"/>
  <c r="N98" i="5" s="1"/>
  <c r="T338" i="4" s="1"/>
  <c r="N25" i="2"/>
  <c r="N99" i="5" s="1"/>
  <c r="T339" i="4" s="1"/>
  <c r="N24" i="2"/>
  <c r="N100" i="5" s="1"/>
  <c r="T340" i="4" s="1"/>
  <c r="N23" i="2"/>
  <c r="N101" i="5" s="1"/>
  <c r="T341" i="4" s="1"/>
  <c r="N22" i="2"/>
  <c r="N102" i="5" s="1"/>
  <c r="T342" i="4" s="1"/>
  <c r="N21" i="2"/>
  <c r="N103" i="5" s="1"/>
  <c r="T343" i="4" s="1"/>
  <c r="N20" i="2"/>
  <c r="N104" i="5" s="1"/>
  <c r="T344" i="4" s="1"/>
  <c r="N19" i="2"/>
  <c r="N105" i="5" s="1"/>
  <c r="T345" i="4" s="1"/>
  <c r="N18" i="2"/>
  <c r="N106" i="5" s="1"/>
  <c r="T346" i="4" s="1"/>
  <c r="N17" i="2"/>
  <c r="N107" i="5" s="1"/>
  <c r="T347" i="4" s="1"/>
  <c r="N16" i="2"/>
  <c r="N108" i="5" s="1"/>
  <c r="T348" i="4" s="1"/>
  <c r="N15" i="2"/>
  <c r="N109" i="5" s="1"/>
  <c r="T349" i="4" s="1"/>
  <c r="N14" i="2"/>
  <c r="N110" i="5" s="1"/>
  <c r="T350" i="4" s="1"/>
  <c r="N13" i="2"/>
  <c r="N111" i="5" s="1"/>
  <c r="T351" i="4" s="1"/>
  <c r="N12" i="2"/>
  <c r="N112" i="5" s="1"/>
  <c r="T352" i="4" s="1"/>
  <c r="N11" i="2"/>
  <c r="N113" i="5" s="1"/>
  <c r="T353" i="4" s="1"/>
  <c r="N10" i="2"/>
  <c r="N114" i="5" s="1"/>
  <c r="T354" i="4" s="1"/>
  <c r="N9" i="2"/>
  <c r="N115" i="5" s="1"/>
  <c r="T355" i="4" s="1"/>
  <c r="N8" i="2"/>
  <c r="N116" i="5" s="1"/>
  <c r="T356" i="4" s="1"/>
  <c r="N7" i="2"/>
  <c r="N117" i="5" s="1"/>
  <c r="T357" i="4" s="1"/>
  <c r="N6" i="2"/>
  <c r="N118" i="5" s="1"/>
  <c r="T358" i="4" s="1"/>
  <c r="N5" i="2"/>
  <c r="N119" i="5" s="1"/>
  <c r="T359" i="4" s="1"/>
  <c r="N4" i="2"/>
  <c r="N120" i="5" s="1"/>
  <c r="T360" i="4" s="1"/>
  <c r="N3" i="2"/>
  <c r="N121" i="5" s="1"/>
  <c r="T361" i="4" s="1"/>
  <c r="N2" i="2"/>
  <c r="N122" i="5" s="1"/>
  <c r="T362" i="4" s="1"/>
  <c r="N122" i="2"/>
  <c r="N2" i="5" s="1"/>
  <c r="T242" i="4" s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123" i="1"/>
  <c r="N121" i="1"/>
  <c r="T121" i="4" s="1"/>
  <c r="N120" i="1"/>
  <c r="T120" i="4" s="1"/>
  <c r="N119" i="1"/>
  <c r="T119" i="4" s="1"/>
  <c r="N118" i="1"/>
  <c r="T118" i="4" s="1"/>
  <c r="N117" i="1"/>
  <c r="T117" i="4" s="1"/>
  <c r="N116" i="1"/>
  <c r="T116" i="4" s="1"/>
  <c r="N115" i="1"/>
  <c r="T115" i="4" s="1"/>
  <c r="N114" i="1"/>
  <c r="T114" i="4" s="1"/>
  <c r="N113" i="1"/>
  <c r="T113" i="4" s="1"/>
  <c r="N112" i="1"/>
  <c r="T112" i="4" s="1"/>
  <c r="N111" i="1"/>
  <c r="T111" i="4" s="1"/>
  <c r="N110" i="1"/>
  <c r="T110" i="4" s="1"/>
  <c r="N109" i="1"/>
  <c r="T109" i="4" s="1"/>
  <c r="N108" i="1"/>
  <c r="T108" i="4" s="1"/>
  <c r="N107" i="1"/>
  <c r="T107" i="4" s="1"/>
  <c r="N106" i="1"/>
  <c r="T106" i="4" s="1"/>
  <c r="N105" i="1"/>
  <c r="T105" i="4" s="1"/>
  <c r="N104" i="1"/>
  <c r="T104" i="4" s="1"/>
  <c r="N103" i="1"/>
  <c r="T103" i="4" s="1"/>
  <c r="N102" i="1"/>
  <c r="T102" i="4" s="1"/>
  <c r="N101" i="1"/>
  <c r="T101" i="4" s="1"/>
  <c r="N100" i="1"/>
  <c r="T100" i="4" s="1"/>
  <c r="N99" i="1"/>
  <c r="T99" i="4" s="1"/>
  <c r="N98" i="1"/>
  <c r="T98" i="4" s="1"/>
  <c r="N97" i="1"/>
  <c r="T97" i="4" s="1"/>
  <c r="N96" i="1"/>
  <c r="T96" i="4" s="1"/>
  <c r="N95" i="1"/>
  <c r="T95" i="4" s="1"/>
  <c r="N94" i="1"/>
  <c r="T94" i="4" s="1"/>
  <c r="N93" i="1"/>
  <c r="T93" i="4" s="1"/>
  <c r="N92" i="1"/>
  <c r="T92" i="4" s="1"/>
  <c r="N91" i="1"/>
  <c r="T91" i="4" s="1"/>
  <c r="N90" i="1"/>
  <c r="T90" i="4" s="1"/>
  <c r="N89" i="1"/>
  <c r="T89" i="4" s="1"/>
  <c r="N88" i="1"/>
  <c r="T88" i="4" s="1"/>
  <c r="N87" i="1"/>
  <c r="T87" i="4" s="1"/>
  <c r="N86" i="1"/>
  <c r="T86" i="4" s="1"/>
  <c r="N85" i="1"/>
  <c r="T85" i="4" s="1"/>
  <c r="N84" i="1"/>
  <c r="T84" i="4" s="1"/>
  <c r="N83" i="1"/>
  <c r="T83" i="4" s="1"/>
  <c r="N82" i="1"/>
  <c r="T82" i="4" s="1"/>
  <c r="N81" i="1"/>
  <c r="T81" i="4" s="1"/>
  <c r="N80" i="1"/>
  <c r="T80" i="4" s="1"/>
  <c r="N79" i="1"/>
  <c r="T79" i="4" s="1"/>
  <c r="N78" i="1"/>
  <c r="T78" i="4" s="1"/>
  <c r="N77" i="1"/>
  <c r="T77" i="4" s="1"/>
  <c r="N76" i="1"/>
  <c r="T76" i="4" s="1"/>
  <c r="N75" i="1"/>
  <c r="T75" i="4" s="1"/>
  <c r="N74" i="1"/>
  <c r="T74" i="4" s="1"/>
  <c r="N73" i="1"/>
  <c r="T73" i="4" s="1"/>
  <c r="N72" i="1"/>
  <c r="T72" i="4" s="1"/>
  <c r="N71" i="1"/>
  <c r="T71" i="4" s="1"/>
  <c r="N70" i="1"/>
  <c r="T70" i="4" s="1"/>
  <c r="N69" i="1"/>
  <c r="T69" i="4" s="1"/>
  <c r="N68" i="1"/>
  <c r="T68" i="4" s="1"/>
  <c r="N67" i="1"/>
  <c r="T67" i="4" s="1"/>
  <c r="N66" i="1"/>
  <c r="T66" i="4" s="1"/>
  <c r="N65" i="1"/>
  <c r="T65" i="4" s="1"/>
  <c r="N64" i="1"/>
  <c r="T64" i="4" s="1"/>
  <c r="N63" i="1"/>
  <c r="T63" i="4" s="1"/>
  <c r="N62" i="1"/>
  <c r="T62" i="4" s="1"/>
  <c r="N61" i="1"/>
  <c r="T61" i="4" s="1"/>
  <c r="N60" i="1"/>
  <c r="T60" i="4" s="1"/>
  <c r="N59" i="1"/>
  <c r="T59" i="4" s="1"/>
  <c r="N58" i="1"/>
  <c r="T58" i="4" s="1"/>
  <c r="N57" i="1"/>
  <c r="T57" i="4" s="1"/>
  <c r="N56" i="1"/>
  <c r="T56" i="4" s="1"/>
  <c r="N55" i="1"/>
  <c r="T55" i="4" s="1"/>
  <c r="N54" i="1"/>
  <c r="T54" i="4" s="1"/>
  <c r="N53" i="1"/>
  <c r="T53" i="4" s="1"/>
  <c r="N52" i="1"/>
  <c r="T52" i="4" s="1"/>
  <c r="N51" i="1"/>
  <c r="T51" i="4" s="1"/>
  <c r="N50" i="1"/>
  <c r="T50" i="4" s="1"/>
  <c r="N49" i="1"/>
  <c r="T49" i="4" s="1"/>
  <c r="N48" i="1"/>
  <c r="T48" i="4" s="1"/>
  <c r="N47" i="1"/>
  <c r="T47" i="4" s="1"/>
  <c r="N46" i="1"/>
  <c r="T46" i="4" s="1"/>
  <c r="N45" i="1"/>
  <c r="T45" i="4" s="1"/>
  <c r="N44" i="1"/>
  <c r="T44" i="4" s="1"/>
  <c r="N43" i="1"/>
  <c r="T43" i="4" s="1"/>
  <c r="N42" i="1"/>
  <c r="T42" i="4" s="1"/>
  <c r="N41" i="1"/>
  <c r="T41" i="4" s="1"/>
  <c r="N40" i="1"/>
  <c r="T40" i="4" s="1"/>
  <c r="N39" i="1"/>
  <c r="T39" i="4" s="1"/>
  <c r="N38" i="1"/>
  <c r="T38" i="4" s="1"/>
  <c r="N37" i="1"/>
  <c r="T37" i="4" s="1"/>
  <c r="N36" i="1"/>
  <c r="T36" i="4" s="1"/>
  <c r="N35" i="1"/>
  <c r="T35" i="4" s="1"/>
  <c r="N34" i="1"/>
  <c r="T34" i="4" s="1"/>
  <c r="N33" i="1"/>
  <c r="T33" i="4" s="1"/>
  <c r="N32" i="1"/>
  <c r="T32" i="4" s="1"/>
  <c r="N31" i="1"/>
  <c r="T31" i="4" s="1"/>
  <c r="N30" i="1"/>
  <c r="T30" i="4" s="1"/>
  <c r="N29" i="1"/>
  <c r="T29" i="4" s="1"/>
  <c r="N28" i="1"/>
  <c r="T28" i="4" s="1"/>
  <c r="N27" i="1"/>
  <c r="T27" i="4" s="1"/>
  <c r="N26" i="1"/>
  <c r="T26" i="4" s="1"/>
  <c r="N25" i="1"/>
  <c r="T25" i="4" s="1"/>
  <c r="N24" i="1"/>
  <c r="T24" i="4" s="1"/>
  <c r="N23" i="1"/>
  <c r="T23" i="4" s="1"/>
  <c r="N22" i="1"/>
  <c r="T22" i="4" s="1"/>
  <c r="N21" i="1"/>
  <c r="T21" i="4" s="1"/>
  <c r="N20" i="1"/>
  <c r="T20" i="4" s="1"/>
  <c r="N19" i="1"/>
  <c r="T19" i="4" s="1"/>
  <c r="N18" i="1"/>
  <c r="T18" i="4" s="1"/>
  <c r="N17" i="1"/>
  <c r="T17" i="4" s="1"/>
  <c r="N16" i="1"/>
  <c r="T16" i="4" s="1"/>
  <c r="N15" i="1"/>
  <c r="T15" i="4" s="1"/>
  <c r="N14" i="1"/>
  <c r="T14" i="4" s="1"/>
  <c r="N13" i="1"/>
  <c r="T13" i="4" s="1"/>
  <c r="N12" i="1"/>
  <c r="T12" i="4" s="1"/>
  <c r="N11" i="1"/>
  <c r="T11" i="4" s="1"/>
  <c r="N10" i="1"/>
  <c r="T10" i="4" s="1"/>
  <c r="N9" i="1"/>
  <c r="T9" i="4" s="1"/>
  <c r="N8" i="1"/>
  <c r="T8" i="4" s="1"/>
  <c r="N7" i="1"/>
  <c r="T7" i="4" s="1"/>
  <c r="N6" i="1"/>
  <c r="T6" i="4" s="1"/>
  <c r="N5" i="1"/>
  <c r="T5" i="4" s="1"/>
  <c r="N4" i="1"/>
  <c r="T4" i="4" s="1"/>
  <c r="N3" i="1"/>
  <c r="T3" i="4" s="1"/>
  <c r="N2" i="1"/>
  <c r="T2" i="4" s="1"/>
  <c r="N122" i="1"/>
  <c r="L124" i="2"/>
  <c r="K124" i="2"/>
  <c r="J124" i="2"/>
  <c r="L125" i="2"/>
  <c r="K125" i="2"/>
  <c r="J125" i="2"/>
  <c r="L126" i="2"/>
  <c r="K126" i="2"/>
  <c r="J126" i="2"/>
  <c r="L127" i="2"/>
  <c r="K127" i="2"/>
  <c r="J127" i="2"/>
  <c r="L128" i="2"/>
  <c r="K128" i="2"/>
  <c r="J128" i="2"/>
  <c r="L129" i="2"/>
  <c r="K129" i="2"/>
  <c r="J129" i="2"/>
  <c r="L130" i="2"/>
  <c r="K130" i="2"/>
  <c r="J130" i="2"/>
  <c r="L131" i="2"/>
  <c r="K131" i="2"/>
  <c r="J131" i="2"/>
  <c r="L132" i="2"/>
  <c r="K132" i="2"/>
  <c r="J132" i="2"/>
  <c r="L133" i="2"/>
  <c r="K133" i="2"/>
  <c r="J133" i="2"/>
  <c r="L134" i="2"/>
  <c r="K134" i="2"/>
  <c r="J134" i="2"/>
  <c r="L135" i="2"/>
  <c r="K135" i="2"/>
  <c r="J135" i="2"/>
  <c r="L136" i="2"/>
  <c r="K136" i="2"/>
  <c r="J136" i="2"/>
  <c r="L137" i="2"/>
  <c r="K137" i="2"/>
  <c r="J137" i="2"/>
  <c r="L138" i="2"/>
  <c r="K138" i="2"/>
  <c r="J138" i="2"/>
  <c r="L139" i="2"/>
  <c r="K139" i="2"/>
  <c r="J139" i="2"/>
  <c r="L140" i="2"/>
  <c r="K140" i="2"/>
  <c r="J140" i="2"/>
  <c r="L141" i="2"/>
  <c r="K141" i="2"/>
  <c r="J141" i="2"/>
  <c r="L142" i="2"/>
  <c r="K142" i="2"/>
  <c r="J142" i="2"/>
  <c r="L143" i="2"/>
  <c r="K143" i="2"/>
  <c r="J143" i="2"/>
  <c r="L144" i="2"/>
  <c r="K144" i="2"/>
  <c r="J144" i="2"/>
  <c r="L145" i="2"/>
  <c r="K145" i="2"/>
  <c r="J145" i="2"/>
  <c r="L146" i="2"/>
  <c r="K146" i="2"/>
  <c r="J146" i="2"/>
  <c r="L147" i="2"/>
  <c r="K147" i="2"/>
  <c r="J147" i="2"/>
  <c r="L148" i="2"/>
  <c r="K148" i="2"/>
  <c r="J148" i="2"/>
  <c r="L149" i="2"/>
  <c r="K149" i="2"/>
  <c r="J149" i="2"/>
  <c r="L150" i="2"/>
  <c r="K150" i="2"/>
  <c r="J150" i="2"/>
  <c r="L151" i="2"/>
  <c r="K151" i="2"/>
  <c r="J151" i="2"/>
  <c r="L152" i="2"/>
  <c r="K152" i="2"/>
  <c r="J152" i="2"/>
  <c r="L153" i="2"/>
  <c r="K153" i="2"/>
  <c r="J153" i="2"/>
  <c r="L154" i="2"/>
  <c r="K154" i="2"/>
  <c r="J154" i="2"/>
  <c r="L155" i="2"/>
  <c r="K155" i="2"/>
  <c r="J155" i="2"/>
  <c r="L156" i="2"/>
  <c r="K156" i="2"/>
  <c r="J156" i="2"/>
  <c r="L157" i="2"/>
  <c r="K157" i="2"/>
  <c r="J157" i="2"/>
  <c r="L158" i="2"/>
  <c r="K158" i="2"/>
  <c r="J158" i="2"/>
  <c r="L159" i="2"/>
  <c r="K159" i="2"/>
  <c r="J159" i="2"/>
  <c r="L160" i="2"/>
  <c r="K160" i="2"/>
  <c r="J160" i="2"/>
  <c r="L161" i="2"/>
  <c r="K161" i="2"/>
  <c r="J161" i="2"/>
  <c r="L162" i="2"/>
  <c r="K162" i="2"/>
  <c r="J162" i="2"/>
  <c r="L163" i="2"/>
  <c r="K163" i="2"/>
  <c r="J163" i="2"/>
  <c r="L164" i="2"/>
  <c r="K164" i="2"/>
  <c r="J164" i="2"/>
  <c r="L165" i="2"/>
  <c r="K165" i="2"/>
  <c r="J165" i="2"/>
  <c r="L166" i="2"/>
  <c r="K166" i="2"/>
  <c r="J166" i="2"/>
  <c r="L167" i="2"/>
  <c r="K167" i="2"/>
  <c r="J167" i="2"/>
  <c r="L168" i="2"/>
  <c r="K168" i="2"/>
  <c r="J168" i="2"/>
  <c r="L169" i="2"/>
  <c r="K169" i="2"/>
  <c r="J169" i="2"/>
  <c r="L170" i="2"/>
  <c r="K170" i="2"/>
  <c r="J170" i="2"/>
  <c r="L171" i="2"/>
  <c r="K171" i="2"/>
  <c r="J171" i="2"/>
  <c r="L172" i="2"/>
  <c r="K172" i="2"/>
  <c r="J172" i="2"/>
  <c r="L173" i="2"/>
  <c r="K173" i="2"/>
  <c r="J173" i="2"/>
  <c r="L174" i="2"/>
  <c r="K174" i="2"/>
  <c r="J174" i="2"/>
  <c r="L175" i="2"/>
  <c r="K175" i="2"/>
  <c r="J175" i="2"/>
  <c r="L176" i="2"/>
  <c r="K176" i="2"/>
  <c r="J176" i="2"/>
  <c r="L177" i="2"/>
  <c r="K177" i="2"/>
  <c r="J177" i="2"/>
  <c r="L178" i="2"/>
  <c r="K178" i="2"/>
  <c r="J178" i="2"/>
  <c r="L179" i="2"/>
  <c r="K179" i="2"/>
  <c r="J179" i="2"/>
  <c r="L180" i="2"/>
  <c r="K180" i="2"/>
  <c r="J180" i="2"/>
  <c r="L181" i="2"/>
  <c r="K181" i="2"/>
  <c r="J181" i="2"/>
  <c r="L182" i="2"/>
  <c r="K182" i="2"/>
  <c r="J182" i="2"/>
  <c r="L183" i="2"/>
  <c r="K183" i="2"/>
  <c r="J183" i="2"/>
  <c r="L184" i="2"/>
  <c r="K184" i="2"/>
  <c r="J184" i="2"/>
  <c r="L185" i="2"/>
  <c r="K185" i="2"/>
  <c r="J185" i="2"/>
  <c r="L186" i="2"/>
  <c r="K186" i="2"/>
  <c r="J186" i="2"/>
  <c r="L187" i="2"/>
  <c r="K187" i="2"/>
  <c r="J187" i="2"/>
  <c r="L188" i="2"/>
  <c r="K188" i="2"/>
  <c r="J188" i="2"/>
  <c r="L189" i="2"/>
  <c r="K189" i="2"/>
  <c r="J189" i="2"/>
  <c r="L190" i="2"/>
  <c r="K190" i="2"/>
  <c r="J190" i="2"/>
  <c r="L191" i="2"/>
  <c r="K191" i="2"/>
  <c r="J191" i="2"/>
  <c r="L192" i="2"/>
  <c r="K192" i="2"/>
  <c r="J192" i="2"/>
  <c r="L193" i="2"/>
  <c r="K193" i="2"/>
  <c r="J193" i="2"/>
  <c r="L194" i="2"/>
  <c r="K194" i="2"/>
  <c r="J194" i="2"/>
  <c r="L195" i="2"/>
  <c r="K195" i="2"/>
  <c r="J195" i="2"/>
  <c r="L196" i="2"/>
  <c r="K196" i="2"/>
  <c r="J196" i="2"/>
  <c r="L197" i="2"/>
  <c r="K197" i="2"/>
  <c r="J197" i="2"/>
  <c r="L198" i="2"/>
  <c r="K198" i="2"/>
  <c r="J198" i="2"/>
  <c r="L199" i="2"/>
  <c r="K199" i="2"/>
  <c r="J199" i="2"/>
  <c r="L200" i="2"/>
  <c r="K200" i="2"/>
  <c r="J200" i="2"/>
  <c r="L201" i="2"/>
  <c r="K201" i="2"/>
  <c r="J201" i="2"/>
  <c r="L202" i="2"/>
  <c r="K202" i="2"/>
  <c r="J202" i="2"/>
  <c r="L203" i="2"/>
  <c r="K203" i="2"/>
  <c r="J203" i="2"/>
  <c r="L204" i="2"/>
  <c r="K204" i="2"/>
  <c r="J204" i="2"/>
  <c r="L205" i="2"/>
  <c r="K205" i="2"/>
  <c r="J205" i="2"/>
  <c r="L206" i="2"/>
  <c r="K206" i="2"/>
  <c r="J206" i="2"/>
  <c r="L207" i="2"/>
  <c r="K207" i="2"/>
  <c r="J207" i="2"/>
  <c r="L208" i="2"/>
  <c r="K208" i="2"/>
  <c r="J208" i="2"/>
  <c r="L209" i="2"/>
  <c r="K209" i="2"/>
  <c r="J209" i="2"/>
  <c r="L210" i="2"/>
  <c r="K210" i="2"/>
  <c r="J210" i="2"/>
  <c r="L211" i="2"/>
  <c r="K211" i="2"/>
  <c r="J211" i="2"/>
  <c r="L212" i="2"/>
  <c r="K212" i="2"/>
  <c r="J212" i="2"/>
  <c r="L213" i="2"/>
  <c r="K213" i="2"/>
  <c r="J213" i="2"/>
  <c r="L214" i="2"/>
  <c r="K214" i="2"/>
  <c r="J214" i="2"/>
  <c r="L215" i="2"/>
  <c r="K215" i="2"/>
  <c r="J215" i="2"/>
  <c r="L216" i="2"/>
  <c r="K216" i="2"/>
  <c r="J216" i="2"/>
  <c r="L217" i="2"/>
  <c r="K217" i="2"/>
  <c r="J217" i="2"/>
  <c r="L218" i="2"/>
  <c r="K218" i="2"/>
  <c r="J218" i="2"/>
  <c r="L219" i="2"/>
  <c r="K219" i="2"/>
  <c r="J219" i="2"/>
  <c r="L220" i="2"/>
  <c r="K220" i="2"/>
  <c r="J220" i="2"/>
  <c r="L221" i="2"/>
  <c r="K221" i="2"/>
  <c r="J221" i="2"/>
  <c r="L222" i="2"/>
  <c r="K222" i="2"/>
  <c r="J222" i="2"/>
  <c r="L223" i="2"/>
  <c r="K223" i="2"/>
  <c r="J223" i="2"/>
  <c r="L224" i="2"/>
  <c r="K224" i="2"/>
  <c r="J224" i="2"/>
  <c r="L225" i="2"/>
  <c r="K225" i="2"/>
  <c r="J225" i="2"/>
  <c r="L226" i="2"/>
  <c r="K226" i="2"/>
  <c r="J226" i="2"/>
  <c r="L227" i="2"/>
  <c r="K227" i="2"/>
  <c r="J227" i="2"/>
  <c r="L228" i="2"/>
  <c r="K228" i="2"/>
  <c r="J228" i="2"/>
  <c r="L229" i="2"/>
  <c r="K229" i="2"/>
  <c r="J229" i="2"/>
  <c r="L230" i="2"/>
  <c r="K230" i="2"/>
  <c r="J230" i="2"/>
  <c r="L231" i="2"/>
  <c r="K231" i="2"/>
  <c r="J231" i="2"/>
  <c r="L232" i="2"/>
  <c r="K232" i="2"/>
  <c r="J232" i="2"/>
  <c r="L233" i="2"/>
  <c r="K233" i="2"/>
  <c r="J233" i="2"/>
  <c r="L234" i="2"/>
  <c r="K234" i="2"/>
  <c r="J234" i="2"/>
  <c r="L235" i="2"/>
  <c r="K235" i="2"/>
  <c r="J235" i="2"/>
  <c r="L236" i="2"/>
  <c r="K236" i="2"/>
  <c r="J236" i="2"/>
  <c r="L237" i="2"/>
  <c r="K237" i="2"/>
  <c r="J237" i="2"/>
  <c r="L238" i="2"/>
  <c r="K238" i="2"/>
  <c r="J238" i="2"/>
  <c r="L239" i="2"/>
  <c r="K239" i="2"/>
  <c r="J239" i="2"/>
  <c r="L240" i="2"/>
  <c r="K240" i="2"/>
  <c r="J240" i="2"/>
  <c r="L241" i="2"/>
  <c r="K241" i="2"/>
  <c r="J241" i="2"/>
  <c r="J123" i="2"/>
  <c r="K123" i="2"/>
  <c r="L123" i="2"/>
  <c r="L121" i="2"/>
  <c r="L3" i="5" s="1"/>
  <c r="R243" i="4" s="1"/>
  <c r="K121" i="2"/>
  <c r="K3" i="5" s="1"/>
  <c r="O243" i="4" s="1"/>
  <c r="J121" i="2"/>
  <c r="J3" i="5" s="1"/>
  <c r="N243" i="4" s="1"/>
  <c r="L120" i="2"/>
  <c r="L4" i="5" s="1"/>
  <c r="R244" i="4" s="1"/>
  <c r="K120" i="2"/>
  <c r="K4" i="5" s="1"/>
  <c r="O244" i="4" s="1"/>
  <c r="J120" i="2"/>
  <c r="J4" i="5" s="1"/>
  <c r="N244" i="4" s="1"/>
  <c r="L119" i="2"/>
  <c r="L5" i="5" s="1"/>
  <c r="R245" i="4" s="1"/>
  <c r="K119" i="2"/>
  <c r="K5" i="5" s="1"/>
  <c r="O245" i="4" s="1"/>
  <c r="J119" i="2"/>
  <c r="J5" i="5" s="1"/>
  <c r="N245" i="4" s="1"/>
  <c r="L118" i="2"/>
  <c r="L6" i="5" s="1"/>
  <c r="R246" i="4" s="1"/>
  <c r="K118" i="2"/>
  <c r="K6" i="5" s="1"/>
  <c r="O246" i="4" s="1"/>
  <c r="J118" i="2"/>
  <c r="J6" i="5" s="1"/>
  <c r="N246" i="4" s="1"/>
  <c r="L117" i="2"/>
  <c r="L7" i="5" s="1"/>
  <c r="R247" i="4" s="1"/>
  <c r="K117" i="2"/>
  <c r="K7" i="5" s="1"/>
  <c r="O247" i="4" s="1"/>
  <c r="J117" i="2"/>
  <c r="J7" i="5" s="1"/>
  <c r="N247" i="4" s="1"/>
  <c r="L116" i="2"/>
  <c r="L8" i="5" s="1"/>
  <c r="R248" i="4" s="1"/>
  <c r="K116" i="2"/>
  <c r="K8" i="5" s="1"/>
  <c r="O248" i="4" s="1"/>
  <c r="J116" i="2"/>
  <c r="J8" i="5" s="1"/>
  <c r="N248" i="4" s="1"/>
  <c r="L115" i="2"/>
  <c r="L9" i="5" s="1"/>
  <c r="R249" i="4" s="1"/>
  <c r="K115" i="2"/>
  <c r="K9" i="5" s="1"/>
  <c r="O249" i="4" s="1"/>
  <c r="J115" i="2"/>
  <c r="J9" i="5" s="1"/>
  <c r="N249" i="4" s="1"/>
  <c r="L114" i="2"/>
  <c r="L10" i="5" s="1"/>
  <c r="R250" i="4" s="1"/>
  <c r="K114" i="2"/>
  <c r="K10" i="5" s="1"/>
  <c r="O250" i="4" s="1"/>
  <c r="J114" i="2"/>
  <c r="J10" i="5" s="1"/>
  <c r="N250" i="4" s="1"/>
  <c r="L113" i="2"/>
  <c r="L11" i="5" s="1"/>
  <c r="R251" i="4" s="1"/>
  <c r="K113" i="2"/>
  <c r="K11" i="5" s="1"/>
  <c r="O251" i="4" s="1"/>
  <c r="J113" i="2"/>
  <c r="J11" i="5" s="1"/>
  <c r="N251" i="4" s="1"/>
  <c r="L112" i="2"/>
  <c r="L12" i="5" s="1"/>
  <c r="R252" i="4" s="1"/>
  <c r="K112" i="2"/>
  <c r="K12" i="5" s="1"/>
  <c r="O252" i="4" s="1"/>
  <c r="J112" i="2"/>
  <c r="J12" i="5" s="1"/>
  <c r="N252" i="4" s="1"/>
  <c r="L111" i="2"/>
  <c r="L13" i="5" s="1"/>
  <c r="R253" i="4" s="1"/>
  <c r="K111" i="2"/>
  <c r="K13" i="5" s="1"/>
  <c r="O253" i="4" s="1"/>
  <c r="J111" i="2"/>
  <c r="J13" i="5" s="1"/>
  <c r="N253" i="4" s="1"/>
  <c r="L110" i="2"/>
  <c r="L14" i="5" s="1"/>
  <c r="R254" i="4" s="1"/>
  <c r="K110" i="2"/>
  <c r="K14" i="5" s="1"/>
  <c r="O254" i="4" s="1"/>
  <c r="J110" i="2"/>
  <c r="J14" i="5" s="1"/>
  <c r="N254" i="4" s="1"/>
  <c r="L109" i="2"/>
  <c r="L15" i="5" s="1"/>
  <c r="R255" i="4" s="1"/>
  <c r="K109" i="2"/>
  <c r="K15" i="5" s="1"/>
  <c r="O255" i="4" s="1"/>
  <c r="J109" i="2"/>
  <c r="J15" i="5" s="1"/>
  <c r="N255" i="4" s="1"/>
  <c r="L108" i="2"/>
  <c r="L16" i="5" s="1"/>
  <c r="R256" i="4" s="1"/>
  <c r="K108" i="2"/>
  <c r="K16" i="5" s="1"/>
  <c r="O256" i="4" s="1"/>
  <c r="J108" i="2"/>
  <c r="J16" i="5" s="1"/>
  <c r="N256" i="4" s="1"/>
  <c r="L107" i="2"/>
  <c r="L17" i="5" s="1"/>
  <c r="R257" i="4" s="1"/>
  <c r="K107" i="2"/>
  <c r="K17" i="5" s="1"/>
  <c r="O257" i="4" s="1"/>
  <c r="J107" i="2"/>
  <c r="J17" i="5" s="1"/>
  <c r="N257" i="4" s="1"/>
  <c r="L106" i="2"/>
  <c r="L18" i="5" s="1"/>
  <c r="R258" i="4" s="1"/>
  <c r="K106" i="2"/>
  <c r="K18" i="5" s="1"/>
  <c r="O258" i="4" s="1"/>
  <c r="J106" i="2"/>
  <c r="J18" i="5" s="1"/>
  <c r="N258" i="4" s="1"/>
  <c r="L105" i="2"/>
  <c r="L19" i="5" s="1"/>
  <c r="R259" i="4" s="1"/>
  <c r="K105" i="2"/>
  <c r="K19" i="5" s="1"/>
  <c r="O259" i="4" s="1"/>
  <c r="J105" i="2"/>
  <c r="J19" i="5" s="1"/>
  <c r="N259" i="4" s="1"/>
  <c r="L104" i="2"/>
  <c r="L20" i="5" s="1"/>
  <c r="R260" i="4" s="1"/>
  <c r="K104" i="2"/>
  <c r="K20" i="5" s="1"/>
  <c r="O260" i="4" s="1"/>
  <c r="J104" i="2"/>
  <c r="J20" i="5" s="1"/>
  <c r="N260" i="4" s="1"/>
  <c r="L103" i="2"/>
  <c r="L21" i="5" s="1"/>
  <c r="R261" i="4" s="1"/>
  <c r="K103" i="2"/>
  <c r="K21" i="5" s="1"/>
  <c r="O261" i="4" s="1"/>
  <c r="J103" i="2"/>
  <c r="J21" i="5" s="1"/>
  <c r="N261" i="4" s="1"/>
  <c r="L102" i="2"/>
  <c r="L22" i="5" s="1"/>
  <c r="R262" i="4" s="1"/>
  <c r="K102" i="2"/>
  <c r="K22" i="5" s="1"/>
  <c r="O262" i="4" s="1"/>
  <c r="J102" i="2"/>
  <c r="J22" i="5" s="1"/>
  <c r="N262" i="4" s="1"/>
  <c r="L101" i="2"/>
  <c r="L23" i="5" s="1"/>
  <c r="R263" i="4" s="1"/>
  <c r="K101" i="2"/>
  <c r="K23" i="5" s="1"/>
  <c r="O263" i="4" s="1"/>
  <c r="J101" i="2"/>
  <c r="J23" i="5" s="1"/>
  <c r="N263" i="4" s="1"/>
  <c r="L100" i="2"/>
  <c r="L24" i="5" s="1"/>
  <c r="R264" i="4" s="1"/>
  <c r="K100" i="2"/>
  <c r="K24" i="5" s="1"/>
  <c r="O264" i="4" s="1"/>
  <c r="J100" i="2"/>
  <c r="J24" i="5" s="1"/>
  <c r="N264" i="4" s="1"/>
  <c r="L99" i="2"/>
  <c r="L25" i="5" s="1"/>
  <c r="R265" i="4" s="1"/>
  <c r="K99" i="2"/>
  <c r="K25" i="5" s="1"/>
  <c r="O265" i="4" s="1"/>
  <c r="J99" i="2"/>
  <c r="J25" i="5" s="1"/>
  <c r="N265" i="4" s="1"/>
  <c r="L98" i="2"/>
  <c r="L26" i="5" s="1"/>
  <c r="R266" i="4" s="1"/>
  <c r="K98" i="2"/>
  <c r="K26" i="5" s="1"/>
  <c r="O266" i="4" s="1"/>
  <c r="J98" i="2"/>
  <c r="J26" i="5" s="1"/>
  <c r="N266" i="4" s="1"/>
  <c r="L97" i="2"/>
  <c r="L27" i="5" s="1"/>
  <c r="R267" i="4" s="1"/>
  <c r="K97" i="2"/>
  <c r="K27" i="5" s="1"/>
  <c r="O267" i="4" s="1"/>
  <c r="J97" i="2"/>
  <c r="J27" i="5" s="1"/>
  <c r="N267" i="4" s="1"/>
  <c r="L96" i="2"/>
  <c r="L28" i="5" s="1"/>
  <c r="R268" i="4" s="1"/>
  <c r="K96" i="2"/>
  <c r="K28" i="5" s="1"/>
  <c r="O268" i="4" s="1"/>
  <c r="J96" i="2"/>
  <c r="J28" i="5" s="1"/>
  <c r="N268" i="4" s="1"/>
  <c r="L95" i="2"/>
  <c r="L29" i="5" s="1"/>
  <c r="R269" i="4" s="1"/>
  <c r="K95" i="2"/>
  <c r="K29" i="5" s="1"/>
  <c r="O269" i="4" s="1"/>
  <c r="J95" i="2"/>
  <c r="J29" i="5" s="1"/>
  <c r="N269" i="4" s="1"/>
  <c r="L94" i="2"/>
  <c r="L30" i="5" s="1"/>
  <c r="R270" i="4" s="1"/>
  <c r="K94" i="2"/>
  <c r="K30" i="5" s="1"/>
  <c r="O270" i="4" s="1"/>
  <c r="J94" i="2"/>
  <c r="J30" i="5" s="1"/>
  <c r="N270" i="4" s="1"/>
  <c r="L93" i="2"/>
  <c r="L31" i="5" s="1"/>
  <c r="R271" i="4" s="1"/>
  <c r="K93" i="2"/>
  <c r="K31" i="5" s="1"/>
  <c r="O271" i="4" s="1"/>
  <c r="J93" i="2"/>
  <c r="J31" i="5" s="1"/>
  <c r="N271" i="4" s="1"/>
  <c r="L92" i="2"/>
  <c r="L32" i="5" s="1"/>
  <c r="R272" i="4" s="1"/>
  <c r="K92" i="2"/>
  <c r="K32" i="5" s="1"/>
  <c r="O272" i="4" s="1"/>
  <c r="J92" i="2"/>
  <c r="J32" i="5" s="1"/>
  <c r="N272" i="4" s="1"/>
  <c r="L91" i="2"/>
  <c r="L33" i="5" s="1"/>
  <c r="R273" i="4" s="1"/>
  <c r="K91" i="2"/>
  <c r="K33" i="5" s="1"/>
  <c r="O273" i="4" s="1"/>
  <c r="J91" i="2"/>
  <c r="J33" i="5" s="1"/>
  <c r="N273" i="4" s="1"/>
  <c r="L90" i="2"/>
  <c r="L34" i="5" s="1"/>
  <c r="R274" i="4" s="1"/>
  <c r="K90" i="2"/>
  <c r="K34" i="5" s="1"/>
  <c r="O274" i="4" s="1"/>
  <c r="J90" i="2"/>
  <c r="J34" i="5" s="1"/>
  <c r="N274" i="4" s="1"/>
  <c r="L89" i="2"/>
  <c r="L35" i="5" s="1"/>
  <c r="R275" i="4" s="1"/>
  <c r="K89" i="2"/>
  <c r="K35" i="5" s="1"/>
  <c r="O275" i="4" s="1"/>
  <c r="J89" i="2"/>
  <c r="J35" i="5" s="1"/>
  <c r="N275" i="4" s="1"/>
  <c r="L88" i="2"/>
  <c r="L36" i="5" s="1"/>
  <c r="R276" i="4" s="1"/>
  <c r="K88" i="2"/>
  <c r="K36" i="5" s="1"/>
  <c r="O276" i="4" s="1"/>
  <c r="J88" i="2"/>
  <c r="J36" i="5" s="1"/>
  <c r="N276" i="4" s="1"/>
  <c r="L87" i="2"/>
  <c r="L37" i="5" s="1"/>
  <c r="R277" i="4" s="1"/>
  <c r="K87" i="2"/>
  <c r="K37" i="5" s="1"/>
  <c r="O277" i="4" s="1"/>
  <c r="J87" i="2"/>
  <c r="J37" i="5" s="1"/>
  <c r="N277" i="4" s="1"/>
  <c r="L86" i="2"/>
  <c r="L38" i="5" s="1"/>
  <c r="R278" i="4" s="1"/>
  <c r="K86" i="2"/>
  <c r="K38" i="5" s="1"/>
  <c r="O278" i="4" s="1"/>
  <c r="J86" i="2"/>
  <c r="J38" i="5" s="1"/>
  <c r="N278" i="4" s="1"/>
  <c r="L85" i="2"/>
  <c r="L39" i="5" s="1"/>
  <c r="R279" i="4" s="1"/>
  <c r="K85" i="2"/>
  <c r="K39" i="5" s="1"/>
  <c r="O279" i="4" s="1"/>
  <c r="J85" i="2"/>
  <c r="J39" i="5" s="1"/>
  <c r="N279" i="4" s="1"/>
  <c r="L84" i="2"/>
  <c r="L40" i="5" s="1"/>
  <c r="R280" i="4" s="1"/>
  <c r="K84" i="2"/>
  <c r="K40" i="5" s="1"/>
  <c r="O280" i="4" s="1"/>
  <c r="J84" i="2"/>
  <c r="J40" i="5" s="1"/>
  <c r="N280" i="4" s="1"/>
  <c r="L83" i="2"/>
  <c r="L41" i="5" s="1"/>
  <c r="R281" i="4" s="1"/>
  <c r="K83" i="2"/>
  <c r="K41" i="5" s="1"/>
  <c r="O281" i="4" s="1"/>
  <c r="J83" i="2"/>
  <c r="J41" i="5" s="1"/>
  <c r="N281" i="4" s="1"/>
  <c r="L82" i="2"/>
  <c r="L42" i="5" s="1"/>
  <c r="R282" i="4" s="1"/>
  <c r="K82" i="2"/>
  <c r="K42" i="5" s="1"/>
  <c r="O282" i="4" s="1"/>
  <c r="J82" i="2"/>
  <c r="J42" i="5" s="1"/>
  <c r="N282" i="4" s="1"/>
  <c r="L81" i="2"/>
  <c r="L43" i="5" s="1"/>
  <c r="R283" i="4" s="1"/>
  <c r="K81" i="2"/>
  <c r="K43" i="5" s="1"/>
  <c r="O283" i="4" s="1"/>
  <c r="J81" i="2"/>
  <c r="J43" i="5" s="1"/>
  <c r="N283" i="4" s="1"/>
  <c r="L80" i="2"/>
  <c r="L44" i="5" s="1"/>
  <c r="R284" i="4" s="1"/>
  <c r="K80" i="2"/>
  <c r="K44" i="5" s="1"/>
  <c r="O284" i="4" s="1"/>
  <c r="J80" i="2"/>
  <c r="J44" i="5" s="1"/>
  <c r="N284" i="4" s="1"/>
  <c r="L79" i="2"/>
  <c r="L45" i="5" s="1"/>
  <c r="R285" i="4" s="1"/>
  <c r="K79" i="2"/>
  <c r="K45" i="5" s="1"/>
  <c r="O285" i="4" s="1"/>
  <c r="J79" i="2"/>
  <c r="J45" i="5" s="1"/>
  <c r="N285" i="4" s="1"/>
  <c r="L78" i="2"/>
  <c r="L46" i="5" s="1"/>
  <c r="R286" i="4" s="1"/>
  <c r="K78" i="2"/>
  <c r="K46" i="5" s="1"/>
  <c r="O286" i="4" s="1"/>
  <c r="J78" i="2"/>
  <c r="J46" i="5" s="1"/>
  <c r="N286" i="4" s="1"/>
  <c r="L77" i="2"/>
  <c r="L47" i="5" s="1"/>
  <c r="R287" i="4" s="1"/>
  <c r="K77" i="2"/>
  <c r="K47" i="5" s="1"/>
  <c r="O287" i="4" s="1"/>
  <c r="J77" i="2"/>
  <c r="J47" i="5" s="1"/>
  <c r="N287" i="4" s="1"/>
  <c r="L76" i="2"/>
  <c r="L48" i="5" s="1"/>
  <c r="R288" i="4" s="1"/>
  <c r="K76" i="2"/>
  <c r="K48" i="5" s="1"/>
  <c r="O288" i="4" s="1"/>
  <c r="J76" i="2"/>
  <c r="J48" i="5" s="1"/>
  <c r="N288" i="4" s="1"/>
  <c r="L75" i="2"/>
  <c r="L49" i="5" s="1"/>
  <c r="R289" i="4" s="1"/>
  <c r="K75" i="2"/>
  <c r="K49" i="5" s="1"/>
  <c r="O289" i="4" s="1"/>
  <c r="J75" i="2"/>
  <c r="J49" i="5" s="1"/>
  <c r="N289" i="4" s="1"/>
  <c r="L74" i="2"/>
  <c r="L50" i="5" s="1"/>
  <c r="R290" i="4" s="1"/>
  <c r="K74" i="2"/>
  <c r="K50" i="5" s="1"/>
  <c r="O290" i="4" s="1"/>
  <c r="J74" i="2"/>
  <c r="J50" i="5" s="1"/>
  <c r="N290" i="4" s="1"/>
  <c r="L73" i="2"/>
  <c r="L51" i="5" s="1"/>
  <c r="R291" i="4" s="1"/>
  <c r="K73" i="2"/>
  <c r="K51" i="5" s="1"/>
  <c r="O291" i="4" s="1"/>
  <c r="J73" i="2"/>
  <c r="J51" i="5" s="1"/>
  <c r="N291" i="4" s="1"/>
  <c r="L72" i="2"/>
  <c r="L52" i="5" s="1"/>
  <c r="R292" i="4" s="1"/>
  <c r="K72" i="2"/>
  <c r="K52" i="5" s="1"/>
  <c r="O292" i="4" s="1"/>
  <c r="J72" i="2"/>
  <c r="J52" i="5" s="1"/>
  <c r="N292" i="4" s="1"/>
  <c r="L71" i="2"/>
  <c r="L53" i="5" s="1"/>
  <c r="R293" i="4" s="1"/>
  <c r="K71" i="2"/>
  <c r="K53" i="5" s="1"/>
  <c r="O293" i="4" s="1"/>
  <c r="J71" i="2"/>
  <c r="J53" i="5" s="1"/>
  <c r="N293" i="4" s="1"/>
  <c r="L70" i="2"/>
  <c r="L54" i="5" s="1"/>
  <c r="R294" i="4" s="1"/>
  <c r="K70" i="2"/>
  <c r="K54" i="5" s="1"/>
  <c r="O294" i="4" s="1"/>
  <c r="J70" i="2"/>
  <c r="J54" i="5" s="1"/>
  <c r="N294" i="4" s="1"/>
  <c r="L69" i="2"/>
  <c r="L55" i="5" s="1"/>
  <c r="R295" i="4" s="1"/>
  <c r="K69" i="2"/>
  <c r="K55" i="5" s="1"/>
  <c r="O295" i="4" s="1"/>
  <c r="J69" i="2"/>
  <c r="J55" i="5" s="1"/>
  <c r="N295" i="4" s="1"/>
  <c r="L68" i="2"/>
  <c r="L56" i="5" s="1"/>
  <c r="R296" i="4" s="1"/>
  <c r="K68" i="2"/>
  <c r="K56" i="5" s="1"/>
  <c r="O296" i="4" s="1"/>
  <c r="J68" i="2"/>
  <c r="J56" i="5" s="1"/>
  <c r="N296" i="4" s="1"/>
  <c r="L67" i="2"/>
  <c r="L57" i="5" s="1"/>
  <c r="R297" i="4" s="1"/>
  <c r="K67" i="2"/>
  <c r="K57" i="5" s="1"/>
  <c r="O297" i="4" s="1"/>
  <c r="J67" i="2"/>
  <c r="J57" i="5" s="1"/>
  <c r="N297" i="4" s="1"/>
  <c r="L66" i="2"/>
  <c r="L58" i="5" s="1"/>
  <c r="R298" i="4" s="1"/>
  <c r="K66" i="2"/>
  <c r="K58" i="5" s="1"/>
  <c r="O298" i="4" s="1"/>
  <c r="J66" i="2"/>
  <c r="J58" i="5" s="1"/>
  <c r="N298" i="4" s="1"/>
  <c r="L65" i="2"/>
  <c r="L59" i="5" s="1"/>
  <c r="R299" i="4" s="1"/>
  <c r="K65" i="2"/>
  <c r="K59" i="5" s="1"/>
  <c r="O299" i="4" s="1"/>
  <c r="J65" i="2"/>
  <c r="J59" i="5" s="1"/>
  <c r="N299" i="4" s="1"/>
  <c r="L64" i="2"/>
  <c r="L60" i="5" s="1"/>
  <c r="R300" i="4" s="1"/>
  <c r="K64" i="2"/>
  <c r="K60" i="5" s="1"/>
  <c r="O300" i="4" s="1"/>
  <c r="J64" i="2"/>
  <c r="J60" i="5" s="1"/>
  <c r="N300" i="4" s="1"/>
  <c r="L63" i="2"/>
  <c r="L61" i="5" s="1"/>
  <c r="R301" i="4" s="1"/>
  <c r="K63" i="2"/>
  <c r="K61" i="5" s="1"/>
  <c r="O301" i="4" s="1"/>
  <c r="J63" i="2"/>
  <c r="J61" i="5" s="1"/>
  <c r="N301" i="4" s="1"/>
  <c r="L62" i="2"/>
  <c r="L62" i="5" s="1"/>
  <c r="R302" i="4" s="1"/>
  <c r="K62" i="2"/>
  <c r="K62" i="5" s="1"/>
  <c r="O302" i="4" s="1"/>
  <c r="J62" i="2"/>
  <c r="J62" i="5" s="1"/>
  <c r="N302" i="4" s="1"/>
  <c r="L61" i="2"/>
  <c r="L63" i="5" s="1"/>
  <c r="R303" i="4" s="1"/>
  <c r="K61" i="2"/>
  <c r="K63" i="5" s="1"/>
  <c r="O303" i="4" s="1"/>
  <c r="J61" i="2"/>
  <c r="J63" i="5" s="1"/>
  <c r="N303" i="4" s="1"/>
  <c r="L60" i="2"/>
  <c r="L64" i="5" s="1"/>
  <c r="R304" i="4" s="1"/>
  <c r="K60" i="2"/>
  <c r="K64" i="5" s="1"/>
  <c r="O304" i="4" s="1"/>
  <c r="J60" i="2"/>
  <c r="J64" i="5" s="1"/>
  <c r="N304" i="4" s="1"/>
  <c r="L59" i="2"/>
  <c r="L65" i="5" s="1"/>
  <c r="R305" i="4" s="1"/>
  <c r="K59" i="2"/>
  <c r="K65" i="5" s="1"/>
  <c r="O305" i="4" s="1"/>
  <c r="J59" i="2"/>
  <c r="J65" i="5" s="1"/>
  <c r="N305" i="4" s="1"/>
  <c r="L58" i="2"/>
  <c r="L66" i="5" s="1"/>
  <c r="R306" i="4" s="1"/>
  <c r="K58" i="2"/>
  <c r="K66" i="5" s="1"/>
  <c r="O306" i="4" s="1"/>
  <c r="J58" i="2"/>
  <c r="J66" i="5" s="1"/>
  <c r="N306" i="4" s="1"/>
  <c r="L57" i="2"/>
  <c r="L67" i="5" s="1"/>
  <c r="R307" i="4" s="1"/>
  <c r="K57" i="2"/>
  <c r="K67" i="5" s="1"/>
  <c r="O307" i="4" s="1"/>
  <c r="J57" i="2"/>
  <c r="J67" i="5" s="1"/>
  <c r="N307" i="4" s="1"/>
  <c r="L56" i="2"/>
  <c r="L68" i="5" s="1"/>
  <c r="R308" i="4" s="1"/>
  <c r="K56" i="2"/>
  <c r="K68" i="5" s="1"/>
  <c r="O308" i="4" s="1"/>
  <c r="J56" i="2"/>
  <c r="J68" i="5" s="1"/>
  <c r="N308" i="4" s="1"/>
  <c r="L55" i="2"/>
  <c r="L69" i="5" s="1"/>
  <c r="R309" i="4" s="1"/>
  <c r="K55" i="2"/>
  <c r="K69" i="5" s="1"/>
  <c r="O309" i="4" s="1"/>
  <c r="J55" i="2"/>
  <c r="J69" i="5" s="1"/>
  <c r="N309" i="4" s="1"/>
  <c r="L54" i="2"/>
  <c r="L70" i="5" s="1"/>
  <c r="R310" i="4" s="1"/>
  <c r="K54" i="2"/>
  <c r="K70" i="5" s="1"/>
  <c r="O310" i="4" s="1"/>
  <c r="J54" i="2"/>
  <c r="J70" i="5" s="1"/>
  <c r="N310" i="4" s="1"/>
  <c r="L53" i="2"/>
  <c r="L71" i="5" s="1"/>
  <c r="R311" i="4" s="1"/>
  <c r="K53" i="2"/>
  <c r="K71" i="5" s="1"/>
  <c r="O311" i="4" s="1"/>
  <c r="J53" i="2"/>
  <c r="J71" i="5" s="1"/>
  <c r="N311" i="4" s="1"/>
  <c r="L52" i="2"/>
  <c r="L72" i="5" s="1"/>
  <c r="R312" i="4" s="1"/>
  <c r="K52" i="2"/>
  <c r="K72" i="5" s="1"/>
  <c r="O312" i="4" s="1"/>
  <c r="J52" i="2"/>
  <c r="J72" i="5" s="1"/>
  <c r="N312" i="4" s="1"/>
  <c r="L51" i="2"/>
  <c r="L73" i="5" s="1"/>
  <c r="R313" i="4" s="1"/>
  <c r="K51" i="2"/>
  <c r="K73" i="5" s="1"/>
  <c r="O313" i="4" s="1"/>
  <c r="J51" i="2"/>
  <c r="J73" i="5" s="1"/>
  <c r="N313" i="4" s="1"/>
  <c r="L50" i="2"/>
  <c r="L74" i="5" s="1"/>
  <c r="R314" i="4" s="1"/>
  <c r="K50" i="2"/>
  <c r="K74" i="5" s="1"/>
  <c r="O314" i="4" s="1"/>
  <c r="J50" i="2"/>
  <c r="J74" i="5" s="1"/>
  <c r="N314" i="4" s="1"/>
  <c r="L49" i="2"/>
  <c r="L75" i="5" s="1"/>
  <c r="R315" i="4" s="1"/>
  <c r="K49" i="2"/>
  <c r="K75" i="5" s="1"/>
  <c r="O315" i="4" s="1"/>
  <c r="J49" i="2"/>
  <c r="J75" i="5" s="1"/>
  <c r="N315" i="4" s="1"/>
  <c r="L48" i="2"/>
  <c r="L76" i="5" s="1"/>
  <c r="R316" i="4" s="1"/>
  <c r="K48" i="2"/>
  <c r="K76" i="5" s="1"/>
  <c r="O316" i="4" s="1"/>
  <c r="J48" i="2"/>
  <c r="J76" i="5" s="1"/>
  <c r="N316" i="4" s="1"/>
  <c r="L47" i="2"/>
  <c r="L77" i="5" s="1"/>
  <c r="R317" i="4" s="1"/>
  <c r="K47" i="2"/>
  <c r="K77" i="5" s="1"/>
  <c r="O317" i="4" s="1"/>
  <c r="J47" i="2"/>
  <c r="J77" i="5" s="1"/>
  <c r="N317" i="4" s="1"/>
  <c r="L46" i="2"/>
  <c r="L78" i="5" s="1"/>
  <c r="R318" i="4" s="1"/>
  <c r="K46" i="2"/>
  <c r="K78" i="5" s="1"/>
  <c r="O318" i="4" s="1"/>
  <c r="J46" i="2"/>
  <c r="J78" i="5" s="1"/>
  <c r="N318" i="4" s="1"/>
  <c r="L45" i="2"/>
  <c r="L79" i="5" s="1"/>
  <c r="R319" i="4" s="1"/>
  <c r="K45" i="2"/>
  <c r="K79" i="5" s="1"/>
  <c r="O319" i="4" s="1"/>
  <c r="J45" i="2"/>
  <c r="J79" i="5" s="1"/>
  <c r="N319" i="4" s="1"/>
  <c r="L44" i="2"/>
  <c r="L80" i="5" s="1"/>
  <c r="R320" i="4" s="1"/>
  <c r="K44" i="2"/>
  <c r="K80" i="5" s="1"/>
  <c r="O320" i="4" s="1"/>
  <c r="J44" i="2"/>
  <c r="J80" i="5" s="1"/>
  <c r="N320" i="4" s="1"/>
  <c r="L43" i="2"/>
  <c r="L81" i="5" s="1"/>
  <c r="R321" i="4" s="1"/>
  <c r="K43" i="2"/>
  <c r="K81" i="5" s="1"/>
  <c r="O321" i="4" s="1"/>
  <c r="J43" i="2"/>
  <c r="J81" i="5" s="1"/>
  <c r="N321" i="4" s="1"/>
  <c r="L42" i="2"/>
  <c r="L82" i="5" s="1"/>
  <c r="R322" i="4" s="1"/>
  <c r="K42" i="2"/>
  <c r="K82" i="5" s="1"/>
  <c r="O322" i="4" s="1"/>
  <c r="J42" i="2"/>
  <c r="J82" i="5" s="1"/>
  <c r="N322" i="4" s="1"/>
  <c r="L41" i="2"/>
  <c r="L83" i="5" s="1"/>
  <c r="R323" i="4" s="1"/>
  <c r="K41" i="2"/>
  <c r="K83" i="5" s="1"/>
  <c r="O323" i="4" s="1"/>
  <c r="J41" i="2"/>
  <c r="J83" i="5" s="1"/>
  <c r="N323" i="4" s="1"/>
  <c r="L40" i="2"/>
  <c r="L84" i="5" s="1"/>
  <c r="R324" i="4" s="1"/>
  <c r="K40" i="2"/>
  <c r="K84" i="5" s="1"/>
  <c r="O324" i="4" s="1"/>
  <c r="J40" i="2"/>
  <c r="J84" i="5" s="1"/>
  <c r="N324" i="4" s="1"/>
  <c r="L39" i="2"/>
  <c r="L85" i="5" s="1"/>
  <c r="R325" i="4" s="1"/>
  <c r="K39" i="2"/>
  <c r="K85" i="5" s="1"/>
  <c r="O325" i="4" s="1"/>
  <c r="J39" i="2"/>
  <c r="J85" i="5" s="1"/>
  <c r="N325" i="4" s="1"/>
  <c r="L38" i="2"/>
  <c r="L86" i="5" s="1"/>
  <c r="R326" i="4" s="1"/>
  <c r="K38" i="2"/>
  <c r="K86" i="5" s="1"/>
  <c r="O326" i="4" s="1"/>
  <c r="J38" i="2"/>
  <c r="J86" i="5" s="1"/>
  <c r="N326" i="4" s="1"/>
  <c r="L37" i="2"/>
  <c r="L87" i="5" s="1"/>
  <c r="R327" i="4" s="1"/>
  <c r="K37" i="2"/>
  <c r="K87" i="5" s="1"/>
  <c r="O327" i="4" s="1"/>
  <c r="J37" i="2"/>
  <c r="J87" i="5" s="1"/>
  <c r="N327" i="4" s="1"/>
  <c r="L36" i="2"/>
  <c r="L88" i="5" s="1"/>
  <c r="R328" i="4" s="1"/>
  <c r="K36" i="2"/>
  <c r="K88" i="5" s="1"/>
  <c r="O328" i="4" s="1"/>
  <c r="J36" i="2"/>
  <c r="J88" i="5" s="1"/>
  <c r="N328" i="4" s="1"/>
  <c r="L35" i="2"/>
  <c r="L89" i="5" s="1"/>
  <c r="R329" i="4" s="1"/>
  <c r="K35" i="2"/>
  <c r="K89" i="5" s="1"/>
  <c r="O329" i="4" s="1"/>
  <c r="J35" i="2"/>
  <c r="J89" i="5" s="1"/>
  <c r="N329" i="4" s="1"/>
  <c r="L34" i="2"/>
  <c r="L90" i="5" s="1"/>
  <c r="R330" i="4" s="1"/>
  <c r="K34" i="2"/>
  <c r="K90" i="5" s="1"/>
  <c r="O330" i="4" s="1"/>
  <c r="J34" i="2"/>
  <c r="J90" i="5" s="1"/>
  <c r="N330" i="4" s="1"/>
  <c r="L33" i="2"/>
  <c r="L91" i="5" s="1"/>
  <c r="R331" i="4" s="1"/>
  <c r="K33" i="2"/>
  <c r="K91" i="5" s="1"/>
  <c r="O331" i="4" s="1"/>
  <c r="J33" i="2"/>
  <c r="J91" i="5" s="1"/>
  <c r="N331" i="4" s="1"/>
  <c r="L32" i="2"/>
  <c r="L92" i="5" s="1"/>
  <c r="R332" i="4" s="1"/>
  <c r="K32" i="2"/>
  <c r="K92" i="5" s="1"/>
  <c r="O332" i="4" s="1"/>
  <c r="J32" i="2"/>
  <c r="J92" i="5" s="1"/>
  <c r="N332" i="4" s="1"/>
  <c r="L31" i="2"/>
  <c r="L93" i="5" s="1"/>
  <c r="R333" i="4" s="1"/>
  <c r="K31" i="2"/>
  <c r="K93" i="5" s="1"/>
  <c r="O333" i="4" s="1"/>
  <c r="J31" i="2"/>
  <c r="J93" i="5" s="1"/>
  <c r="N333" i="4" s="1"/>
  <c r="L30" i="2"/>
  <c r="L94" i="5" s="1"/>
  <c r="R334" i="4" s="1"/>
  <c r="K30" i="2"/>
  <c r="K94" i="5" s="1"/>
  <c r="O334" i="4" s="1"/>
  <c r="J30" i="2"/>
  <c r="J94" i="5" s="1"/>
  <c r="N334" i="4" s="1"/>
  <c r="L29" i="2"/>
  <c r="L95" i="5" s="1"/>
  <c r="R335" i="4" s="1"/>
  <c r="K29" i="2"/>
  <c r="K95" i="5" s="1"/>
  <c r="O335" i="4" s="1"/>
  <c r="J29" i="2"/>
  <c r="J95" i="5" s="1"/>
  <c r="N335" i="4" s="1"/>
  <c r="L28" i="2"/>
  <c r="L96" i="5" s="1"/>
  <c r="R336" i="4" s="1"/>
  <c r="K28" i="2"/>
  <c r="K96" i="5" s="1"/>
  <c r="O336" i="4" s="1"/>
  <c r="J28" i="2"/>
  <c r="J96" i="5" s="1"/>
  <c r="N336" i="4" s="1"/>
  <c r="L27" i="2"/>
  <c r="L97" i="5" s="1"/>
  <c r="R337" i="4" s="1"/>
  <c r="K27" i="2"/>
  <c r="K97" i="5" s="1"/>
  <c r="O337" i="4" s="1"/>
  <c r="J27" i="2"/>
  <c r="J97" i="5" s="1"/>
  <c r="N337" i="4" s="1"/>
  <c r="L26" i="2"/>
  <c r="L98" i="5" s="1"/>
  <c r="R338" i="4" s="1"/>
  <c r="K26" i="2"/>
  <c r="K98" i="5" s="1"/>
  <c r="O338" i="4" s="1"/>
  <c r="J26" i="2"/>
  <c r="J98" i="5" s="1"/>
  <c r="N338" i="4" s="1"/>
  <c r="L25" i="2"/>
  <c r="L99" i="5" s="1"/>
  <c r="R339" i="4" s="1"/>
  <c r="K25" i="2"/>
  <c r="K99" i="5" s="1"/>
  <c r="O339" i="4" s="1"/>
  <c r="J25" i="2"/>
  <c r="J99" i="5" s="1"/>
  <c r="N339" i="4" s="1"/>
  <c r="L24" i="2"/>
  <c r="L100" i="5" s="1"/>
  <c r="R340" i="4" s="1"/>
  <c r="K24" i="2"/>
  <c r="K100" i="5" s="1"/>
  <c r="O340" i="4" s="1"/>
  <c r="J24" i="2"/>
  <c r="J100" i="5" s="1"/>
  <c r="N340" i="4" s="1"/>
  <c r="L23" i="2"/>
  <c r="L101" i="5" s="1"/>
  <c r="R341" i="4" s="1"/>
  <c r="K23" i="2"/>
  <c r="K101" i="5" s="1"/>
  <c r="O341" i="4" s="1"/>
  <c r="J23" i="2"/>
  <c r="J101" i="5" s="1"/>
  <c r="N341" i="4" s="1"/>
  <c r="L22" i="2"/>
  <c r="L102" i="5" s="1"/>
  <c r="R342" i="4" s="1"/>
  <c r="K22" i="2"/>
  <c r="K102" i="5" s="1"/>
  <c r="O342" i="4" s="1"/>
  <c r="J22" i="2"/>
  <c r="J102" i="5" s="1"/>
  <c r="N342" i="4" s="1"/>
  <c r="L21" i="2"/>
  <c r="L103" i="5" s="1"/>
  <c r="R343" i="4" s="1"/>
  <c r="K21" i="2"/>
  <c r="K103" i="5" s="1"/>
  <c r="O343" i="4" s="1"/>
  <c r="J21" i="2"/>
  <c r="J103" i="5" s="1"/>
  <c r="N343" i="4" s="1"/>
  <c r="L20" i="2"/>
  <c r="L104" i="5" s="1"/>
  <c r="R344" i="4" s="1"/>
  <c r="K20" i="2"/>
  <c r="K104" i="5" s="1"/>
  <c r="O344" i="4" s="1"/>
  <c r="J20" i="2"/>
  <c r="J104" i="5" s="1"/>
  <c r="N344" i="4" s="1"/>
  <c r="L19" i="2"/>
  <c r="L105" i="5" s="1"/>
  <c r="R345" i="4" s="1"/>
  <c r="K19" i="2"/>
  <c r="K105" i="5" s="1"/>
  <c r="O345" i="4" s="1"/>
  <c r="J19" i="2"/>
  <c r="J105" i="5" s="1"/>
  <c r="N345" i="4" s="1"/>
  <c r="L18" i="2"/>
  <c r="L106" i="5" s="1"/>
  <c r="R346" i="4" s="1"/>
  <c r="K18" i="2"/>
  <c r="K106" i="5" s="1"/>
  <c r="O346" i="4" s="1"/>
  <c r="J18" i="2"/>
  <c r="J106" i="5" s="1"/>
  <c r="N346" i="4" s="1"/>
  <c r="L17" i="2"/>
  <c r="L107" i="5" s="1"/>
  <c r="R347" i="4" s="1"/>
  <c r="K17" i="2"/>
  <c r="K107" i="5" s="1"/>
  <c r="O347" i="4" s="1"/>
  <c r="J17" i="2"/>
  <c r="J107" i="5" s="1"/>
  <c r="N347" i="4" s="1"/>
  <c r="L16" i="2"/>
  <c r="L108" i="5" s="1"/>
  <c r="R348" i="4" s="1"/>
  <c r="K16" i="2"/>
  <c r="K108" i="5" s="1"/>
  <c r="O348" i="4" s="1"/>
  <c r="J16" i="2"/>
  <c r="J108" i="5" s="1"/>
  <c r="N348" i="4" s="1"/>
  <c r="L15" i="2"/>
  <c r="L109" i="5" s="1"/>
  <c r="R349" i="4" s="1"/>
  <c r="K15" i="2"/>
  <c r="K109" i="5" s="1"/>
  <c r="O349" i="4" s="1"/>
  <c r="J15" i="2"/>
  <c r="J109" i="5" s="1"/>
  <c r="N349" i="4" s="1"/>
  <c r="L14" i="2"/>
  <c r="L110" i="5" s="1"/>
  <c r="R350" i="4" s="1"/>
  <c r="K14" i="2"/>
  <c r="K110" i="5" s="1"/>
  <c r="O350" i="4" s="1"/>
  <c r="J14" i="2"/>
  <c r="J110" i="5" s="1"/>
  <c r="N350" i="4" s="1"/>
  <c r="L13" i="2"/>
  <c r="L111" i="5" s="1"/>
  <c r="R351" i="4" s="1"/>
  <c r="K13" i="2"/>
  <c r="K111" i="5" s="1"/>
  <c r="O351" i="4" s="1"/>
  <c r="J13" i="2"/>
  <c r="J111" i="5" s="1"/>
  <c r="N351" i="4" s="1"/>
  <c r="L12" i="2"/>
  <c r="L112" i="5" s="1"/>
  <c r="R352" i="4" s="1"/>
  <c r="K12" i="2"/>
  <c r="K112" i="5" s="1"/>
  <c r="O352" i="4" s="1"/>
  <c r="J12" i="2"/>
  <c r="J112" i="5" s="1"/>
  <c r="N352" i="4" s="1"/>
  <c r="L11" i="2"/>
  <c r="L113" i="5" s="1"/>
  <c r="R353" i="4" s="1"/>
  <c r="K11" i="2"/>
  <c r="K113" i="5" s="1"/>
  <c r="O353" i="4" s="1"/>
  <c r="J11" i="2"/>
  <c r="J113" i="5" s="1"/>
  <c r="N353" i="4" s="1"/>
  <c r="L10" i="2"/>
  <c r="L114" i="5" s="1"/>
  <c r="R354" i="4" s="1"/>
  <c r="K10" i="2"/>
  <c r="K114" i="5" s="1"/>
  <c r="O354" i="4" s="1"/>
  <c r="J10" i="2"/>
  <c r="J114" i="5" s="1"/>
  <c r="N354" i="4" s="1"/>
  <c r="L9" i="2"/>
  <c r="L115" i="5" s="1"/>
  <c r="R355" i="4" s="1"/>
  <c r="K9" i="2"/>
  <c r="K115" i="5" s="1"/>
  <c r="O355" i="4" s="1"/>
  <c r="J9" i="2"/>
  <c r="J115" i="5" s="1"/>
  <c r="N355" i="4" s="1"/>
  <c r="L8" i="2"/>
  <c r="L116" i="5" s="1"/>
  <c r="R356" i="4" s="1"/>
  <c r="K8" i="2"/>
  <c r="K116" i="5" s="1"/>
  <c r="O356" i="4" s="1"/>
  <c r="J8" i="2"/>
  <c r="J116" i="5" s="1"/>
  <c r="N356" i="4" s="1"/>
  <c r="L7" i="2"/>
  <c r="L117" i="5" s="1"/>
  <c r="R357" i="4" s="1"/>
  <c r="K7" i="2"/>
  <c r="K117" i="5" s="1"/>
  <c r="O357" i="4" s="1"/>
  <c r="J7" i="2"/>
  <c r="J117" i="5" s="1"/>
  <c r="N357" i="4" s="1"/>
  <c r="L6" i="2"/>
  <c r="L118" i="5" s="1"/>
  <c r="R358" i="4" s="1"/>
  <c r="K6" i="2"/>
  <c r="K118" i="5" s="1"/>
  <c r="O358" i="4" s="1"/>
  <c r="J6" i="2"/>
  <c r="J118" i="5" s="1"/>
  <c r="N358" i="4" s="1"/>
  <c r="L5" i="2"/>
  <c r="L119" i="5" s="1"/>
  <c r="R359" i="4" s="1"/>
  <c r="K5" i="2"/>
  <c r="K119" i="5" s="1"/>
  <c r="O359" i="4" s="1"/>
  <c r="J5" i="2"/>
  <c r="J119" i="5" s="1"/>
  <c r="N359" i="4" s="1"/>
  <c r="L4" i="2"/>
  <c r="L120" i="5" s="1"/>
  <c r="R360" i="4" s="1"/>
  <c r="K4" i="2"/>
  <c r="K120" i="5" s="1"/>
  <c r="O360" i="4" s="1"/>
  <c r="J4" i="2"/>
  <c r="J120" i="5" s="1"/>
  <c r="N360" i="4" s="1"/>
  <c r="L3" i="2"/>
  <c r="L121" i="5" s="1"/>
  <c r="R361" i="4" s="1"/>
  <c r="K3" i="2"/>
  <c r="K121" i="5" s="1"/>
  <c r="O361" i="4" s="1"/>
  <c r="J3" i="2"/>
  <c r="J121" i="5" s="1"/>
  <c r="N361" i="4" s="1"/>
  <c r="L2" i="2"/>
  <c r="L122" i="5" s="1"/>
  <c r="R362" i="4" s="1"/>
  <c r="K2" i="2"/>
  <c r="K122" i="5" s="1"/>
  <c r="O362" i="4" s="1"/>
  <c r="J2" i="2"/>
  <c r="J122" i="5" s="1"/>
  <c r="N362" i="4" s="1"/>
  <c r="J122" i="2"/>
  <c r="J2" i="5" s="1"/>
  <c r="N242" i="4" s="1"/>
  <c r="K122" i="2"/>
  <c r="K2" i="5" s="1"/>
  <c r="O242" i="4" s="1"/>
  <c r="L122" i="2"/>
  <c r="L2" i="5" s="1"/>
  <c r="R242" i="4" s="1"/>
  <c r="J241" i="3"/>
  <c r="J121" i="6" s="1"/>
  <c r="N241" i="4" s="1"/>
  <c r="K241" i="3"/>
  <c r="K121" i="6" s="1"/>
  <c r="O241" i="4" s="1"/>
  <c r="L241" i="3"/>
  <c r="L121" i="6" s="1"/>
  <c r="R241" i="4" s="1"/>
  <c r="J240" i="3"/>
  <c r="J120" i="6" s="1"/>
  <c r="N240" i="4" s="1"/>
  <c r="K240" i="3"/>
  <c r="K120" i="6" s="1"/>
  <c r="O240" i="4" s="1"/>
  <c r="L240" i="3"/>
  <c r="L120" i="6" s="1"/>
  <c r="R240" i="4" s="1"/>
  <c r="J239" i="3"/>
  <c r="J119" i="6" s="1"/>
  <c r="N239" i="4" s="1"/>
  <c r="K239" i="3"/>
  <c r="K119" i="6" s="1"/>
  <c r="O239" i="4" s="1"/>
  <c r="L239" i="3"/>
  <c r="L119" i="6" s="1"/>
  <c r="R239" i="4" s="1"/>
  <c r="J238" i="3"/>
  <c r="J118" i="6" s="1"/>
  <c r="N238" i="4" s="1"/>
  <c r="K238" i="3"/>
  <c r="K118" i="6" s="1"/>
  <c r="O238" i="4" s="1"/>
  <c r="L238" i="3"/>
  <c r="L118" i="6" s="1"/>
  <c r="R238" i="4" s="1"/>
  <c r="J237" i="3"/>
  <c r="J117" i="6" s="1"/>
  <c r="N237" i="4" s="1"/>
  <c r="K237" i="3"/>
  <c r="K117" i="6" s="1"/>
  <c r="O237" i="4" s="1"/>
  <c r="L237" i="3"/>
  <c r="L117" i="6" s="1"/>
  <c r="R237" i="4" s="1"/>
  <c r="J236" i="3"/>
  <c r="J116" i="6" s="1"/>
  <c r="N236" i="4" s="1"/>
  <c r="K236" i="3"/>
  <c r="K116" i="6" s="1"/>
  <c r="O236" i="4" s="1"/>
  <c r="L236" i="3"/>
  <c r="L116" i="6" s="1"/>
  <c r="R236" i="4" s="1"/>
  <c r="J235" i="3"/>
  <c r="J115" i="6" s="1"/>
  <c r="N235" i="4" s="1"/>
  <c r="K235" i="3"/>
  <c r="K115" i="6" s="1"/>
  <c r="O235" i="4" s="1"/>
  <c r="L235" i="3"/>
  <c r="L115" i="6" s="1"/>
  <c r="R235" i="4" s="1"/>
  <c r="J234" i="3"/>
  <c r="J114" i="6" s="1"/>
  <c r="N234" i="4" s="1"/>
  <c r="K234" i="3"/>
  <c r="K114" i="6" s="1"/>
  <c r="O234" i="4" s="1"/>
  <c r="L234" i="3"/>
  <c r="L114" i="6" s="1"/>
  <c r="R234" i="4" s="1"/>
  <c r="J233" i="3"/>
  <c r="J113" i="6" s="1"/>
  <c r="N233" i="4" s="1"/>
  <c r="K233" i="3"/>
  <c r="K113" i="6" s="1"/>
  <c r="O233" i="4" s="1"/>
  <c r="L233" i="3"/>
  <c r="L113" i="6" s="1"/>
  <c r="R233" i="4" s="1"/>
  <c r="J232" i="3"/>
  <c r="J112" i="6" s="1"/>
  <c r="N232" i="4" s="1"/>
  <c r="K232" i="3"/>
  <c r="K112" i="6" s="1"/>
  <c r="O232" i="4" s="1"/>
  <c r="L232" i="3"/>
  <c r="L112" i="6" s="1"/>
  <c r="R232" i="4" s="1"/>
  <c r="J231" i="3"/>
  <c r="J111" i="6" s="1"/>
  <c r="N231" i="4" s="1"/>
  <c r="K231" i="3"/>
  <c r="K111" i="6" s="1"/>
  <c r="O231" i="4" s="1"/>
  <c r="L231" i="3"/>
  <c r="L111" i="6" s="1"/>
  <c r="R231" i="4" s="1"/>
  <c r="J230" i="3"/>
  <c r="J110" i="6" s="1"/>
  <c r="N230" i="4" s="1"/>
  <c r="K230" i="3"/>
  <c r="K110" i="6" s="1"/>
  <c r="O230" i="4" s="1"/>
  <c r="L230" i="3"/>
  <c r="L110" i="6" s="1"/>
  <c r="R230" i="4" s="1"/>
  <c r="J229" i="3"/>
  <c r="J109" i="6" s="1"/>
  <c r="N229" i="4" s="1"/>
  <c r="K229" i="3"/>
  <c r="K109" i="6" s="1"/>
  <c r="O229" i="4" s="1"/>
  <c r="L229" i="3"/>
  <c r="L109" i="6" s="1"/>
  <c r="R229" i="4" s="1"/>
  <c r="J228" i="3"/>
  <c r="J108" i="6" s="1"/>
  <c r="N228" i="4" s="1"/>
  <c r="K228" i="3"/>
  <c r="K108" i="6" s="1"/>
  <c r="O228" i="4" s="1"/>
  <c r="L228" i="3"/>
  <c r="L108" i="6" s="1"/>
  <c r="R228" i="4" s="1"/>
  <c r="J227" i="3"/>
  <c r="J107" i="6" s="1"/>
  <c r="N227" i="4" s="1"/>
  <c r="K227" i="3"/>
  <c r="K107" i="6" s="1"/>
  <c r="O227" i="4" s="1"/>
  <c r="L227" i="3"/>
  <c r="L107" i="6" s="1"/>
  <c r="R227" i="4" s="1"/>
  <c r="J226" i="3"/>
  <c r="J106" i="6" s="1"/>
  <c r="N226" i="4" s="1"/>
  <c r="K226" i="3"/>
  <c r="K106" i="6" s="1"/>
  <c r="O226" i="4" s="1"/>
  <c r="L226" i="3"/>
  <c r="L106" i="6" s="1"/>
  <c r="R226" i="4" s="1"/>
  <c r="J225" i="3"/>
  <c r="J105" i="6" s="1"/>
  <c r="N225" i="4" s="1"/>
  <c r="K225" i="3"/>
  <c r="K105" i="6" s="1"/>
  <c r="O225" i="4" s="1"/>
  <c r="L225" i="3"/>
  <c r="L105" i="6" s="1"/>
  <c r="R225" i="4" s="1"/>
  <c r="J224" i="3"/>
  <c r="J104" i="6" s="1"/>
  <c r="N224" i="4" s="1"/>
  <c r="K224" i="3"/>
  <c r="K104" i="6" s="1"/>
  <c r="O224" i="4" s="1"/>
  <c r="L224" i="3"/>
  <c r="L104" i="6" s="1"/>
  <c r="R224" i="4" s="1"/>
  <c r="J223" i="3"/>
  <c r="J103" i="6" s="1"/>
  <c r="N223" i="4" s="1"/>
  <c r="K223" i="3"/>
  <c r="K103" i="6" s="1"/>
  <c r="O223" i="4" s="1"/>
  <c r="L223" i="3"/>
  <c r="L103" i="6" s="1"/>
  <c r="R223" i="4" s="1"/>
  <c r="J222" i="3"/>
  <c r="J102" i="6" s="1"/>
  <c r="N222" i="4" s="1"/>
  <c r="K222" i="3"/>
  <c r="K102" i="6" s="1"/>
  <c r="O222" i="4" s="1"/>
  <c r="L222" i="3"/>
  <c r="L102" i="6" s="1"/>
  <c r="R222" i="4" s="1"/>
  <c r="J221" i="3"/>
  <c r="J101" i="6" s="1"/>
  <c r="N221" i="4" s="1"/>
  <c r="K221" i="3"/>
  <c r="K101" i="6" s="1"/>
  <c r="O221" i="4" s="1"/>
  <c r="L221" i="3"/>
  <c r="L101" i="6" s="1"/>
  <c r="R221" i="4" s="1"/>
  <c r="J220" i="3"/>
  <c r="J100" i="6" s="1"/>
  <c r="N220" i="4" s="1"/>
  <c r="K220" i="3"/>
  <c r="K100" i="6" s="1"/>
  <c r="O220" i="4" s="1"/>
  <c r="L220" i="3"/>
  <c r="L100" i="6" s="1"/>
  <c r="R220" i="4" s="1"/>
  <c r="J219" i="3"/>
  <c r="J99" i="6" s="1"/>
  <c r="N219" i="4" s="1"/>
  <c r="K219" i="3"/>
  <c r="K99" i="6" s="1"/>
  <c r="O219" i="4" s="1"/>
  <c r="L219" i="3"/>
  <c r="L99" i="6" s="1"/>
  <c r="R219" i="4" s="1"/>
  <c r="J218" i="3"/>
  <c r="J98" i="6" s="1"/>
  <c r="N218" i="4" s="1"/>
  <c r="K218" i="3"/>
  <c r="K98" i="6" s="1"/>
  <c r="O218" i="4" s="1"/>
  <c r="L218" i="3"/>
  <c r="L98" i="6" s="1"/>
  <c r="R218" i="4" s="1"/>
  <c r="J217" i="3"/>
  <c r="J97" i="6" s="1"/>
  <c r="N217" i="4" s="1"/>
  <c r="K217" i="3"/>
  <c r="K97" i="6" s="1"/>
  <c r="O217" i="4" s="1"/>
  <c r="L217" i="3"/>
  <c r="L97" i="6" s="1"/>
  <c r="R217" i="4" s="1"/>
  <c r="J216" i="3"/>
  <c r="J96" i="6" s="1"/>
  <c r="N216" i="4" s="1"/>
  <c r="K216" i="3"/>
  <c r="K96" i="6" s="1"/>
  <c r="O216" i="4" s="1"/>
  <c r="L216" i="3"/>
  <c r="L96" i="6" s="1"/>
  <c r="R216" i="4" s="1"/>
  <c r="J215" i="3"/>
  <c r="J95" i="6" s="1"/>
  <c r="N215" i="4" s="1"/>
  <c r="K215" i="3"/>
  <c r="K95" i="6" s="1"/>
  <c r="O215" i="4" s="1"/>
  <c r="L215" i="3"/>
  <c r="L95" i="6" s="1"/>
  <c r="R215" i="4" s="1"/>
  <c r="J214" i="3"/>
  <c r="J94" i="6" s="1"/>
  <c r="N214" i="4" s="1"/>
  <c r="K214" i="3"/>
  <c r="K94" i="6" s="1"/>
  <c r="O214" i="4" s="1"/>
  <c r="L214" i="3"/>
  <c r="L94" i="6" s="1"/>
  <c r="R214" i="4" s="1"/>
  <c r="J213" i="3"/>
  <c r="J93" i="6" s="1"/>
  <c r="N213" i="4" s="1"/>
  <c r="K213" i="3"/>
  <c r="K93" i="6" s="1"/>
  <c r="O213" i="4" s="1"/>
  <c r="L213" i="3"/>
  <c r="L93" i="6" s="1"/>
  <c r="R213" i="4" s="1"/>
  <c r="J212" i="3"/>
  <c r="J92" i="6" s="1"/>
  <c r="N212" i="4" s="1"/>
  <c r="K212" i="3"/>
  <c r="K92" i="6" s="1"/>
  <c r="O212" i="4" s="1"/>
  <c r="L212" i="3"/>
  <c r="L92" i="6" s="1"/>
  <c r="R212" i="4" s="1"/>
  <c r="J211" i="3"/>
  <c r="J91" i="6" s="1"/>
  <c r="N211" i="4" s="1"/>
  <c r="K211" i="3"/>
  <c r="K91" i="6" s="1"/>
  <c r="O211" i="4" s="1"/>
  <c r="L211" i="3"/>
  <c r="L91" i="6" s="1"/>
  <c r="R211" i="4" s="1"/>
  <c r="J210" i="3"/>
  <c r="J90" i="6" s="1"/>
  <c r="N210" i="4" s="1"/>
  <c r="K210" i="3"/>
  <c r="K90" i="6" s="1"/>
  <c r="O210" i="4" s="1"/>
  <c r="L210" i="3"/>
  <c r="L90" i="6" s="1"/>
  <c r="R210" i="4" s="1"/>
  <c r="J209" i="3"/>
  <c r="J89" i="6" s="1"/>
  <c r="N209" i="4" s="1"/>
  <c r="K209" i="3"/>
  <c r="K89" i="6" s="1"/>
  <c r="O209" i="4" s="1"/>
  <c r="L209" i="3"/>
  <c r="L89" i="6" s="1"/>
  <c r="R209" i="4" s="1"/>
  <c r="J208" i="3"/>
  <c r="J88" i="6" s="1"/>
  <c r="N208" i="4" s="1"/>
  <c r="K208" i="3"/>
  <c r="K88" i="6" s="1"/>
  <c r="O208" i="4" s="1"/>
  <c r="L208" i="3"/>
  <c r="L88" i="6" s="1"/>
  <c r="R208" i="4" s="1"/>
  <c r="J207" i="3"/>
  <c r="J87" i="6" s="1"/>
  <c r="N207" i="4" s="1"/>
  <c r="K207" i="3"/>
  <c r="K87" i="6" s="1"/>
  <c r="O207" i="4" s="1"/>
  <c r="L207" i="3"/>
  <c r="L87" i="6" s="1"/>
  <c r="R207" i="4" s="1"/>
  <c r="J206" i="3"/>
  <c r="J86" i="6" s="1"/>
  <c r="N206" i="4" s="1"/>
  <c r="K206" i="3"/>
  <c r="K86" i="6" s="1"/>
  <c r="O206" i="4" s="1"/>
  <c r="L206" i="3"/>
  <c r="L86" i="6" s="1"/>
  <c r="R206" i="4" s="1"/>
  <c r="J205" i="3"/>
  <c r="J85" i="6" s="1"/>
  <c r="N205" i="4" s="1"/>
  <c r="K205" i="3"/>
  <c r="K85" i="6" s="1"/>
  <c r="O205" i="4" s="1"/>
  <c r="L205" i="3"/>
  <c r="L85" i="6" s="1"/>
  <c r="R205" i="4" s="1"/>
  <c r="J204" i="3"/>
  <c r="J84" i="6" s="1"/>
  <c r="N204" i="4" s="1"/>
  <c r="K204" i="3"/>
  <c r="K84" i="6" s="1"/>
  <c r="O204" i="4" s="1"/>
  <c r="L204" i="3"/>
  <c r="L84" i="6" s="1"/>
  <c r="R204" i="4" s="1"/>
  <c r="J203" i="3"/>
  <c r="J83" i="6" s="1"/>
  <c r="N203" i="4" s="1"/>
  <c r="K203" i="3"/>
  <c r="K83" i="6" s="1"/>
  <c r="O203" i="4" s="1"/>
  <c r="L203" i="3"/>
  <c r="L83" i="6" s="1"/>
  <c r="R203" i="4" s="1"/>
  <c r="J202" i="3"/>
  <c r="J82" i="6" s="1"/>
  <c r="N202" i="4" s="1"/>
  <c r="K202" i="3"/>
  <c r="K82" i="6" s="1"/>
  <c r="O202" i="4" s="1"/>
  <c r="L202" i="3"/>
  <c r="L82" i="6" s="1"/>
  <c r="R202" i="4" s="1"/>
  <c r="J201" i="3"/>
  <c r="J81" i="6" s="1"/>
  <c r="N201" i="4" s="1"/>
  <c r="K201" i="3"/>
  <c r="K81" i="6" s="1"/>
  <c r="O201" i="4" s="1"/>
  <c r="L201" i="3"/>
  <c r="L81" i="6" s="1"/>
  <c r="R201" i="4" s="1"/>
  <c r="J200" i="3"/>
  <c r="J80" i="6" s="1"/>
  <c r="N200" i="4" s="1"/>
  <c r="K200" i="3"/>
  <c r="K80" i="6" s="1"/>
  <c r="O200" i="4" s="1"/>
  <c r="L200" i="3"/>
  <c r="L80" i="6" s="1"/>
  <c r="R200" i="4" s="1"/>
  <c r="J199" i="3"/>
  <c r="J79" i="6" s="1"/>
  <c r="N199" i="4" s="1"/>
  <c r="K199" i="3"/>
  <c r="K79" i="6" s="1"/>
  <c r="O199" i="4" s="1"/>
  <c r="L199" i="3"/>
  <c r="L79" i="6" s="1"/>
  <c r="R199" i="4" s="1"/>
  <c r="J198" i="3"/>
  <c r="J78" i="6" s="1"/>
  <c r="N198" i="4" s="1"/>
  <c r="K198" i="3"/>
  <c r="K78" i="6" s="1"/>
  <c r="O198" i="4" s="1"/>
  <c r="L198" i="3"/>
  <c r="L78" i="6" s="1"/>
  <c r="R198" i="4" s="1"/>
  <c r="J197" i="3"/>
  <c r="J77" i="6" s="1"/>
  <c r="N197" i="4" s="1"/>
  <c r="K197" i="3"/>
  <c r="K77" i="6" s="1"/>
  <c r="O197" i="4" s="1"/>
  <c r="L197" i="3"/>
  <c r="L77" i="6" s="1"/>
  <c r="R197" i="4" s="1"/>
  <c r="J196" i="3"/>
  <c r="J76" i="6" s="1"/>
  <c r="N196" i="4" s="1"/>
  <c r="K196" i="3"/>
  <c r="K76" i="6" s="1"/>
  <c r="O196" i="4" s="1"/>
  <c r="L196" i="3"/>
  <c r="L76" i="6" s="1"/>
  <c r="R196" i="4" s="1"/>
  <c r="J195" i="3"/>
  <c r="J75" i="6" s="1"/>
  <c r="N195" i="4" s="1"/>
  <c r="K195" i="3"/>
  <c r="K75" i="6" s="1"/>
  <c r="O195" i="4" s="1"/>
  <c r="L195" i="3"/>
  <c r="L75" i="6" s="1"/>
  <c r="R195" i="4" s="1"/>
  <c r="J194" i="3"/>
  <c r="J74" i="6" s="1"/>
  <c r="N194" i="4" s="1"/>
  <c r="K194" i="3"/>
  <c r="K74" i="6" s="1"/>
  <c r="O194" i="4" s="1"/>
  <c r="L194" i="3"/>
  <c r="L74" i="6" s="1"/>
  <c r="R194" i="4" s="1"/>
  <c r="J193" i="3"/>
  <c r="J73" i="6" s="1"/>
  <c r="N193" i="4" s="1"/>
  <c r="K193" i="3"/>
  <c r="K73" i="6" s="1"/>
  <c r="O193" i="4" s="1"/>
  <c r="L193" i="3"/>
  <c r="L73" i="6" s="1"/>
  <c r="R193" i="4" s="1"/>
  <c r="J192" i="3"/>
  <c r="J72" i="6" s="1"/>
  <c r="N192" i="4" s="1"/>
  <c r="K192" i="3"/>
  <c r="K72" i="6" s="1"/>
  <c r="O192" i="4" s="1"/>
  <c r="L192" i="3"/>
  <c r="L72" i="6" s="1"/>
  <c r="R192" i="4" s="1"/>
  <c r="J191" i="3"/>
  <c r="J71" i="6" s="1"/>
  <c r="N191" i="4" s="1"/>
  <c r="K191" i="3"/>
  <c r="K71" i="6" s="1"/>
  <c r="O191" i="4" s="1"/>
  <c r="L191" i="3"/>
  <c r="L71" i="6" s="1"/>
  <c r="R191" i="4" s="1"/>
  <c r="J190" i="3"/>
  <c r="J70" i="6" s="1"/>
  <c r="N190" i="4" s="1"/>
  <c r="K190" i="3"/>
  <c r="K70" i="6" s="1"/>
  <c r="O190" i="4" s="1"/>
  <c r="L190" i="3"/>
  <c r="L70" i="6" s="1"/>
  <c r="R190" i="4" s="1"/>
  <c r="J189" i="3"/>
  <c r="J69" i="6" s="1"/>
  <c r="N189" i="4" s="1"/>
  <c r="K189" i="3"/>
  <c r="K69" i="6" s="1"/>
  <c r="O189" i="4" s="1"/>
  <c r="L189" i="3"/>
  <c r="L69" i="6" s="1"/>
  <c r="R189" i="4" s="1"/>
  <c r="J188" i="3"/>
  <c r="J68" i="6" s="1"/>
  <c r="N188" i="4" s="1"/>
  <c r="K188" i="3"/>
  <c r="K68" i="6" s="1"/>
  <c r="O188" i="4" s="1"/>
  <c r="L188" i="3"/>
  <c r="L68" i="6" s="1"/>
  <c r="R188" i="4" s="1"/>
  <c r="J187" i="3"/>
  <c r="J67" i="6" s="1"/>
  <c r="N187" i="4" s="1"/>
  <c r="K187" i="3"/>
  <c r="K67" i="6" s="1"/>
  <c r="O187" i="4" s="1"/>
  <c r="L187" i="3"/>
  <c r="L67" i="6" s="1"/>
  <c r="R187" i="4" s="1"/>
  <c r="J186" i="3"/>
  <c r="J66" i="6" s="1"/>
  <c r="N186" i="4" s="1"/>
  <c r="K186" i="3"/>
  <c r="K66" i="6" s="1"/>
  <c r="O186" i="4" s="1"/>
  <c r="L186" i="3"/>
  <c r="L66" i="6" s="1"/>
  <c r="R186" i="4" s="1"/>
  <c r="J185" i="3"/>
  <c r="J65" i="6" s="1"/>
  <c r="N185" i="4" s="1"/>
  <c r="K185" i="3"/>
  <c r="K65" i="6" s="1"/>
  <c r="O185" i="4" s="1"/>
  <c r="L185" i="3"/>
  <c r="L65" i="6" s="1"/>
  <c r="R185" i="4" s="1"/>
  <c r="J184" i="3"/>
  <c r="J64" i="6" s="1"/>
  <c r="N184" i="4" s="1"/>
  <c r="K184" i="3"/>
  <c r="K64" i="6" s="1"/>
  <c r="O184" i="4" s="1"/>
  <c r="L184" i="3"/>
  <c r="L64" i="6" s="1"/>
  <c r="R184" i="4" s="1"/>
  <c r="J183" i="3"/>
  <c r="J63" i="6" s="1"/>
  <c r="N183" i="4" s="1"/>
  <c r="K183" i="3"/>
  <c r="K63" i="6" s="1"/>
  <c r="O183" i="4" s="1"/>
  <c r="L183" i="3"/>
  <c r="L63" i="6" s="1"/>
  <c r="R183" i="4" s="1"/>
  <c r="J182" i="3"/>
  <c r="J62" i="6" s="1"/>
  <c r="N182" i="4" s="1"/>
  <c r="K182" i="3"/>
  <c r="K62" i="6" s="1"/>
  <c r="O182" i="4" s="1"/>
  <c r="L182" i="3"/>
  <c r="L62" i="6" s="1"/>
  <c r="R182" i="4" s="1"/>
  <c r="J181" i="3"/>
  <c r="J61" i="6" s="1"/>
  <c r="N181" i="4" s="1"/>
  <c r="K181" i="3"/>
  <c r="K61" i="6" s="1"/>
  <c r="O181" i="4" s="1"/>
  <c r="L181" i="3"/>
  <c r="L61" i="6" s="1"/>
  <c r="R181" i="4" s="1"/>
  <c r="J180" i="3"/>
  <c r="J60" i="6" s="1"/>
  <c r="N180" i="4" s="1"/>
  <c r="K180" i="3"/>
  <c r="K60" i="6" s="1"/>
  <c r="O180" i="4" s="1"/>
  <c r="L180" i="3"/>
  <c r="L60" i="6" s="1"/>
  <c r="R180" i="4" s="1"/>
  <c r="J179" i="3"/>
  <c r="J59" i="6" s="1"/>
  <c r="N179" i="4" s="1"/>
  <c r="K179" i="3"/>
  <c r="K59" i="6" s="1"/>
  <c r="O179" i="4" s="1"/>
  <c r="L179" i="3"/>
  <c r="L59" i="6" s="1"/>
  <c r="R179" i="4" s="1"/>
  <c r="J178" i="3"/>
  <c r="J58" i="6" s="1"/>
  <c r="N178" i="4" s="1"/>
  <c r="K178" i="3"/>
  <c r="K58" i="6" s="1"/>
  <c r="O178" i="4" s="1"/>
  <c r="L178" i="3"/>
  <c r="L58" i="6" s="1"/>
  <c r="R178" i="4" s="1"/>
  <c r="J177" i="3"/>
  <c r="J57" i="6" s="1"/>
  <c r="N177" i="4" s="1"/>
  <c r="K177" i="3"/>
  <c r="K57" i="6" s="1"/>
  <c r="O177" i="4" s="1"/>
  <c r="L177" i="3"/>
  <c r="L57" i="6" s="1"/>
  <c r="R177" i="4" s="1"/>
  <c r="J176" i="3"/>
  <c r="J56" i="6" s="1"/>
  <c r="N176" i="4" s="1"/>
  <c r="K176" i="3"/>
  <c r="K56" i="6" s="1"/>
  <c r="O176" i="4" s="1"/>
  <c r="L176" i="3"/>
  <c r="L56" i="6" s="1"/>
  <c r="R176" i="4" s="1"/>
  <c r="J175" i="3"/>
  <c r="J55" i="6" s="1"/>
  <c r="N175" i="4" s="1"/>
  <c r="K175" i="3"/>
  <c r="K55" i="6" s="1"/>
  <c r="O175" i="4" s="1"/>
  <c r="L175" i="3"/>
  <c r="L55" i="6" s="1"/>
  <c r="R175" i="4" s="1"/>
  <c r="J174" i="3"/>
  <c r="J54" i="6" s="1"/>
  <c r="N174" i="4" s="1"/>
  <c r="K174" i="3"/>
  <c r="K54" i="6" s="1"/>
  <c r="O174" i="4" s="1"/>
  <c r="L174" i="3"/>
  <c r="L54" i="6" s="1"/>
  <c r="R174" i="4" s="1"/>
  <c r="J173" i="3"/>
  <c r="J53" i="6" s="1"/>
  <c r="N173" i="4" s="1"/>
  <c r="K173" i="3"/>
  <c r="K53" i="6" s="1"/>
  <c r="O173" i="4" s="1"/>
  <c r="L173" i="3"/>
  <c r="L53" i="6" s="1"/>
  <c r="R173" i="4" s="1"/>
  <c r="J172" i="3"/>
  <c r="J52" i="6" s="1"/>
  <c r="N172" i="4" s="1"/>
  <c r="K172" i="3"/>
  <c r="K52" i="6" s="1"/>
  <c r="O172" i="4" s="1"/>
  <c r="L172" i="3"/>
  <c r="L52" i="6" s="1"/>
  <c r="R172" i="4" s="1"/>
  <c r="J171" i="3"/>
  <c r="J51" i="6" s="1"/>
  <c r="N171" i="4" s="1"/>
  <c r="K171" i="3"/>
  <c r="K51" i="6" s="1"/>
  <c r="O171" i="4" s="1"/>
  <c r="L171" i="3"/>
  <c r="L51" i="6" s="1"/>
  <c r="R171" i="4" s="1"/>
  <c r="J170" i="3"/>
  <c r="J50" i="6" s="1"/>
  <c r="N170" i="4" s="1"/>
  <c r="K170" i="3"/>
  <c r="K50" i="6" s="1"/>
  <c r="O170" i="4" s="1"/>
  <c r="L170" i="3"/>
  <c r="L50" i="6" s="1"/>
  <c r="R170" i="4" s="1"/>
  <c r="J169" i="3"/>
  <c r="J49" i="6" s="1"/>
  <c r="N169" i="4" s="1"/>
  <c r="K169" i="3"/>
  <c r="K49" i="6" s="1"/>
  <c r="O169" i="4" s="1"/>
  <c r="L169" i="3"/>
  <c r="L49" i="6" s="1"/>
  <c r="R169" i="4" s="1"/>
  <c r="J168" i="3"/>
  <c r="J48" i="6" s="1"/>
  <c r="N168" i="4" s="1"/>
  <c r="K168" i="3"/>
  <c r="K48" i="6" s="1"/>
  <c r="O168" i="4" s="1"/>
  <c r="L168" i="3"/>
  <c r="L48" i="6" s="1"/>
  <c r="R168" i="4" s="1"/>
  <c r="J167" i="3"/>
  <c r="J47" i="6" s="1"/>
  <c r="N167" i="4" s="1"/>
  <c r="K167" i="3"/>
  <c r="K47" i="6" s="1"/>
  <c r="O167" i="4" s="1"/>
  <c r="L167" i="3"/>
  <c r="L47" i="6" s="1"/>
  <c r="R167" i="4" s="1"/>
  <c r="J166" i="3"/>
  <c r="J46" i="6" s="1"/>
  <c r="N166" i="4" s="1"/>
  <c r="K166" i="3"/>
  <c r="K46" i="6" s="1"/>
  <c r="O166" i="4" s="1"/>
  <c r="L166" i="3"/>
  <c r="L46" i="6" s="1"/>
  <c r="R166" i="4" s="1"/>
  <c r="J165" i="3"/>
  <c r="J45" i="6" s="1"/>
  <c r="N165" i="4" s="1"/>
  <c r="K165" i="3"/>
  <c r="K45" i="6" s="1"/>
  <c r="O165" i="4" s="1"/>
  <c r="L165" i="3"/>
  <c r="L45" i="6" s="1"/>
  <c r="R165" i="4" s="1"/>
  <c r="J164" i="3"/>
  <c r="J44" i="6" s="1"/>
  <c r="N164" i="4" s="1"/>
  <c r="K164" i="3"/>
  <c r="K44" i="6" s="1"/>
  <c r="O164" i="4" s="1"/>
  <c r="L164" i="3"/>
  <c r="L44" i="6" s="1"/>
  <c r="R164" i="4" s="1"/>
  <c r="J163" i="3"/>
  <c r="J43" i="6" s="1"/>
  <c r="N163" i="4" s="1"/>
  <c r="K163" i="3"/>
  <c r="K43" i="6" s="1"/>
  <c r="O163" i="4" s="1"/>
  <c r="L163" i="3"/>
  <c r="L43" i="6" s="1"/>
  <c r="R163" i="4" s="1"/>
  <c r="J162" i="3"/>
  <c r="J42" i="6" s="1"/>
  <c r="N162" i="4" s="1"/>
  <c r="K162" i="3"/>
  <c r="K42" i="6" s="1"/>
  <c r="O162" i="4" s="1"/>
  <c r="L162" i="3"/>
  <c r="L42" i="6" s="1"/>
  <c r="R162" i="4" s="1"/>
  <c r="J161" i="3"/>
  <c r="J41" i="6" s="1"/>
  <c r="N161" i="4" s="1"/>
  <c r="K161" i="3"/>
  <c r="K41" i="6" s="1"/>
  <c r="O161" i="4" s="1"/>
  <c r="L161" i="3"/>
  <c r="L41" i="6" s="1"/>
  <c r="R161" i="4" s="1"/>
  <c r="J160" i="3"/>
  <c r="J40" i="6" s="1"/>
  <c r="N160" i="4" s="1"/>
  <c r="K160" i="3"/>
  <c r="K40" i="6" s="1"/>
  <c r="O160" i="4" s="1"/>
  <c r="L160" i="3"/>
  <c r="L40" i="6" s="1"/>
  <c r="R160" i="4" s="1"/>
  <c r="J159" i="3"/>
  <c r="J39" i="6" s="1"/>
  <c r="N159" i="4" s="1"/>
  <c r="K159" i="3"/>
  <c r="K39" i="6" s="1"/>
  <c r="O159" i="4" s="1"/>
  <c r="L159" i="3"/>
  <c r="L39" i="6" s="1"/>
  <c r="R159" i="4" s="1"/>
  <c r="J158" i="3"/>
  <c r="J38" i="6" s="1"/>
  <c r="N158" i="4" s="1"/>
  <c r="K158" i="3"/>
  <c r="K38" i="6" s="1"/>
  <c r="O158" i="4" s="1"/>
  <c r="L158" i="3"/>
  <c r="L38" i="6" s="1"/>
  <c r="R158" i="4" s="1"/>
  <c r="J157" i="3"/>
  <c r="J37" i="6" s="1"/>
  <c r="N157" i="4" s="1"/>
  <c r="K157" i="3"/>
  <c r="K37" i="6" s="1"/>
  <c r="O157" i="4" s="1"/>
  <c r="L157" i="3"/>
  <c r="L37" i="6" s="1"/>
  <c r="R157" i="4" s="1"/>
  <c r="J156" i="3"/>
  <c r="J36" i="6" s="1"/>
  <c r="N156" i="4" s="1"/>
  <c r="K156" i="3"/>
  <c r="K36" i="6" s="1"/>
  <c r="O156" i="4" s="1"/>
  <c r="L156" i="3"/>
  <c r="L36" i="6" s="1"/>
  <c r="R156" i="4" s="1"/>
  <c r="J155" i="3"/>
  <c r="J35" i="6" s="1"/>
  <c r="N155" i="4" s="1"/>
  <c r="K155" i="3"/>
  <c r="K35" i="6" s="1"/>
  <c r="O155" i="4" s="1"/>
  <c r="L155" i="3"/>
  <c r="L35" i="6" s="1"/>
  <c r="R155" i="4" s="1"/>
  <c r="J154" i="3"/>
  <c r="J34" i="6" s="1"/>
  <c r="N154" i="4" s="1"/>
  <c r="K154" i="3"/>
  <c r="K34" i="6" s="1"/>
  <c r="O154" i="4" s="1"/>
  <c r="L154" i="3"/>
  <c r="L34" i="6" s="1"/>
  <c r="R154" i="4" s="1"/>
  <c r="J153" i="3"/>
  <c r="J33" i="6" s="1"/>
  <c r="N153" i="4" s="1"/>
  <c r="K153" i="3"/>
  <c r="K33" i="6" s="1"/>
  <c r="O153" i="4" s="1"/>
  <c r="L153" i="3"/>
  <c r="L33" i="6" s="1"/>
  <c r="R153" i="4" s="1"/>
  <c r="J152" i="3"/>
  <c r="J32" i="6" s="1"/>
  <c r="N152" i="4" s="1"/>
  <c r="K152" i="3"/>
  <c r="K32" i="6" s="1"/>
  <c r="O152" i="4" s="1"/>
  <c r="L152" i="3"/>
  <c r="L32" i="6" s="1"/>
  <c r="R152" i="4" s="1"/>
  <c r="J151" i="3"/>
  <c r="J31" i="6" s="1"/>
  <c r="N151" i="4" s="1"/>
  <c r="K151" i="3"/>
  <c r="K31" i="6" s="1"/>
  <c r="O151" i="4" s="1"/>
  <c r="L151" i="3"/>
  <c r="L31" i="6" s="1"/>
  <c r="R151" i="4" s="1"/>
  <c r="J150" i="3"/>
  <c r="J30" i="6" s="1"/>
  <c r="N150" i="4" s="1"/>
  <c r="K150" i="3"/>
  <c r="K30" i="6" s="1"/>
  <c r="O150" i="4" s="1"/>
  <c r="L150" i="3"/>
  <c r="L30" i="6" s="1"/>
  <c r="R150" i="4" s="1"/>
  <c r="J149" i="3"/>
  <c r="J29" i="6" s="1"/>
  <c r="N149" i="4" s="1"/>
  <c r="K149" i="3"/>
  <c r="K29" i="6" s="1"/>
  <c r="O149" i="4" s="1"/>
  <c r="L149" i="3"/>
  <c r="L29" i="6" s="1"/>
  <c r="R149" i="4" s="1"/>
  <c r="J148" i="3"/>
  <c r="J28" i="6" s="1"/>
  <c r="N148" i="4" s="1"/>
  <c r="K148" i="3"/>
  <c r="K28" i="6" s="1"/>
  <c r="O148" i="4" s="1"/>
  <c r="L148" i="3"/>
  <c r="L28" i="6" s="1"/>
  <c r="R148" i="4" s="1"/>
  <c r="J147" i="3"/>
  <c r="J27" i="6" s="1"/>
  <c r="N147" i="4" s="1"/>
  <c r="K147" i="3"/>
  <c r="K27" i="6" s="1"/>
  <c r="O147" i="4" s="1"/>
  <c r="L147" i="3"/>
  <c r="L27" i="6" s="1"/>
  <c r="R147" i="4" s="1"/>
  <c r="J146" i="3"/>
  <c r="J26" i="6" s="1"/>
  <c r="N146" i="4" s="1"/>
  <c r="K146" i="3"/>
  <c r="K26" i="6" s="1"/>
  <c r="O146" i="4" s="1"/>
  <c r="L146" i="3"/>
  <c r="L26" i="6" s="1"/>
  <c r="R146" i="4" s="1"/>
  <c r="J145" i="3"/>
  <c r="J25" i="6" s="1"/>
  <c r="N145" i="4" s="1"/>
  <c r="K145" i="3"/>
  <c r="K25" i="6" s="1"/>
  <c r="O145" i="4" s="1"/>
  <c r="L145" i="3"/>
  <c r="L25" i="6" s="1"/>
  <c r="R145" i="4" s="1"/>
  <c r="J144" i="3"/>
  <c r="J24" i="6" s="1"/>
  <c r="N144" i="4" s="1"/>
  <c r="K144" i="3"/>
  <c r="K24" i="6" s="1"/>
  <c r="O144" i="4" s="1"/>
  <c r="L144" i="3"/>
  <c r="L24" i="6" s="1"/>
  <c r="R144" i="4" s="1"/>
  <c r="J143" i="3"/>
  <c r="J23" i="6" s="1"/>
  <c r="N143" i="4" s="1"/>
  <c r="K143" i="3"/>
  <c r="K23" i="6" s="1"/>
  <c r="O143" i="4" s="1"/>
  <c r="L143" i="3"/>
  <c r="L23" i="6" s="1"/>
  <c r="R143" i="4" s="1"/>
  <c r="J142" i="3"/>
  <c r="J22" i="6" s="1"/>
  <c r="N142" i="4" s="1"/>
  <c r="K142" i="3"/>
  <c r="K22" i="6" s="1"/>
  <c r="O142" i="4" s="1"/>
  <c r="L142" i="3"/>
  <c r="L22" i="6" s="1"/>
  <c r="R142" i="4" s="1"/>
  <c r="J141" i="3"/>
  <c r="J21" i="6" s="1"/>
  <c r="N141" i="4" s="1"/>
  <c r="K141" i="3"/>
  <c r="K21" i="6" s="1"/>
  <c r="O141" i="4" s="1"/>
  <c r="L141" i="3"/>
  <c r="L21" i="6" s="1"/>
  <c r="R141" i="4" s="1"/>
  <c r="J140" i="3"/>
  <c r="J20" i="6" s="1"/>
  <c r="N140" i="4" s="1"/>
  <c r="K140" i="3"/>
  <c r="K20" i="6" s="1"/>
  <c r="O140" i="4" s="1"/>
  <c r="L140" i="3"/>
  <c r="L20" i="6" s="1"/>
  <c r="R140" i="4" s="1"/>
  <c r="J139" i="3"/>
  <c r="J19" i="6" s="1"/>
  <c r="N139" i="4" s="1"/>
  <c r="K139" i="3"/>
  <c r="K19" i="6" s="1"/>
  <c r="O139" i="4" s="1"/>
  <c r="L139" i="3"/>
  <c r="L19" i="6" s="1"/>
  <c r="R139" i="4" s="1"/>
  <c r="J138" i="3"/>
  <c r="J18" i="6" s="1"/>
  <c r="N138" i="4" s="1"/>
  <c r="K138" i="3"/>
  <c r="K18" i="6" s="1"/>
  <c r="O138" i="4" s="1"/>
  <c r="L138" i="3"/>
  <c r="L18" i="6" s="1"/>
  <c r="R138" i="4" s="1"/>
  <c r="J137" i="3"/>
  <c r="J17" i="6" s="1"/>
  <c r="N137" i="4" s="1"/>
  <c r="K137" i="3"/>
  <c r="K17" i="6" s="1"/>
  <c r="O137" i="4" s="1"/>
  <c r="L137" i="3"/>
  <c r="L17" i="6" s="1"/>
  <c r="R137" i="4" s="1"/>
  <c r="J136" i="3"/>
  <c r="J16" i="6" s="1"/>
  <c r="N136" i="4" s="1"/>
  <c r="K136" i="3"/>
  <c r="K16" i="6" s="1"/>
  <c r="O136" i="4" s="1"/>
  <c r="L136" i="3"/>
  <c r="L16" i="6" s="1"/>
  <c r="R136" i="4" s="1"/>
  <c r="J135" i="3"/>
  <c r="J15" i="6" s="1"/>
  <c r="N135" i="4" s="1"/>
  <c r="K135" i="3"/>
  <c r="K15" i="6" s="1"/>
  <c r="O135" i="4" s="1"/>
  <c r="L135" i="3"/>
  <c r="L15" i="6" s="1"/>
  <c r="R135" i="4" s="1"/>
  <c r="J134" i="3"/>
  <c r="J14" i="6" s="1"/>
  <c r="N134" i="4" s="1"/>
  <c r="K134" i="3"/>
  <c r="K14" i="6" s="1"/>
  <c r="O134" i="4" s="1"/>
  <c r="L134" i="3"/>
  <c r="L14" i="6" s="1"/>
  <c r="R134" i="4" s="1"/>
  <c r="J133" i="3"/>
  <c r="J13" i="6" s="1"/>
  <c r="N133" i="4" s="1"/>
  <c r="K133" i="3"/>
  <c r="K13" i="6" s="1"/>
  <c r="O133" i="4" s="1"/>
  <c r="L133" i="3"/>
  <c r="L13" i="6" s="1"/>
  <c r="R133" i="4" s="1"/>
  <c r="J132" i="3"/>
  <c r="J12" i="6" s="1"/>
  <c r="N132" i="4" s="1"/>
  <c r="K132" i="3"/>
  <c r="K12" i="6" s="1"/>
  <c r="O132" i="4" s="1"/>
  <c r="L132" i="3"/>
  <c r="L12" i="6" s="1"/>
  <c r="R132" i="4" s="1"/>
  <c r="J131" i="3"/>
  <c r="J11" i="6" s="1"/>
  <c r="N131" i="4" s="1"/>
  <c r="K131" i="3"/>
  <c r="K11" i="6" s="1"/>
  <c r="O131" i="4" s="1"/>
  <c r="L131" i="3"/>
  <c r="L11" i="6" s="1"/>
  <c r="R131" i="4" s="1"/>
  <c r="J130" i="3"/>
  <c r="J10" i="6" s="1"/>
  <c r="N130" i="4" s="1"/>
  <c r="K130" i="3"/>
  <c r="K10" i="6" s="1"/>
  <c r="O130" i="4" s="1"/>
  <c r="L130" i="3"/>
  <c r="L10" i="6" s="1"/>
  <c r="R130" i="4" s="1"/>
  <c r="J129" i="3"/>
  <c r="J9" i="6" s="1"/>
  <c r="N129" i="4" s="1"/>
  <c r="K129" i="3"/>
  <c r="K9" i="6" s="1"/>
  <c r="O129" i="4" s="1"/>
  <c r="L129" i="3"/>
  <c r="L9" i="6" s="1"/>
  <c r="R129" i="4" s="1"/>
  <c r="J128" i="3"/>
  <c r="J8" i="6" s="1"/>
  <c r="N128" i="4" s="1"/>
  <c r="K128" i="3"/>
  <c r="K8" i="6" s="1"/>
  <c r="O128" i="4" s="1"/>
  <c r="L128" i="3"/>
  <c r="L8" i="6" s="1"/>
  <c r="R128" i="4" s="1"/>
  <c r="J127" i="3"/>
  <c r="J7" i="6" s="1"/>
  <c r="N127" i="4" s="1"/>
  <c r="K127" i="3"/>
  <c r="K7" i="6" s="1"/>
  <c r="O127" i="4" s="1"/>
  <c r="L127" i="3"/>
  <c r="L7" i="6" s="1"/>
  <c r="R127" i="4" s="1"/>
  <c r="J126" i="3"/>
  <c r="J6" i="6" s="1"/>
  <c r="N126" i="4" s="1"/>
  <c r="K126" i="3"/>
  <c r="K6" i="6" s="1"/>
  <c r="O126" i="4" s="1"/>
  <c r="L126" i="3"/>
  <c r="L6" i="6" s="1"/>
  <c r="R126" i="4" s="1"/>
  <c r="J125" i="3"/>
  <c r="J5" i="6" s="1"/>
  <c r="N125" i="4" s="1"/>
  <c r="K125" i="3"/>
  <c r="K5" i="6" s="1"/>
  <c r="O125" i="4" s="1"/>
  <c r="L125" i="3"/>
  <c r="L5" i="6" s="1"/>
  <c r="R125" i="4" s="1"/>
  <c r="J124" i="3"/>
  <c r="J4" i="6" s="1"/>
  <c r="N124" i="4" s="1"/>
  <c r="K124" i="3"/>
  <c r="K4" i="6" s="1"/>
  <c r="O124" i="4" s="1"/>
  <c r="L124" i="3"/>
  <c r="L4" i="6" s="1"/>
  <c r="R124" i="4" s="1"/>
  <c r="J123" i="3"/>
  <c r="J3" i="6" s="1"/>
  <c r="N123" i="4" s="1"/>
  <c r="K123" i="3"/>
  <c r="K3" i="6" s="1"/>
  <c r="O123" i="4" s="1"/>
  <c r="L123" i="3"/>
  <c r="L3" i="6" s="1"/>
  <c r="R123" i="4" s="1"/>
  <c r="J122" i="3"/>
  <c r="J2" i="6" s="1"/>
  <c r="N122" i="4" s="1"/>
  <c r="K122" i="3"/>
  <c r="K2" i="6" s="1"/>
  <c r="O122" i="4" s="1"/>
  <c r="L122" i="3"/>
  <c r="L2" i="6" s="1"/>
  <c r="R122" i="4" s="1"/>
  <c r="J121" i="3"/>
  <c r="K121" i="3"/>
  <c r="L121" i="3"/>
  <c r="J120" i="3"/>
  <c r="K120" i="3"/>
  <c r="L120" i="3"/>
  <c r="J119" i="3"/>
  <c r="K119" i="3"/>
  <c r="L119" i="3"/>
  <c r="J118" i="3"/>
  <c r="K118" i="3"/>
  <c r="L118" i="3"/>
  <c r="J117" i="3"/>
  <c r="K117" i="3"/>
  <c r="L117" i="3"/>
  <c r="J116" i="3"/>
  <c r="K116" i="3"/>
  <c r="L116" i="3"/>
  <c r="J115" i="3"/>
  <c r="K115" i="3"/>
  <c r="L115" i="3"/>
  <c r="J114" i="3"/>
  <c r="K114" i="3"/>
  <c r="L114" i="3"/>
  <c r="J113" i="3"/>
  <c r="K113" i="3"/>
  <c r="L113" i="3"/>
  <c r="J112" i="3"/>
  <c r="K112" i="3"/>
  <c r="L112" i="3"/>
  <c r="J111" i="3"/>
  <c r="K111" i="3"/>
  <c r="L111" i="3"/>
  <c r="J110" i="3"/>
  <c r="K110" i="3"/>
  <c r="L110" i="3"/>
  <c r="J109" i="3"/>
  <c r="K109" i="3"/>
  <c r="L109" i="3"/>
  <c r="J108" i="3"/>
  <c r="K108" i="3"/>
  <c r="L108" i="3"/>
  <c r="J107" i="3"/>
  <c r="K107" i="3"/>
  <c r="L107" i="3"/>
  <c r="J106" i="3"/>
  <c r="K106" i="3"/>
  <c r="L106" i="3"/>
  <c r="J105" i="3"/>
  <c r="K105" i="3"/>
  <c r="L105" i="3"/>
  <c r="J104" i="3"/>
  <c r="K104" i="3"/>
  <c r="L104" i="3"/>
  <c r="J103" i="3"/>
  <c r="K103" i="3"/>
  <c r="L103" i="3"/>
  <c r="J102" i="3"/>
  <c r="K102" i="3"/>
  <c r="L102" i="3"/>
  <c r="J101" i="3"/>
  <c r="K101" i="3"/>
  <c r="L101" i="3"/>
  <c r="J100" i="3"/>
  <c r="K100" i="3"/>
  <c r="L100" i="3"/>
  <c r="J99" i="3"/>
  <c r="K99" i="3"/>
  <c r="L99" i="3"/>
  <c r="J98" i="3"/>
  <c r="K98" i="3"/>
  <c r="L98" i="3"/>
  <c r="J97" i="3"/>
  <c r="K97" i="3"/>
  <c r="L97" i="3"/>
  <c r="J96" i="3"/>
  <c r="K96" i="3"/>
  <c r="L96" i="3"/>
  <c r="J95" i="3"/>
  <c r="K95" i="3"/>
  <c r="L95" i="3"/>
  <c r="J94" i="3"/>
  <c r="K94" i="3"/>
  <c r="L94" i="3"/>
  <c r="J93" i="3"/>
  <c r="K93" i="3"/>
  <c r="L93" i="3"/>
  <c r="J92" i="3"/>
  <c r="K92" i="3"/>
  <c r="L92" i="3"/>
  <c r="J91" i="3"/>
  <c r="K91" i="3"/>
  <c r="L91" i="3"/>
  <c r="J90" i="3"/>
  <c r="K90" i="3"/>
  <c r="L90" i="3"/>
  <c r="J89" i="3"/>
  <c r="K89" i="3"/>
  <c r="L89" i="3"/>
  <c r="J88" i="3"/>
  <c r="K88" i="3"/>
  <c r="L88" i="3"/>
  <c r="J87" i="3"/>
  <c r="K87" i="3"/>
  <c r="L87" i="3"/>
  <c r="J86" i="3"/>
  <c r="K86" i="3"/>
  <c r="L86" i="3"/>
  <c r="J85" i="3"/>
  <c r="K85" i="3"/>
  <c r="L85" i="3"/>
  <c r="J84" i="3"/>
  <c r="K84" i="3"/>
  <c r="L84" i="3"/>
  <c r="J83" i="3"/>
  <c r="K83" i="3"/>
  <c r="L83" i="3"/>
  <c r="J82" i="3"/>
  <c r="K82" i="3"/>
  <c r="L82" i="3"/>
  <c r="J81" i="3"/>
  <c r="K81" i="3"/>
  <c r="L81" i="3"/>
  <c r="J80" i="3"/>
  <c r="K80" i="3"/>
  <c r="L80" i="3"/>
  <c r="J79" i="3"/>
  <c r="K79" i="3"/>
  <c r="L79" i="3"/>
  <c r="J78" i="3"/>
  <c r="K78" i="3"/>
  <c r="L78" i="3"/>
  <c r="J77" i="3"/>
  <c r="K77" i="3"/>
  <c r="L77" i="3"/>
  <c r="J76" i="3"/>
  <c r="K76" i="3"/>
  <c r="L76" i="3"/>
  <c r="J75" i="3"/>
  <c r="K75" i="3"/>
  <c r="L75" i="3"/>
  <c r="J74" i="3"/>
  <c r="K74" i="3"/>
  <c r="L74" i="3"/>
  <c r="J73" i="3"/>
  <c r="K73" i="3"/>
  <c r="L73" i="3"/>
  <c r="J72" i="3"/>
  <c r="K72" i="3"/>
  <c r="L72" i="3"/>
  <c r="J71" i="3"/>
  <c r="K71" i="3"/>
  <c r="L71" i="3"/>
  <c r="J70" i="3"/>
  <c r="K70" i="3"/>
  <c r="L70" i="3"/>
  <c r="J69" i="3"/>
  <c r="K69" i="3"/>
  <c r="L69" i="3"/>
  <c r="J68" i="3"/>
  <c r="K68" i="3"/>
  <c r="L68" i="3"/>
  <c r="J67" i="3"/>
  <c r="K67" i="3"/>
  <c r="L67" i="3"/>
  <c r="J66" i="3"/>
  <c r="K66" i="3"/>
  <c r="L66" i="3"/>
  <c r="J65" i="3"/>
  <c r="K65" i="3"/>
  <c r="L65" i="3"/>
  <c r="J64" i="3"/>
  <c r="K64" i="3"/>
  <c r="L64" i="3"/>
  <c r="J63" i="3"/>
  <c r="K63" i="3"/>
  <c r="L63" i="3"/>
  <c r="J62" i="3"/>
  <c r="K62" i="3"/>
  <c r="L62" i="3"/>
  <c r="J61" i="3"/>
  <c r="K61" i="3"/>
  <c r="L61" i="3"/>
  <c r="J60" i="3"/>
  <c r="K60" i="3"/>
  <c r="L60" i="3"/>
  <c r="J59" i="3"/>
  <c r="K59" i="3"/>
  <c r="L59" i="3"/>
  <c r="J58" i="3"/>
  <c r="K58" i="3"/>
  <c r="L58" i="3"/>
  <c r="J57" i="3"/>
  <c r="K57" i="3"/>
  <c r="L57" i="3"/>
  <c r="J56" i="3"/>
  <c r="K56" i="3"/>
  <c r="L56" i="3"/>
  <c r="J55" i="3"/>
  <c r="K55" i="3"/>
  <c r="L55" i="3"/>
  <c r="J54" i="3"/>
  <c r="K54" i="3"/>
  <c r="L54" i="3"/>
  <c r="J53" i="3"/>
  <c r="K53" i="3"/>
  <c r="L53" i="3"/>
  <c r="J52" i="3"/>
  <c r="K52" i="3"/>
  <c r="L52" i="3"/>
  <c r="J51" i="3"/>
  <c r="K51" i="3"/>
  <c r="L51" i="3"/>
  <c r="J50" i="3"/>
  <c r="K50" i="3"/>
  <c r="L50" i="3"/>
  <c r="J49" i="3"/>
  <c r="K49" i="3"/>
  <c r="L49" i="3"/>
  <c r="J48" i="3"/>
  <c r="K48" i="3"/>
  <c r="L48" i="3"/>
  <c r="J47" i="3"/>
  <c r="K47" i="3"/>
  <c r="L47" i="3"/>
  <c r="J46" i="3"/>
  <c r="K46" i="3"/>
  <c r="L46" i="3"/>
  <c r="J45" i="3"/>
  <c r="K45" i="3"/>
  <c r="L45" i="3"/>
  <c r="J44" i="3"/>
  <c r="K44" i="3"/>
  <c r="L44" i="3"/>
  <c r="J43" i="3"/>
  <c r="K43" i="3"/>
  <c r="L43" i="3"/>
  <c r="J42" i="3"/>
  <c r="K42" i="3"/>
  <c r="L42" i="3"/>
  <c r="J41" i="3"/>
  <c r="K41" i="3"/>
  <c r="L41" i="3"/>
  <c r="J40" i="3"/>
  <c r="K40" i="3"/>
  <c r="L40" i="3"/>
  <c r="J39" i="3"/>
  <c r="K39" i="3"/>
  <c r="L39" i="3"/>
  <c r="J38" i="3"/>
  <c r="K38" i="3"/>
  <c r="L38" i="3"/>
  <c r="J37" i="3"/>
  <c r="K37" i="3"/>
  <c r="L37" i="3"/>
  <c r="J36" i="3"/>
  <c r="K36" i="3"/>
  <c r="L36" i="3"/>
  <c r="J35" i="3"/>
  <c r="K35" i="3"/>
  <c r="L35" i="3"/>
  <c r="J34" i="3"/>
  <c r="K34" i="3"/>
  <c r="L34" i="3"/>
  <c r="J33" i="3"/>
  <c r="K33" i="3"/>
  <c r="L33" i="3"/>
  <c r="J32" i="3"/>
  <c r="K32" i="3"/>
  <c r="L32" i="3"/>
  <c r="J31" i="3"/>
  <c r="K31" i="3"/>
  <c r="L31" i="3"/>
  <c r="J30" i="3"/>
  <c r="K30" i="3"/>
  <c r="L30" i="3"/>
  <c r="J29" i="3"/>
  <c r="K29" i="3"/>
  <c r="L29" i="3"/>
  <c r="J28" i="3"/>
  <c r="K28" i="3"/>
  <c r="L28" i="3"/>
  <c r="J27" i="3"/>
  <c r="K27" i="3"/>
  <c r="L27" i="3"/>
  <c r="J26" i="3"/>
  <c r="K26" i="3"/>
  <c r="L26" i="3"/>
  <c r="J25" i="3"/>
  <c r="K25" i="3"/>
  <c r="L25" i="3"/>
  <c r="J24" i="3"/>
  <c r="K24" i="3"/>
  <c r="L24" i="3"/>
  <c r="J23" i="3"/>
  <c r="K23" i="3"/>
  <c r="L23" i="3"/>
  <c r="J22" i="3"/>
  <c r="K22" i="3"/>
  <c r="L22" i="3"/>
  <c r="J21" i="3"/>
  <c r="K21" i="3"/>
  <c r="L21" i="3"/>
  <c r="J20" i="3"/>
  <c r="K20" i="3"/>
  <c r="L20" i="3"/>
  <c r="J19" i="3"/>
  <c r="K19" i="3"/>
  <c r="L19" i="3"/>
  <c r="J18" i="3"/>
  <c r="K18" i="3"/>
  <c r="L18" i="3"/>
  <c r="J17" i="3"/>
  <c r="K17" i="3"/>
  <c r="L17" i="3"/>
  <c r="J16" i="3"/>
  <c r="K16" i="3"/>
  <c r="L16" i="3"/>
  <c r="J15" i="3"/>
  <c r="K15" i="3"/>
  <c r="L15" i="3"/>
  <c r="J14" i="3"/>
  <c r="K14" i="3"/>
  <c r="L14" i="3"/>
  <c r="J13" i="3"/>
  <c r="K13" i="3"/>
  <c r="L13" i="3"/>
  <c r="J12" i="3"/>
  <c r="K12" i="3"/>
  <c r="L12" i="3"/>
  <c r="J11" i="3"/>
  <c r="K11" i="3"/>
  <c r="L11" i="3"/>
  <c r="J10" i="3"/>
  <c r="K10" i="3"/>
  <c r="L10" i="3"/>
  <c r="J9" i="3"/>
  <c r="K9" i="3"/>
  <c r="L9" i="3"/>
  <c r="J8" i="3"/>
  <c r="K8" i="3"/>
  <c r="L8" i="3"/>
  <c r="J7" i="3"/>
  <c r="K7" i="3"/>
  <c r="L7" i="3"/>
  <c r="J6" i="3"/>
  <c r="K6" i="3"/>
  <c r="L6" i="3"/>
  <c r="J5" i="3"/>
  <c r="K5" i="3"/>
  <c r="L5" i="3"/>
  <c r="J4" i="3"/>
  <c r="K4" i="3"/>
  <c r="L4" i="3"/>
  <c r="J3" i="3"/>
  <c r="K3" i="3"/>
  <c r="L3" i="3"/>
  <c r="J2" i="3"/>
  <c r="J122" i="6" s="1"/>
  <c r="K2" i="3"/>
  <c r="K122" i="6" s="1"/>
  <c r="L2" i="3"/>
  <c r="L122" i="6" s="1"/>
  <c r="J2" i="1"/>
  <c r="N2" i="4" s="1"/>
  <c r="L124" i="1"/>
  <c r="K124" i="1"/>
  <c r="J124" i="1"/>
  <c r="L125" i="1"/>
  <c r="K125" i="1"/>
  <c r="J125" i="1"/>
  <c r="L126" i="1"/>
  <c r="K126" i="1"/>
  <c r="J126" i="1"/>
  <c r="L127" i="1"/>
  <c r="K127" i="1"/>
  <c r="J127" i="1"/>
  <c r="L128" i="1"/>
  <c r="K128" i="1"/>
  <c r="J128" i="1"/>
  <c r="L129" i="1"/>
  <c r="K129" i="1"/>
  <c r="J129" i="1"/>
  <c r="L130" i="1"/>
  <c r="K130" i="1"/>
  <c r="J130" i="1"/>
  <c r="L131" i="1"/>
  <c r="K131" i="1"/>
  <c r="J131" i="1"/>
  <c r="L132" i="1"/>
  <c r="K132" i="1"/>
  <c r="J132" i="1"/>
  <c r="L133" i="1"/>
  <c r="K133" i="1"/>
  <c r="J133" i="1"/>
  <c r="L134" i="1"/>
  <c r="K134" i="1"/>
  <c r="J134" i="1"/>
  <c r="L135" i="1"/>
  <c r="K135" i="1"/>
  <c r="J135" i="1"/>
  <c r="L136" i="1"/>
  <c r="K136" i="1"/>
  <c r="J136" i="1"/>
  <c r="L137" i="1"/>
  <c r="K137" i="1"/>
  <c r="J137" i="1"/>
  <c r="L138" i="1"/>
  <c r="K138" i="1"/>
  <c r="J138" i="1"/>
  <c r="L139" i="1"/>
  <c r="K139" i="1"/>
  <c r="J139" i="1"/>
  <c r="L140" i="1"/>
  <c r="K140" i="1"/>
  <c r="J140" i="1"/>
  <c r="L141" i="1"/>
  <c r="K141" i="1"/>
  <c r="J141" i="1"/>
  <c r="L142" i="1"/>
  <c r="K142" i="1"/>
  <c r="J142" i="1"/>
  <c r="L143" i="1"/>
  <c r="K143" i="1"/>
  <c r="J143" i="1"/>
  <c r="L144" i="1"/>
  <c r="K144" i="1"/>
  <c r="J144" i="1"/>
  <c r="L145" i="1"/>
  <c r="K145" i="1"/>
  <c r="J145" i="1"/>
  <c r="L146" i="1"/>
  <c r="K146" i="1"/>
  <c r="J146" i="1"/>
  <c r="L147" i="1"/>
  <c r="K147" i="1"/>
  <c r="J147" i="1"/>
  <c r="L148" i="1"/>
  <c r="K148" i="1"/>
  <c r="J148" i="1"/>
  <c r="L149" i="1"/>
  <c r="K149" i="1"/>
  <c r="J149" i="1"/>
  <c r="L150" i="1"/>
  <c r="K150" i="1"/>
  <c r="J150" i="1"/>
  <c r="L151" i="1"/>
  <c r="K151" i="1"/>
  <c r="J151" i="1"/>
  <c r="L152" i="1"/>
  <c r="K152" i="1"/>
  <c r="J152" i="1"/>
  <c r="L153" i="1"/>
  <c r="K153" i="1"/>
  <c r="J153" i="1"/>
  <c r="L154" i="1"/>
  <c r="K154" i="1"/>
  <c r="J154" i="1"/>
  <c r="L155" i="1"/>
  <c r="K155" i="1"/>
  <c r="J155" i="1"/>
  <c r="L156" i="1"/>
  <c r="K156" i="1"/>
  <c r="J156" i="1"/>
  <c r="L157" i="1"/>
  <c r="K157" i="1"/>
  <c r="J157" i="1"/>
  <c r="L158" i="1"/>
  <c r="K158" i="1"/>
  <c r="J158" i="1"/>
  <c r="L159" i="1"/>
  <c r="K159" i="1"/>
  <c r="J159" i="1"/>
  <c r="L160" i="1"/>
  <c r="K160" i="1"/>
  <c r="J160" i="1"/>
  <c r="L161" i="1"/>
  <c r="K161" i="1"/>
  <c r="J161" i="1"/>
  <c r="L162" i="1"/>
  <c r="K162" i="1"/>
  <c r="J162" i="1"/>
  <c r="L163" i="1"/>
  <c r="K163" i="1"/>
  <c r="J163" i="1"/>
  <c r="L164" i="1"/>
  <c r="K164" i="1"/>
  <c r="J164" i="1"/>
  <c r="L165" i="1"/>
  <c r="K165" i="1"/>
  <c r="J165" i="1"/>
  <c r="L166" i="1"/>
  <c r="K166" i="1"/>
  <c r="J166" i="1"/>
  <c r="L167" i="1"/>
  <c r="K167" i="1"/>
  <c r="J167" i="1"/>
  <c r="L168" i="1"/>
  <c r="K168" i="1"/>
  <c r="J168" i="1"/>
  <c r="L169" i="1"/>
  <c r="K169" i="1"/>
  <c r="J169" i="1"/>
  <c r="L170" i="1"/>
  <c r="K170" i="1"/>
  <c r="J170" i="1"/>
  <c r="L171" i="1"/>
  <c r="K171" i="1"/>
  <c r="J171" i="1"/>
  <c r="L172" i="1"/>
  <c r="K172" i="1"/>
  <c r="J172" i="1"/>
  <c r="L173" i="1"/>
  <c r="K173" i="1"/>
  <c r="J173" i="1"/>
  <c r="L174" i="1"/>
  <c r="K174" i="1"/>
  <c r="J174" i="1"/>
  <c r="L175" i="1"/>
  <c r="K175" i="1"/>
  <c r="J175" i="1"/>
  <c r="L176" i="1"/>
  <c r="K176" i="1"/>
  <c r="J176" i="1"/>
  <c r="L177" i="1"/>
  <c r="K177" i="1"/>
  <c r="J177" i="1"/>
  <c r="L178" i="1"/>
  <c r="K178" i="1"/>
  <c r="J178" i="1"/>
  <c r="L179" i="1"/>
  <c r="K179" i="1"/>
  <c r="J179" i="1"/>
  <c r="L180" i="1"/>
  <c r="K180" i="1"/>
  <c r="J180" i="1"/>
  <c r="L181" i="1"/>
  <c r="K181" i="1"/>
  <c r="J181" i="1"/>
  <c r="L182" i="1"/>
  <c r="K182" i="1"/>
  <c r="J182" i="1"/>
  <c r="L183" i="1"/>
  <c r="K183" i="1"/>
  <c r="J183" i="1"/>
  <c r="L184" i="1"/>
  <c r="K184" i="1"/>
  <c r="J184" i="1"/>
  <c r="L185" i="1"/>
  <c r="K185" i="1"/>
  <c r="J185" i="1"/>
  <c r="L186" i="1"/>
  <c r="K186" i="1"/>
  <c r="J186" i="1"/>
  <c r="L187" i="1"/>
  <c r="K187" i="1"/>
  <c r="J187" i="1"/>
  <c r="L188" i="1"/>
  <c r="K188" i="1"/>
  <c r="J188" i="1"/>
  <c r="L189" i="1"/>
  <c r="K189" i="1"/>
  <c r="J189" i="1"/>
  <c r="L190" i="1"/>
  <c r="K190" i="1"/>
  <c r="J190" i="1"/>
  <c r="L191" i="1"/>
  <c r="K191" i="1"/>
  <c r="J191" i="1"/>
  <c r="L192" i="1"/>
  <c r="K192" i="1"/>
  <c r="J192" i="1"/>
  <c r="L193" i="1"/>
  <c r="K193" i="1"/>
  <c r="J193" i="1"/>
  <c r="L194" i="1"/>
  <c r="K194" i="1"/>
  <c r="J194" i="1"/>
  <c r="L195" i="1"/>
  <c r="K195" i="1"/>
  <c r="J195" i="1"/>
  <c r="L196" i="1"/>
  <c r="K196" i="1"/>
  <c r="J196" i="1"/>
  <c r="L197" i="1"/>
  <c r="K197" i="1"/>
  <c r="J197" i="1"/>
  <c r="L198" i="1"/>
  <c r="K198" i="1"/>
  <c r="J198" i="1"/>
  <c r="L199" i="1"/>
  <c r="K199" i="1"/>
  <c r="J199" i="1"/>
  <c r="L200" i="1"/>
  <c r="K200" i="1"/>
  <c r="J200" i="1"/>
  <c r="L201" i="1"/>
  <c r="K201" i="1"/>
  <c r="J201" i="1"/>
  <c r="L202" i="1"/>
  <c r="K202" i="1"/>
  <c r="J202" i="1"/>
  <c r="L203" i="1"/>
  <c r="K203" i="1"/>
  <c r="J203" i="1"/>
  <c r="L204" i="1"/>
  <c r="K204" i="1"/>
  <c r="J204" i="1"/>
  <c r="L205" i="1"/>
  <c r="K205" i="1"/>
  <c r="J205" i="1"/>
  <c r="L206" i="1"/>
  <c r="K206" i="1"/>
  <c r="J206" i="1"/>
  <c r="L207" i="1"/>
  <c r="K207" i="1"/>
  <c r="J207" i="1"/>
  <c r="L208" i="1"/>
  <c r="K208" i="1"/>
  <c r="J208" i="1"/>
  <c r="L209" i="1"/>
  <c r="K209" i="1"/>
  <c r="J209" i="1"/>
  <c r="L210" i="1"/>
  <c r="K210" i="1"/>
  <c r="J210" i="1"/>
  <c r="L211" i="1"/>
  <c r="K211" i="1"/>
  <c r="J211" i="1"/>
  <c r="L212" i="1"/>
  <c r="K212" i="1"/>
  <c r="J212" i="1"/>
  <c r="L213" i="1"/>
  <c r="K213" i="1"/>
  <c r="J213" i="1"/>
  <c r="L214" i="1"/>
  <c r="K214" i="1"/>
  <c r="J214" i="1"/>
  <c r="L215" i="1"/>
  <c r="K215" i="1"/>
  <c r="J215" i="1"/>
  <c r="L216" i="1"/>
  <c r="K216" i="1"/>
  <c r="J216" i="1"/>
  <c r="L217" i="1"/>
  <c r="K217" i="1"/>
  <c r="J217" i="1"/>
  <c r="L218" i="1"/>
  <c r="K218" i="1"/>
  <c r="J218" i="1"/>
  <c r="L219" i="1"/>
  <c r="K219" i="1"/>
  <c r="J219" i="1"/>
  <c r="L220" i="1"/>
  <c r="K220" i="1"/>
  <c r="J220" i="1"/>
  <c r="L221" i="1"/>
  <c r="K221" i="1"/>
  <c r="J221" i="1"/>
  <c r="L222" i="1"/>
  <c r="K222" i="1"/>
  <c r="J222" i="1"/>
  <c r="L223" i="1"/>
  <c r="K223" i="1"/>
  <c r="J223" i="1"/>
  <c r="L224" i="1"/>
  <c r="K224" i="1"/>
  <c r="J224" i="1"/>
  <c r="L225" i="1"/>
  <c r="K225" i="1"/>
  <c r="J225" i="1"/>
  <c r="L226" i="1"/>
  <c r="K226" i="1"/>
  <c r="J226" i="1"/>
  <c r="L227" i="1"/>
  <c r="K227" i="1"/>
  <c r="J227" i="1"/>
  <c r="L228" i="1"/>
  <c r="K228" i="1"/>
  <c r="J228" i="1"/>
  <c r="L229" i="1"/>
  <c r="K229" i="1"/>
  <c r="J229" i="1"/>
  <c r="L230" i="1"/>
  <c r="K230" i="1"/>
  <c r="J230" i="1"/>
  <c r="L231" i="1"/>
  <c r="K231" i="1"/>
  <c r="J231" i="1"/>
  <c r="L232" i="1"/>
  <c r="K232" i="1"/>
  <c r="J232" i="1"/>
  <c r="L233" i="1"/>
  <c r="K233" i="1"/>
  <c r="J233" i="1"/>
  <c r="L234" i="1"/>
  <c r="K234" i="1"/>
  <c r="J234" i="1"/>
  <c r="L235" i="1"/>
  <c r="K235" i="1"/>
  <c r="J235" i="1"/>
  <c r="L236" i="1"/>
  <c r="K236" i="1"/>
  <c r="J236" i="1"/>
  <c r="L237" i="1"/>
  <c r="K237" i="1"/>
  <c r="J237" i="1"/>
  <c r="L238" i="1"/>
  <c r="K238" i="1"/>
  <c r="J238" i="1"/>
  <c r="L239" i="1"/>
  <c r="K239" i="1"/>
  <c r="J239" i="1"/>
  <c r="L240" i="1"/>
  <c r="K240" i="1"/>
  <c r="J240" i="1"/>
  <c r="L241" i="1"/>
  <c r="K241" i="1"/>
  <c r="J241" i="1"/>
  <c r="J123" i="1"/>
  <c r="K123" i="1"/>
  <c r="L123" i="1"/>
  <c r="J122" i="1"/>
  <c r="J121" i="1"/>
  <c r="N121" i="4" s="1"/>
  <c r="J120" i="1"/>
  <c r="N120" i="4" s="1"/>
  <c r="J119" i="1"/>
  <c r="N119" i="4" s="1"/>
  <c r="J118" i="1"/>
  <c r="N118" i="4" s="1"/>
  <c r="J117" i="1"/>
  <c r="N117" i="4" s="1"/>
  <c r="J116" i="1"/>
  <c r="N116" i="4" s="1"/>
  <c r="J115" i="1"/>
  <c r="N115" i="4" s="1"/>
  <c r="J114" i="1"/>
  <c r="N114" i="4" s="1"/>
  <c r="J113" i="1"/>
  <c r="N113" i="4" s="1"/>
  <c r="J112" i="1"/>
  <c r="N112" i="4" s="1"/>
  <c r="J111" i="1"/>
  <c r="N111" i="4" s="1"/>
  <c r="J110" i="1"/>
  <c r="N110" i="4" s="1"/>
  <c r="J109" i="1"/>
  <c r="N109" i="4" s="1"/>
  <c r="J108" i="1"/>
  <c r="N108" i="4" s="1"/>
  <c r="J107" i="1"/>
  <c r="N107" i="4" s="1"/>
  <c r="J106" i="1"/>
  <c r="N106" i="4" s="1"/>
  <c r="J105" i="1"/>
  <c r="N105" i="4" s="1"/>
  <c r="J104" i="1"/>
  <c r="N104" i="4" s="1"/>
  <c r="J103" i="1"/>
  <c r="N103" i="4" s="1"/>
  <c r="J102" i="1"/>
  <c r="N102" i="4" s="1"/>
  <c r="J101" i="1"/>
  <c r="N101" i="4" s="1"/>
  <c r="J100" i="1"/>
  <c r="N100" i="4" s="1"/>
  <c r="J99" i="1"/>
  <c r="N99" i="4" s="1"/>
  <c r="J98" i="1"/>
  <c r="N98" i="4" s="1"/>
  <c r="J97" i="1"/>
  <c r="N97" i="4" s="1"/>
  <c r="J96" i="1"/>
  <c r="N96" i="4" s="1"/>
  <c r="J95" i="1"/>
  <c r="N95" i="4" s="1"/>
  <c r="J94" i="1"/>
  <c r="N94" i="4" s="1"/>
  <c r="J93" i="1"/>
  <c r="N93" i="4" s="1"/>
  <c r="J92" i="1"/>
  <c r="N92" i="4" s="1"/>
  <c r="J91" i="1"/>
  <c r="N91" i="4" s="1"/>
  <c r="J90" i="1"/>
  <c r="N90" i="4" s="1"/>
  <c r="J89" i="1"/>
  <c r="N89" i="4" s="1"/>
  <c r="J88" i="1"/>
  <c r="N88" i="4" s="1"/>
  <c r="J87" i="1"/>
  <c r="N87" i="4" s="1"/>
  <c r="J86" i="1"/>
  <c r="N86" i="4" s="1"/>
  <c r="J85" i="1"/>
  <c r="N85" i="4" s="1"/>
  <c r="J84" i="1"/>
  <c r="N84" i="4" s="1"/>
  <c r="J83" i="1"/>
  <c r="N83" i="4" s="1"/>
  <c r="J82" i="1"/>
  <c r="N82" i="4" s="1"/>
  <c r="J81" i="1"/>
  <c r="N81" i="4" s="1"/>
  <c r="J80" i="1"/>
  <c r="N80" i="4" s="1"/>
  <c r="J79" i="1"/>
  <c r="N79" i="4" s="1"/>
  <c r="J78" i="1"/>
  <c r="N78" i="4" s="1"/>
  <c r="J77" i="1"/>
  <c r="N77" i="4" s="1"/>
  <c r="J76" i="1"/>
  <c r="N76" i="4" s="1"/>
  <c r="J75" i="1"/>
  <c r="N75" i="4" s="1"/>
  <c r="J74" i="1"/>
  <c r="N74" i="4" s="1"/>
  <c r="J73" i="1"/>
  <c r="N73" i="4" s="1"/>
  <c r="J72" i="1"/>
  <c r="N72" i="4" s="1"/>
  <c r="J71" i="1"/>
  <c r="N71" i="4" s="1"/>
  <c r="J70" i="1"/>
  <c r="N70" i="4" s="1"/>
  <c r="J69" i="1"/>
  <c r="N69" i="4" s="1"/>
  <c r="J68" i="1"/>
  <c r="N68" i="4" s="1"/>
  <c r="J67" i="1"/>
  <c r="N67" i="4" s="1"/>
  <c r="J66" i="1"/>
  <c r="N66" i="4" s="1"/>
  <c r="J65" i="1"/>
  <c r="N65" i="4" s="1"/>
  <c r="J64" i="1"/>
  <c r="N64" i="4" s="1"/>
  <c r="J63" i="1"/>
  <c r="N63" i="4" s="1"/>
  <c r="J62" i="1"/>
  <c r="N62" i="4" s="1"/>
  <c r="J61" i="1"/>
  <c r="N61" i="4" s="1"/>
  <c r="J60" i="1"/>
  <c r="N60" i="4" s="1"/>
  <c r="J59" i="1"/>
  <c r="N59" i="4" s="1"/>
  <c r="J58" i="1"/>
  <c r="N58" i="4" s="1"/>
  <c r="J57" i="1"/>
  <c r="N57" i="4" s="1"/>
  <c r="J56" i="1"/>
  <c r="N56" i="4" s="1"/>
  <c r="J55" i="1"/>
  <c r="N55" i="4" s="1"/>
  <c r="J54" i="1"/>
  <c r="N54" i="4" s="1"/>
  <c r="J53" i="1"/>
  <c r="N53" i="4" s="1"/>
  <c r="J52" i="1"/>
  <c r="N52" i="4" s="1"/>
  <c r="J51" i="1"/>
  <c r="N51" i="4" s="1"/>
  <c r="J50" i="1"/>
  <c r="N50" i="4" s="1"/>
  <c r="J49" i="1"/>
  <c r="N49" i="4" s="1"/>
  <c r="J48" i="1"/>
  <c r="N48" i="4" s="1"/>
  <c r="J47" i="1"/>
  <c r="N47" i="4" s="1"/>
  <c r="J46" i="1"/>
  <c r="N46" i="4" s="1"/>
  <c r="J45" i="1"/>
  <c r="N45" i="4" s="1"/>
  <c r="J44" i="1"/>
  <c r="N44" i="4" s="1"/>
  <c r="J43" i="1"/>
  <c r="N43" i="4" s="1"/>
  <c r="J42" i="1"/>
  <c r="N42" i="4" s="1"/>
  <c r="J41" i="1"/>
  <c r="N41" i="4" s="1"/>
  <c r="J40" i="1"/>
  <c r="N40" i="4" s="1"/>
  <c r="J39" i="1"/>
  <c r="N39" i="4" s="1"/>
  <c r="J38" i="1"/>
  <c r="N38" i="4" s="1"/>
  <c r="J37" i="1"/>
  <c r="N37" i="4" s="1"/>
  <c r="J36" i="1"/>
  <c r="N36" i="4" s="1"/>
  <c r="J35" i="1"/>
  <c r="N35" i="4" s="1"/>
  <c r="J34" i="1"/>
  <c r="N34" i="4" s="1"/>
  <c r="J33" i="1"/>
  <c r="N33" i="4" s="1"/>
  <c r="J32" i="1"/>
  <c r="N32" i="4" s="1"/>
  <c r="J31" i="1"/>
  <c r="N31" i="4" s="1"/>
  <c r="J30" i="1"/>
  <c r="N30" i="4" s="1"/>
  <c r="J29" i="1"/>
  <c r="N29" i="4" s="1"/>
  <c r="J28" i="1"/>
  <c r="N28" i="4" s="1"/>
  <c r="J27" i="1"/>
  <c r="N27" i="4" s="1"/>
  <c r="J26" i="1"/>
  <c r="N26" i="4" s="1"/>
  <c r="J25" i="1"/>
  <c r="N25" i="4" s="1"/>
  <c r="J24" i="1"/>
  <c r="N24" i="4" s="1"/>
  <c r="J23" i="1"/>
  <c r="N23" i="4" s="1"/>
  <c r="J22" i="1"/>
  <c r="N22" i="4" s="1"/>
  <c r="J21" i="1"/>
  <c r="N21" i="4" s="1"/>
  <c r="J20" i="1"/>
  <c r="N20" i="4" s="1"/>
  <c r="J19" i="1"/>
  <c r="N19" i="4" s="1"/>
  <c r="J18" i="1"/>
  <c r="N18" i="4" s="1"/>
  <c r="J17" i="1"/>
  <c r="N17" i="4" s="1"/>
  <c r="J16" i="1"/>
  <c r="N16" i="4" s="1"/>
  <c r="J15" i="1"/>
  <c r="N15" i="4" s="1"/>
  <c r="J14" i="1"/>
  <c r="N14" i="4" s="1"/>
  <c r="J13" i="1"/>
  <c r="N13" i="4" s="1"/>
  <c r="J12" i="1"/>
  <c r="N12" i="4" s="1"/>
  <c r="J11" i="1"/>
  <c r="N11" i="4" s="1"/>
  <c r="J10" i="1"/>
  <c r="N10" i="4" s="1"/>
  <c r="J9" i="1"/>
  <c r="N9" i="4" s="1"/>
  <c r="J8" i="1"/>
  <c r="N8" i="4" s="1"/>
  <c r="J7" i="1"/>
  <c r="N7" i="4" s="1"/>
  <c r="J6" i="1"/>
  <c r="N6" i="4" s="1"/>
  <c r="J5" i="1"/>
  <c r="N5" i="4" s="1"/>
  <c r="J4" i="1"/>
  <c r="N4" i="4" s="1"/>
  <c r="J3" i="1"/>
  <c r="N3" i="4" s="1"/>
  <c r="L121" i="1"/>
  <c r="R121" i="4" s="1"/>
  <c r="K121" i="1"/>
  <c r="O121" i="4" s="1"/>
  <c r="L120" i="1"/>
  <c r="R120" i="4" s="1"/>
  <c r="K120" i="1"/>
  <c r="O120" i="4" s="1"/>
  <c r="L119" i="1"/>
  <c r="R119" i="4" s="1"/>
  <c r="K119" i="1"/>
  <c r="O119" i="4" s="1"/>
  <c r="L118" i="1"/>
  <c r="R118" i="4" s="1"/>
  <c r="K118" i="1"/>
  <c r="O118" i="4" s="1"/>
  <c r="L117" i="1"/>
  <c r="R117" i="4" s="1"/>
  <c r="K117" i="1"/>
  <c r="O117" i="4" s="1"/>
  <c r="L116" i="1"/>
  <c r="R116" i="4" s="1"/>
  <c r="K116" i="1"/>
  <c r="O116" i="4" s="1"/>
  <c r="L115" i="1"/>
  <c r="R115" i="4" s="1"/>
  <c r="K115" i="1"/>
  <c r="O115" i="4" s="1"/>
  <c r="L114" i="1"/>
  <c r="R114" i="4" s="1"/>
  <c r="K114" i="1"/>
  <c r="O114" i="4" s="1"/>
  <c r="L113" i="1"/>
  <c r="R113" i="4" s="1"/>
  <c r="K113" i="1"/>
  <c r="O113" i="4" s="1"/>
  <c r="L112" i="1"/>
  <c r="R112" i="4" s="1"/>
  <c r="K112" i="1"/>
  <c r="O112" i="4" s="1"/>
  <c r="L111" i="1"/>
  <c r="R111" i="4" s="1"/>
  <c r="K111" i="1"/>
  <c r="O111" i="4" s="1"/>
  <c r="L110" i="1"/>
  <c r="R110" i="4" s="1"/>
  <c r="K110" i="1"/>
  <c r="O110" i="4" s="1"/>
  <c r="L109" i="1"/>
  <c r="R109" i="4" s="1"/>
  <c r="K109" i="1"/>
  <c r="O109" i="4" s="1"/>
  <c r="L108" i="1"/>
  <c r="R108" i="4" s="1"/>
  <c r="K108" i="1"/>
  <c r="O108" i="4" s="1"/>
  <c r="L107" i="1"/>
  <c r="R107" i="4" s="1"/>
  <c r="K107" i="1"/>
  <c r="O107" i="4" s="1"/>
  <c r="L106" i="1"/>
  <c r="R106" i="4" s="1"/>
  <c r="K106" i="1"/>
  <c r="O106" i="4" s="1"/>
  <c r="L105" i="1"/>
  <c r="R105" i="4" s="1"/>
  <c r="K105" i="1"/>
  <c r="O105" i="4" s="1"/>
  <c r="L104" i="1"/>
  <c r="R104" i="4" s="1"/>
  <c r="K104" i="1"/>
  <c r="O104" i="4" s="1"/>
  <c r="L103" i="1"/>
  <c r="R103" i="4" s="1"/>
  <c r="K103" i="1"/>
  <c r="O103" i="4" s="1"/>
  <c r="L102" i="1"/>
  <c r="R102" i="4" s="1"/>
  <c r="K102" i="1"/>
  <c r="O102" i="4" s="1"/>
  <c r="L101" i="1"/>
  <c r="R101" i="4" s="1"/>
  <c r="K101" i="1"/>
  <c r="O101" i="4" s="1"/>
  <c r="L100" i="1"/>
  <c r="R100" i="4" s="1"/>
  <c r="K100" i="1"/>
  <c r="O100" i="4" s="1"/>
  <c r="L99" i="1"/>
  <c r="R99" i="4" s="1"/>
  <c r="K99" i="1"/>
  <c r="O99" i="4" s="1"/>
  <c r="L98" i="1"/>
  <c r="R98" i="4" s="1"/>
  <c r="K98" i="1"/>
  <c r="O98" i="4" s="1"/>
  <c r="L97" i="1"/>
  <c r="R97" i="4" s="1"/>
  <c r="K97" i="1"/>
  <c r="O97" i="4" s="1"/>
  <c r="L96" i="1"/>
  <c r="R96" i="4" s="1"/>
  <c r="K96" i="1"/>
  <c r="O96" i="4" s="1"/>
  <c r="L95" i="1"/>
  <c r="R95" i="4" s="1"/>
  <c r="K95" i="1"/>
  <c r="O95" i="4" s="1"/>
  <c r="L94" i="1"/>
  <c r="R94" i="4" s="1"/>
  <c r="K94" i="1"/>
  <c r="O94" i="4" s="1"/>
  <c r="L93" i="1"/>
  <c r="R93" i="4" s="1"/>
  <c r="K93" i="1"/>
  <c r="O93" i="4" s="1"/>
  <c r="L92" i="1"/>
  <c r="R92" i="4" s="1"/>
  <c r="K92" i="1"/>
  <c r="O92" i="4" s="1"/>
  <c r="L91" i="1"/>
  <c r="R91" i="4" s="1"/>
  <c r="K91" i="1"/>
  <c r="O91" i="4" s="1"/>
  <c r="L90" i="1"/>
  <c r="R90" i="4" s="1"/>
  <c r="K90" i="1"/>
  <c r="O90" i="4" s="1"/>
  <c r="L89" i="1"/>
  <c r="R89" i="4" s="1"/>
  <c r="K89" i="1"/>
  <c r="O89" i="4" s="1"/>
  <c r="L88" i="1"/>
  <c r="R88" i="4" s="1"/>
  <c r="K88" i="1"/>
  <c r="O88" i="4" s="1"/>
  <c r="L87" i="1"/>
  <c r="R87" i="4" s="1"/>
  <c r="K87" i="1"/>
  <c r="O87" i="4" s="1"/>
  <c r="L86" i="1"/>
  <c r="R86" i="4" s="1"/>
  <c r="K86" i="1"/>
  <c r="O86" i="4" s="1"/>
  <c r="L85" i="1"/>
  <c r="R85" i="4" s="1"/>
  <c r="K85" i="1"/>
  <c r="O85" i="4" s="1"/>
  <c r="L84" i="1"/>
  <c r="R84" i="4" s="1"/>
  <c r="K84" i="1"/>
  <c r="O84" i="4" s="1"/>
  <c r="L83" i="1"/>
  <c r="R83" i="4" s="1"/>
  <c r="K83" i="1"/>
  <c r="O83" i="4" s="1"/>
  <c r="L82" i="1"/>
  <c r="R82" i="4" s="1"/>
  <c r="K82" i="1"/>
  <c r="O82" i="4" s="1"/>
  <c r="L81" i="1"/>
  <c r="R81" i="4" s="1"/>
  <c r="K81" i="1"/>
  <c r="O81" i="4" s="1"/>
  <c r="L80" i="1"/>
  <c r="R80" i="4" s="1"/>
  <c r="K80" i="1"/>
  <c r="O80" i="4" s="1"/>
  <c r="L79" i="1"/>
  <c r="R79" i="4" s="1"/>
  <c r="K79" i="1"/>
  <c r="O79" i="4" s="1"/>
  <c r="L78" i="1"/>
  <c r="R78" i="4" s="1"/>
  <c r="K78" i="1"/>
  <c r="O78" i="4" s="1"/>
  <c r="L77" i="1"/>
  <c r="R77" i="4" s="1"/>
  <c r="K77" i="1"/>
  <c r="O77" i="4" s="1"/>
  <c r="L76" i="1"/>
  <c r="R76" i="4" s="1"/>
  <c r="K76" i="1"/>
  <c r="O76" i="4" s="1"/>
  <c r="L75" i="1"/>
  <c r="R75" i="4" s="1"/>
  <c r="K75" i="1"/>
  <c r="O75" i="4" s="1"/>
  <c r="L74" i="1"/>
  <c r="R74" i="4" s="1"/>
  <c r="K74" i="1"/>
  <c r="O74" i="4" s="1"/>
  <c r="L73" i="1"/>
  <c r="R73" i="4" s="1"/>
  <c r="K73" i="1"/>
  <c r="O73" i="4" s="1"/>
  <c r="L72" i="1"/>
  <c r="R72" i="4" s="1"/>
  <c r="K72" i="1"/>
  <c r="O72" i="4" s="1"/>
  <c r="L71" i="1"/>
  <c r="R71" i="4" s="1"/>
  <c r="K71" i="1"/>
  <c r="O71" i="4" s="1"/>
  <c r="L70" i="1"/>
  <c r="R70" i="4" s="1"/>
  <c r="K70" i="1"/>
  <c r="O70" i="4" s="1"/>
  <c r="L69" i="1"/>
  <c r="R69" i="4" s="1"/>
  <c r="K69" i="1"/>
  <c r="O69" i="4" s="1"/>
  <c r="L68" i="1"/>
  <c r="R68" i="4" s="1"/>
  <c r="K68" i="1"/>
  <c r="O68" i="4" s="1"/>
  <c r="L67" i="1"/>
  <c r="R67" i="4" s="1"/>
  <c r="K67" i="1"/>
  <c r="O67" i="4" s="1"/>
  <c r="L66" i="1"/>
  <c r="R66" i="4" s="1"/>
  <c r="K66" i="1"/>
  <c r="O66" i="4" s="1"/>
  <c r="L65" i="1"/>
  <c r="R65" i="4" s="1"/>
  <c r="K65" i="1"/>
  <c r="O65" i="4" s="1"/>
  <c r="L64" i="1"/>
  <c r="R64" i="4" s="1"/>
  <c r="K64" i="1"/>
  <c r="O64" i="4" s="1"/>
  <c r="L63" i="1"/>
  <c r="R63" i="4" s="1"/>
  <c r="K63" i="1"/>
  <c r="O63" i="4" s="1"/>
  <c r="L62" i="1"/>
  <c r="R62" i="4" s="1"/>
  <c r="K62" i="1"/>
  <c r="O62" i="4" s="1"/>
  <c r="L61" i="1"/>
  <c r="R61" i="4" s="1"/>
  <c r="K61" i="1"/>
  <c r="O61" i="4" s="1"/>
  <c r="L60" i="1"/>
  <c r="R60" i="4" s="1"/>
  <c r="K60" i="1"/>
  <c r="O60" i="4" s="1"/>
  <c r="L59" i="1"/>
  <c r="R59" i="4" s="1"/>
  <c r="K59" i="1"/>
  <c r="O59" i="4" s="1"/>
  <c r="L58" i="1"/>
  <c r="R58" i="4" s="1"/>
  <c r="K58" i="1"/>
  <c r="O58" i="4" s="1"/>
  <c r="L57" i="1"/>
  <c r="R57" i="4" s="1"/>
  <c r="K57" i="1"/>
  <c r="O57" i="4" s="1"/>
  <c r="L56" i="1"/>
  <c r="R56" i="4" s="1"/>
  <c r="K56" i="1"/>
  <c r="O56" i="4" s="1"/>
  <c r="L55" i="1"/>
  <c r="R55" i="4" s="1"/>
  <c r="K55" i="1"/>
  <c r="O55" i="4" s="1"/>
  <c r="L54" i="1"/>
  <c r="R54" i="4" s="1"/>
  <c r="K54" i="1"/>
  <c r="O54" i="4" s="1"/>
  <c r="L53" i="1"/>
  <c r="R53" i="4" s="1"/>
  <c r="K53" i="1"/>
  <c r="O53" i="4" s="1"/>
  <c r="L52" i="1"/>
  <c r="R52" i="4" s="1"/>
  <c r="K52" i="1"/>
  <c r="O52" i="4" s="1"/>
  <c r="L51" i="1"/>
  <c r="R51" i="4" s="1"/>
  <c r="K51" i="1"/>
  <c r="O51" i="4" s="1"/>
  <c r="L50" i="1"/>
  <c r="R50" i="4" s="1"/>
  <c r="K50" i="1"/>
  <c r="O50" i="4" s="1"/>
  <c r="L49" i="1"/>
  <c r="R49" i="4" s="1"/>
  <c r="K49" i="1"/>
  <c r="O49" i="4" s="1"/>
  <c r="L48" i="1"/>
  <c r="R48" i="4" s="1"/>
  <c r="K48" i="1"/>
  <c r="O48" i="4" s="1"/>
  <c r="L47" i="1"/>
  <c r="R47" i="4" s="1"/>
  <c r="K47" i="1"/>
  <c r="O47" i="4" s="1"/>
  <c r="L46" i="1"/>
  <c r="R46" i="4" s="1"/>
  <c r="K46" i="1"/>
  <c r="O46" i="4" s="1"/>
  <c r="L45" i="1"/>
  <c r="R45" i="4" s="1"/>
  <c r="K45" i="1"/>
  <c r="O45" i="4" s="1"/>
  <c r="L44" i="1"/>
  <c r="R44" i="4" s="1"/>
  <c r="K44" i="1"/>
  <c r="O44" i="4" s="1"/>
  <c r="L43" i="1"/>
  <c r="R43" i="4" s="1"/>
  <c r="K43" i="1"/>
  <c r="O43" i="4" s="1"/>
  <c r="L42" i="1"/>
  <c r="R42" i="4" s="1"/>
  <c r="K42" i="1"/>
  <c r="O42" i="4" s="1"/>
  <c r="L41" i="1"/>
  <c r="R41" i="4" s="1"/>
  <c r="K41" i="1"/>
  <c r="O41" i="4" s="1"/>
  <c r="L40" i="1"/>
  <c r="R40" i="4" s="1"/>
  <c r="K40" i="1"/>
  <c r="O40" i="4" s="1"/>
  <c r="L39" i="1"/>
  <c r="R39" i="4" s="1"/>
  <c r="K39" i="1"/>
  <c r="O39" i="4" s="1"/>
  <c r="L38" i="1"/>
  <c r="R38" i="4" s="1"/>
  <c r="K38" i="1"/>
  <c r="O38" i="4" s="1"/>
  <c r="L37" i="1"/>
  <c r="R37" i="4" s="1"/>
  <c r="K37" i="1"/>
  <c r="O37" i="4" s="1"/>
  <c r="L36" i="1"/>
  <c r="R36" i="4" s="1"/>
  <c r="K36" i="1"/>
  <c r="O36" i="4" s="1"/>
  <c r="L35" i="1"/>
  <c r="R35" i="4" s="1"/>
  <c r="K35" i="1"/>
  <c r="O35" i="4" s="1"/>
  <c r="L34" i="1"/>
  <c r="R34" i="4" s="1"/>
  <c r="K34" i="1"/>
  <c r="O34" i="4" s="1"/>
  <c r="L33" i="1"/>
  <c r="R33" i="4" s="1"/>
  <c r="K33" i="1"/>
  <c r="O33" i="4" s="1"/>
  <c r="L32" i="1"/>
  <c r="R32" i="4" s="1"/>
  <c r="K32" i="1"/>
  <c r="O32" i="4" s="1"/>
  <c r="L31" i="1"/>
  <c r="R31" i="4" s="1"/>
  <c r="K31" i="1"/>
  <c r="O31" i="4" s="1"/>
  <c r="L30" i="1"/>
  <c r="R30" i="4" s="1"/>
  <c r="K30" i="1"/>
  <c r="O30" i="4" s="1"/>
  <c r="L29" i="1"/>
  <c r="R29" i="4" s="1"/>
  <c r="K29" i="1"/>
  <c r="O29" i="4" s="1"/>
  <c r="L28" i="1"/>
  <c r="R28" i="4" s="1"/>
  <c r="K28" i="1"/>
  <c r="O28" i="4" s="1"/>
  <c r="L27" i="1"/>
  <c r="R27" i="4" s="1"/>
  <c r="K27" i="1"/>
  <c r="O27" i="4" s="1"/>
  <c r="L26" i="1"/>
  <c r="R26" i="4" s="1"/>
  <c r="K26" i="1"/>
  <c r="O26" i="4" s="1"/>
  <c r="L25" i="1"/>
  <c r="R25" i="4" s="1"/>
  <c r="K25" i="1"/>
  <c r="O25" i="4" s="1"/>
  <c r="L24" i="1"/>
  <c r="R24" i="4" s="1"/>
  <c r="K24" i="1"/>
  <c r="O24" i="4" s="1"/>
  <c r="L23" i="1"/>
  <c r="R23" i="4" s="1"/>
  <c r="K23" i="1"/>
  <c r="O23" i="4" s="1"/>
  <c r="L22" i="1"/>
  <c r="R22" i="4" s="1"/>
  <c r="K22" i="1"/>
  <c r="O22" i="4" s="1"/>
  <c r="L21" i="1"/>
  <c r="R21" i="4" s="1"/>
  <c r="K21" i="1"/>
  <c r="O21" i="4" s="1"/>
  <c r="L20" i="1"/>
  <c r="R20" i="4" s="1"/>
  <c r="K20" i="1"/>
  <c r="O20" i="4" s="1"/>
  <c r="L19" i="1"/>
  <c r="R19" i="4" s="1"/>
  <c r="K19" i="1"/>
  <c r="O19" i="4" s="1"/>
  <c r="L18" i="1"/>
  <c r="R18" i="4" s="1"/>
  <c r="K18" i="1"/>
  <c r="O18" i="4" s="1"/>
  <c r="L17" i="1"/>
  <c r="R17" i="4" s="1"/>
  <c r="K17" i="1"/>
  <c r="O17" i="4" s="1"/>
  <c r="L16" i="1"/>
  <c r="R16" i="4" s="1"/>
  <c r="K16" i="1"/>
  <c r="O16" i="4" s="1"/>
  <c r="L15" i="1"/>
  <c r="R15" i="4" s="1"/>
  <c r="K15" i="1"/>
  <c r="O15" i="4" s="1"/>
  <c r="L14" i="1"/>
  <c r="R14" i="4" s="1"/>
  <c r="K14" i="1"/>
  <c r="O14" i="4" s="1"/>
  <c r="L13" i="1"/>
  <c r="R13" i="4" s="1"/>
  <c r="K13" i="1"/>
  <c r="O13" i="4" s="1"/>
  <c r="L12" i="1"/>
  <c r="R12" i="4" s="1"/>
  <c r="K12" i="1"/>
  <c r="O12" i="4" s="1"/>
  <c r="L11" i="1"/>
  <c r="R11" i="4" s="1"/>
  <c r="K11" i="1"/>
  <c r="O11" i="4" s="1"/>
  <c r="L10" i="1"/>
  <c r="R10" i="4" s="1"/>
  <c r="K10" i="1"/>
  <c r="O10" i="4" s="1"/>
  <c r="L9" i="1"/>
  <c r="R9" i="4" s="1"/>
  <c r="K9" i="1"/>
  <c r="O9" i="4" s="1"/>
  <c r="L8" i="1"/>
  <c r="R8" i="4" s="1"/>
  <c r="K8" i="1"/>
  <c r="O8" i="4" s="1"/>
  <c r="L7" i="1"/>
  <c r="R7" i="4" s="1"/>
  <c r="K7" i="1"/>
  <c r="O7" i="4" s="1"/>
  <c r="L6" i="1"/>
  <c r="R6" i="4" s="1"/>
  <c r="K6" i="1"/>
  <c r="O6" i="4" s="1"/>
  <c r="L5" i="1"/>
  <c r="R5" i="4" s="1"/>
  <c r="K5" i="1"/>
  <c r="O5" i="4" s="1"/>
  <c r="L4" i="1"/>
  <c r="R4" i="4" s="1"/>
  <c r="K4" i="1"/>
  <c r="O4" i="4" s="1"/>
  <c r="L3" i="1"/>
  <c r="R3" i="4" s="1"/>
  <c r="K3" i="1"/>
  <c r="O3" i="4" s="1"/>
  <c r="L2" i="1"/>
  <c r="R2" i="4" s="1"/>
  <c r="K2" i="1"/>
  <c r="O2" i="4" s="1"/>
  <c r="K122" i="1"/>
  <c r="L122" i="1"/>
  <c r="O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" i="3"/>
  <c r="M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2" i="6" s="1"/>
  <c r="S122" i="4" s="1"/>
  <c r="M123" i="3"/>
  <c r="M3" i="6" s="1"/>
  <c r="S123" i="4" s="1"/>
  <c r="M124" i="3"/>
  <c r="M4" i="6" s="1"/>
  <c r="S124" i="4" s="1"/>
  <c r="M125" i="3"/>
  <c r="M5" i="6" s="1"/>
  <c r="S125" i="4" s="1"/>
  <c r="M126" i="3"/>
  <c r="M6" i="6" s="1"/>
  <c r="S126" i="4" s="1"/>
  <c r="M127" i="3"/>
  <c r="M7" i="6" s="1"/>
  <c r="S127" i="4" s="1"/>
  <c r="M128" i="3"/>
  <c r="M8" i="6" s="1"/>
  <c r="S128" i="4" s="1"/>
  <c r="M129" i="3"/>
  <c r="M9" i="6" s="1"/>
  <c r="S129" i="4" s="1"/>
  <c r="M130" i="3"/>
  <c r="M10" i="6" s="1"/>
  <c r="S130" i="4" s="1"/>
  <c r="M131" i="3"/>
  <c r="M11" i="6" s="1"/>
  <c r="S131" i="4" s="1"/>
  <c r="M132" i="3"/>
  <c r="M12" i="6" s="1"/>
  <c r="S132" i="4" s="1"/>
  <c r="M133" i="3"/>
  <c r="M13" i="6" s="1"/>
  <c r="S133" i="4" s="1"/>
  <c r="M134" i="3"/>
  <c r="M14" i="6" s="1"/>
  <c r="S134" i="4" s="1"/>
  <c r="M135" i="3"/>
  <c r="M15" i="6" s="1"/>
  <c r="S135" i="4" s="1"/>
  <c r="M136" i="3"/>
  <c r="M16" i="6" s="1"/>
  <c r="S136" i="4" s="1"/>
  <c r="M137" i="3"/>
  <c r="M17" i="6" s="1"/>
  <c r="S137" i="4" s="1"/>
  <c r="M138" i="3"/>
  <c r="M18" i="6" s="1"/>
  <c r="S138" i="4" s="1"/>
  <c r="M139" i="3"/>
  <c r="M19" i="6" s="1"/>
  <c r="S139" i="4" s="1"/>
  <c r="M140" i="3"/>
  <c r="M20" i="6" s="1"/>
  <c r="S140" i="4" s="1"/>
  <c r="M141" i="3"/>
  <c r="M21" i="6" s="1"/>
  <c r="S141" i="4" s="1"/>
  <c r="M142" i="3"/>
  <c r="M22" i="6" s="1"/>
  <c r="S142" i="4" s="1"/>
  <c r="M143" i="3"/>
  <c r="M23" i="6" s="1"/>
  <c r="S143" i="4" s="1"/>
  <c r="M144" i="3"/>
  <c r="M24" i="6" s="1"/>
  <c r="S144" i="4" s="1"/>
  <c r="M145" i="3"/>
  <c r="M25" i="6" s="1"/>
  <c r="S145" i="4" s="1"/>
  <c r="M146" i="3"/>
  <c r="M26" i="6" s="1"/>
  <c r="S146" i="4" s="1"/>
  <c r="M147" i="3"/>
  <c r="M27" i="6" s="1"/>
  <c r="S147" i="4" s="1"/>
  <c r="M148" i="3"/>
  <c r="M28" i="6" s="1"/>
  <c r="S148" i="4" s="1"/>
  <c r="M149" i="3"/>
  <c r="M29" i="6" s="1"/>
  <c r="S149" i="4" s="1"/>
  <c r="M150" i="3"/>
  <c r="M30" i="6" s="1"/>
  <c r="S150" i="4" s="1"/>
  <c r="M151" i="3"/>
  <c r="M31" i="6" s="1"/>
  <c r="S151" i="4" s="1"/>
  <c r="M152" i="3"/>
  <c r="M32" i="6" s="1"/>
  <c r="S152" i="4" s="1"/>
  <c r="M153" i="3"/>
  <c r="M33" i="6" s="1"/>
  <c r="S153" i="4" s="1"/>
  <c r="M154" i="3"/>
  <c r="M34" i="6" s="1"/>
  <c r="S154" i="4" s="1"/>
  <c r="M155" i="3"/>
  <c r="M35" i="6" s="1"/>
  <c r="S155" i="4" s="1"/>
  <c r="M156" i="3"/>
  <c r="M36" i="6" s="1"/>
  <c r="S156" i="4" s="1"/>
  <c r="M157" i="3"/>
  <c r="M37" i="6" s="1"/>
  <c r="S157" i="4" s="1"/>
  <c r="M158" i="3"/>
  <c r="M38" i="6" s="1"/>
  <c r="S158" i="4" s="1"/>
  <c r="M159" i="3"/>
  <c r="M39" i="6" s="1"/>
  <c r="S159" i="4" s="1"/>
  <c r="M160" i="3"/>
  <c r="M40" i="6" s="1"/>
  <c r="S160" i="4" s="1"/>
  <c r="M161" i="3"/>
  <c r="M41" i="6" s="1"/>
  <c r="S161" i="4" s="1"/>
  <c r="M162" i="3"/>
  <c r="M42" i="6" s="1"/>
  <c r="S162" i="4" s="1"/>
  <c r="M163" i="3"/>
  <c r="M43" i="6" s="1"/>
  <c r="S163" i="4" s="1"/>
  <c r="M164" i="3"/>
  <c r="M44" i="6" s="1"/>
  <c r="S164" i="4" s="1"/>
  <c r="M165" i="3"/>
  <c r="M45" i="6" s="1"/>
  <c r="S165" i="4" s="1"/>
  <c r="M166" i="3"/>
  <c r="M46" i="6" s="1"/>
  <c r="S166" i="4" s="1"/>
  <c r="M167" i="3"/>
  <c r="M47" i="6" s="1"/>
  <c r="S167" i="4" s="1"/>
  <c r="M168" i="3"/>
  <c r="M48" i="6" s="1"/>
  <c r="S168" i="4" s="1"/>
  <c r="M169" i="3"/>
  <c r="M49" i="6" s="1"/>
  <c r="S169" i="4" s="1"/>
  <c r="M170" i="3"/>
  <c r="M50" i="6" s="1"/>
  <c r="S170" i="4" s="1"/>
  <c r="M171" i="3"/>
  <c r="M51" i="6" s="1"/>
  <c r="S171" i="4" s="1"/>
  <c r="M172" i="3"/>
  <c r="M52" i="6" s="1"/>
  <c r="S172" i="4" s="1"/>
  <c r="M173" i="3"/>
  <c r="M53" i="6" s="1"/>
  <c r="S173" i="4" s="1"/>
  <c r="M174" i="3"/>
  <c r="M54" i="6" s="1"/>
  <c r="S174" i="4" s="1"/>
  <c r="M175" i="3"/>
  <c r="M55" i="6" s="1"/>
  <c r="S175" i="4" s="1"/>
  <c r="M176" i="3"/>
  <c r="M56" i="6" s="1"/>
  <c r="S176" i="4" s="1"/>
  <c r="M177" i="3"/>
  <c r="M57" i="6" s="1"/>
  <c r="S177" i="4" s="1"/>
  <c r="M178" i="3"/>
  <c r="M58" i="6" s="1"/>
  <c r="S178" i="4" s="1"/>
  <c r="M179" i="3"/>
  <c r="M59" i="6" s="1"/>
  <c r="S179" i="4" s="1"/>
  <c r="M180" i="3"/>
  <c r="M60" i="6" s="1"/>
  <c r="S180" i="4" s="1"/>
  <c r="M181" i="3"/>
  <c r="M61" i="6" s="1"/>
  <c r="S181" i="4" s="1"/>
  <c r="M182" i="3"/>
  <c r="M62" i="6" s="1"/>
  <c r="S182" i="4" s="1"/>
  <c r="M183" i="3"/>
  <c r="M63" i="6" s="1"/>
  <c r="S183" i="4" s="1"/>
  <c r="M184" i="3"/>
  <c r="M64" i="6" s="1"/>
  <c r="S184" i="4" s="1"/>
  <c r="M185" i="3"/>
  <c r="M65" i="6" s="1"/>
  <c r="S185" i="4" s="1"/>
  <c r="M186" i="3"/>
  <c r="M66" i="6" s="1"/>
  <c r="S186" i="4" s="1"/>
  <c r="M187" i="3"/>
  <c r="M67" i="6" s="1"/>
  <c r="S187" i="4" s="1"/>
  <c r="M188" i="3"/>
  <c r="M68" i="6" s="1"/>
  <c r="S188" i="4" s="1"/>
  <c r="M189" i="3"/>
  <c r="M69" i="6" s="1"/>
  <c r="S189" i="4" s="1"/>
  <c r="M190" i="3"/>
  <c r="M70" i="6" s="1"/>
  <c r="S190" i="4" s="1"/>
  <c r="M191" i="3"/>
  <c r="M71" i="6" s="1"/>
  <c r="S191" i="4" s="1"/>
  <c r="M192" i="3"/>
  <c r="M72" i="6" s="1"/>
  <c r="S192" i="4" s="1"/>
  <c r="M193" i="3"/>
  <c r="M73" i="6" s="1"/>
  <c r="S193" i="4" s="1"/>
  <c r="M194" i="3"/>
  <c r="M74" i="6" s="1"/>
  <c r="S194" i="4" s="1"/>
  <c r="M195" i="3"/>
  <c r="M75" i="6" s="1"/>
  <c r="S195" i="4" s="1"/>
  <c r="M196" i="3"/>
  <c r="M76" i="6" s="1"/>
  <c r="S196" i="4" s="1"/>
  <c r="M197" i="3"/>
  <c r="M77" i="6" s="1"/>
  <c r="S197" i="4" s="1"/>
  <c r="M198" i="3"/>
  <c r="M78" i="6" s="1"/>
  <c r="S198" i="4" s="1"/>
  <c r="M199" i="3"/>
  <c r="M79" i="6" s="1"/>
  <c r="S199" i="4" s="1"/>
  <c r="M200" i="3"/>
  <c r="M80" i="6" s="1"/>
  <c r="S200" i="4" s="1"/>
  <c r="M201" i="3"/>
  <c r="M81" i="6" s="1"/>
  <c r="S201" i="4" s="1"/>
  <c r="M202" i="3"/>
  <c r="M82" i="6" s="1"/>
  <c r="S202" i="4" s="1"/>
  <c r="M203" i="3"/>
  <c r="M83" i="6" s="1"/>
  <c r="S203" i="4" s="1"/>
  <c r="M204" i="3"/>
  <c r="M84" i="6" s="1"/>
  <c r="S204" i="4" s="1"/>
  <c r="M205" i="3"/>
  <c r="M85" i="6" s="1"/>
  <c r="S205" i="4" s="1"/>
  <c r="M206" i="3"/>
  <c r="M86" i="6" s="1"/>
  <c r="S206" i="4" s="1"/>
  <c r="M207" i="3"/>
  <c r="M87" i="6" s="1"/>
  <c r="S207" i="4" s="1"/>
  <c r="M208" i="3"/>
  <c r="M88" i="6" s="1"/>
  <c r="S208" i="4" s="1"/>
  <c r="M209" i="3"/>
  <c r="M89" i="6" s="1"/>
  <c r="S209" i="4" s="1"/>
  <c r="M210" i="3"/>
  <c r="M90" i="6" s="1"/>
  <c r="S210" i="4" s="1"/>
  <c r="M211" i="3"/>
  <c r="M91" i="6" s="1"/>
  <c r="S211" i="4" s="1"/>
  <c r="M212" i="3"/>
  <c r="M92" i="6" s="1"/>
  <c r="S212" i="4" s="1"/>
  <c r="M213" i="3"/>
  <c r="M93" i="6" s="1"/>
  <c r="S213" i="4" s="1"/>
  <c r="M214" i="3"/>
  <c r="M94" i="6" s="1"/>
  <c r="S214" i="4" s="1"/>
  <c r="M215" i="3"/>
  <c r="M95" i="6" s="1"/>
  <c r="S215" i="4" s="1"/>
  <c r="M216" i="3"/>
  <c r="M96" i="6" s="1"/>
  <c r="S216" i="4" s="1"/>
  <c r="M217" i="3"/>
  <c r="M97" i="6" s="1"/>
  <c r="S217" i="4" s="1"/>
  <c r="M218" i="3"/>
  <c r="M98" i="6" s="1"/>
  <c r="S218" i="4" s="1"/>
  <c r="M219" i="3"/>
  <c r="M99" i="6" s="1"/>
  <c r="S219" i="4" s="1"/>
  <c r="M220" i="3"/>
  <c r="M100" i="6" s="1"/>
  <c r="S220" i="4" s="1"/>
  <c r="M221" i="3"/>
  <c r="M101" i="6" s="1"/>
  <c r="S221" i="4" s="1"/>
  <c r="M222" i="3"/>
  <c r="M102" i="6" s="1"/>
  <c r="S222" i="4" s="1"/>
  <c r="M223" i="3"/>
  <c r="M103" i="6" s="1"/>
  <c r="S223" i="4" s="1"/>
  <c r="M224" i="3"/>
  <c r="M104" i="6" s="1"/>
  <c r="S224" i="4" s="1"/>
  <c r="M225" i="3"/>
  <c r="M105" i="6" s="1"/>
  <c r="S225" i="4" s="1"/>
  <c r="M226" i="3"/>
  <c r="M106" i="6" s="1"/>
  <c r="S226" i="4" s="1"/>
  <c r="M227" i="3"/>
  <c r="M107" i="6" s="1"/>
  <c r="S227" i="4" s="1"/>
  <c r="M228" i="3"/>
  <c r="M108" i="6" s="1"/>
  <c r="S228" i="4" s="1"/>
  <c r="M229" i="3"/>
  <c r="M109" i="6" s="1"/>
  <c r="S229" i="4" s="1"/>
  <c r="M230" i="3"/>
  <c r="M110" i="6" s="1"/>
  <c r="S230" i="4" s="1"/>
  <c r="M231" i="3"/>
  <c r="M111" i="6" s="1"/>
  <c r="S231" i="4" s="1"/>
  <c r="M232" i="3"/>
  <c r="M112" i="6" s="1"/>
  <c r="S232" i="4" s="1"/>
  <c r="M233" i="3"/>
  <c r="M113" i="6" s="1"/>
  <c r="S233" i="4" s="1"/>
  <c r="M234" i="3"/>
  <c r="M114" i="6" s="1"/>
  <c r="S234" i="4" s="1"/>
  <c r="M235" i="3"/>
  <c r="M115" i="6" s="1"/>
  <c r="S235" i="4" s="1"/>
  <c r="M236" i="3"/>
  <c r="M116" i="6" s="1"/>
  <c r="S236" i="4" s="1"/>
  <c r="M237" i="3"/>
  <c r="M117" i="6" s="1"/>
  <c r="S237" i="4" s="1"/>
  <c r="M238" i="3"/>
  <c r="M118" i="6" s="1"/>
  <c r="S238" i="4" s="1"/>
  <c r="M239" i="3"/>
  <c r="M119" i="6" s="1"/>
  <c r="S239" i="4" s="1"/>
  <c r="M240" i="3"/>
  <c r="M120" i="6" s="1"/>
  <c r="S240" i="4" s="1"/>
  <c r="M241" i="3"/>
  <c r="M121" i="6" s="1"/>
  <c r="S241" i="4" s="1"/>
  <c r="M2" i="3"/>
  <c r="M122" i="6" s="1"/>
  <c r="O3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" i="2"/>
  <c r="M3" i="2"/>
  <c r="M121" i="5" s="1"/>
  <c r="S361" i="4" s="1"/>
  <c r="M4" i="2"/>
  <c r="M120" i="5" s="1"/>
  <c r="S360" i="4" s="1"/>
  <c r="M5" i="2"/>
  <c r="M119" i="5" s="1"/>
  <c r="S359" i="4" s="1"/>
  <c r="M6" i="2"/>
  <c r="M118" i="5" s="1"/>
  <c r="S358" i="4" s="1"/>
  <c r="M7" i="2"/>
  <c r="M117" i="5" s="1"/>
  <c r="S357" i="4" s="1"/>
  <c r="M8" i="2"/>
  <c r="M116" i="5" s="1"/>
  <c r="S356" i="4" s="1"/>
  <c r="M9" i="2"/>
  <c r="M115" i="5" s="1"/>
  <c r="S355" i="4" s="1"/>
  <c r="M10" i="2"/>
  <c r="M114" i="5" s="1"/>
  <c r="S354" i="4" s="1"/>
  <c r="M11" i="2"/>
  <c r="M113" i="5" s="1"/>
  <c r="S353" i="4" s="1"/>
  <c r="M12" i="2"/>
  <c r="M112" i="5" s="1"/>
  <c r="S352" i="4" s="1"/>
  <c r="M13" i="2"/>
  <c r="M111" i="5" s="1"/>
  <c r="S351" i="4" s="1"/>
  <c r="M14" i="2"/>
  <c r="M110" i="5" s="1"/>
  <c r="S350" i="4" s="1"/>
  <c r="M15" i="2"/>
  <c r="M109" i="5" s="1"/>
  <c r="S349" i="4" s="1"/>
  <c r="M16" i="2"/>
  <c r="M108" i="5" s="1"/>
  <c r="S348" i="4" s="1"/>
  <c r="M17" i="2"/>
  <c r="M107" i="5" s="1"/>
  <c r="S347" i="4" s="1"/>
  <c r="M18" i="2"/>
  <c r="M106" i="5" s="1"/>
  <c r="S346" i="4" s="1"/>
  <c r="M19" i="2"/>
  <c r="M105" i="5" s="1"/>
  <c r="S345" i="4" s="1"/>
  <c r="M20" i="2"/>
  <c r="M104" i="5" s="1"/>
  <c r="S344" i="4" s="1"/>
  <c r="M21" i="2"/>
  <c r="M103" i="5" s="1"/>
  <c r="S343" i="4" s="1"/>
  <c r="M22" i="2"/>
  <c r="M102" i="5" s="1"/>
  <c r="S342" i="4" s="1"/>
  <c r="M23" i="2"/>
  <c r="M101" i="5" s="1"/>
  <c r="S341" i="4" s="1"/>
  <c r="M24" i="2"/>
  <c r="M100" i="5" s="1"/>
  <c r="S340" i="4" s="1"/>
  <c r="M25" i="2"/>
  <c r="M99" i="5" s="1"/>
  <c r="S339" i="4" s="1"/>
  <c r="M26" i="2"/>
  <c r="M98" i="5" s="1"/>
  <c r="S338" i="4" s="1"/>
  <c r="M27" i="2"/>
  <c r="M97" i="5" s="1"/>
  <c r="S337" i="4" s="1"/>
  <c r="M28" i="2"/>
  <c r="M96" i="5" s="1"/>
  <c r="S336" i="4" s="1"/>
  <c r="M29" i="2"/>
  <c r="M95" i="5" s="1"/>
  <c r="S335" i="4" s="1"/>
  <c r="M30" i="2"/>
  <c r="M94" i="5" s="1"/>
  <c r="S334" i="4" s="1"/>
  <c r="M31" i="2"/>
  <c r="M93" i="5" s="1"/>
  <c r="S333" i="4" s="1"/>
  <c r="M32" i="2"/>
  <c r="M92" i="5" s="1"/>
  <c r="S332" i="4" s="1"/>
  <c r="M33" i="2"/>
  <c r="M91" i="5" s="1"/>
  <c r="S331" i="4" s="1"/>
  <c r="M34" i="2"/>
  <c r="M90" i="5" s="1"/>
  <c r="S330" i="4" s="1"/>
  <c r="M35" i="2"/>
  <c r="M89" i="5" s="1"/>
  <c r="S329" i="4" s="1"/>
  <c r="M36" i="2"/>
  <c r="M88" i="5" s="1"/>
  <c r="S328" i="4" s="1"/>
  <c r="M37" i="2"/>
  <c r="M87" i="5" s="1"/>
  <c r="S327" i="4" s="1"/>
  <c r="M38" i="2"/>
  <c r="M86" i="5" s="1"/>
  <c r="S326" i="4" s="1"/>
  <c r="M39" i="2"/>
  <c r="M85" i="5" s="1"/>
  <c r="S325" i="4" s="1"/>
  <c r="M40" i="2"/>
  <c r="M84" i="5" s="1"/>
  <c r="S324" i="4" s="1"/>
  <c r="M41" i="2"/>
  <c r="M83" i="5" s="1"/>
  <c r="S323" i="4" s="1"/>
  <c r="M42" i="2"/>
  <c r="M82" i="5" s="1"/>
  <c r="S322" i="4" s="1"/>
  <c r="M43" i="2"/>
  <c r="M81" i="5" s="1"/>
  <c r="S321" i="4" s="1"/>
  <c r="M44" i="2"/>
  <c r="M80" i="5" s="1"/>
  <c r="S320" i="4" s="1"/>
  <c r="M45" i="2"/>
  <c r="M79" i="5" s="1"/>
  <c r="S319" i="4" s="1"/>
  <c r="M46" i="2"/>
  <c r="M78" i="5" s="1"/>
  <c r="S318" i="4" s="1"/>
  <c r="M47" i="2"/>
  <c r="M77" i="5" s="1"/>
  <c r="S317" i="4" s="1"/>
  <c r="M48" i="2"/>
  <c r="M76" i="5" s="1"/>
  <c r="S316" i="4" s="1"/>
  <c r="M49" i="2"/>
  <c r="M75" i="5" s="1"/>
  <c r="S315" i="4" s="1"/>
  <c r="M50" i="2"/>
  <c r="M74" i="5" s="1"/>
  <c r="S314" i="4" s="1"/>
  <c r="M51" i="2"/>
  <c r="M73" i="5" s="1"/>
  <c r="S313" i="4" s="1"/>
  <c r="M52" i="2"/>
  <c r="M72" i="5" s="1"/>
  <c r="S312" i="4" s="1"/>
  <c r="M53" i="2"/>
  <c r="M71" i="5" s="1"/>
  <c r="S311" i="4" s="1"/>
  <c r="M54" i="2"/>
  <c r="M70" i="5" s="1"/>
  <c r="S310" i="4" s="1"/>
  <c r="M55" i="2"/>
  <c r="M69" i="5" s="1"/>
  <c r="S309" i="4" s="1"/>
  <c r="M56" i="2"/>
  <c r="M68" i="5" s="1"/>
  <c r="S308" i="4" s="1"/>
  <c r="M57" i="2"/>
  <c r="M67" i="5" s="1"/>
  <c r="S307" i="4" s="1"/>
  <c r="M58" i="2"/>
  <c r="M66" i="5" s="1"/>
  <c r="S306" i="4" s="1"/>
  <c r="M59" i="2"/>
  <c r="M65" i="5" s="1"/>
  <c r="S305" i="4" s="1"/>
  <c r="M60" i="2"/>
  <c r="M64" i="5" s="1"/>
  <c r="S304" i="4" s="1"/>
  <c r="M61" i="2"/>
  <c r="M63" i="5" s="1"/>
  <c r="S303" i="4" s="1"/>
  <c r="M62" i="2"/>
  <c r="M62" i="5" s="1"/>
  <c r="S302" i="4" s="1"/>
  <c r="M63" i="2"/>
  <c r="M61" i="5" s="1"/>
  <c r="S301" i="4" s="1"/>
  <c r="M64" i="2"/>
  <c r="M60" i="5" s="1"/>
  <c r="S300" i="4" s="1"/>
  <c r="M65" i="2"/>
  <c r="M59" i="5" s="1"/>
  <c r="S299" i="4" s="1"/>
  <c r="M66" i="2"/>
  <c r="M58" i="5" s="1"/>
  <c r="S298" i="4" s="1"/>
  <c r="M67" i="2"/>
  <c r="M57" i="5" s="1"/>
  <c r="S297" i="4" s="1"/>
  <c r="M68" i="2"/>
  <c r="M56" i="5" s="1"/>
  <c r="S296" i="4" s="1"/>
  <c r="M69" i="2"/>
  <c r="M55" i="5" s="1"/>
  <c r="S295" i="4" s="1"/>
  <c r="M70" i="2"/>
  <c r="M54" i="5" s="1"/>
  <c r="S294" i="4" s="1"/>
  <c r="M71" i="2"/>
  <c r="M53" i="5" s="1"/>
  <c r="S293" i="4" s="1"/>
  <c r="M72" i="2"/>
  <c r="M52" i="5" s="1"/>
  <c r="S292" i="4" s="1"/>
  <c r="M73" i="2"/>
  <c r="M51" i="5" s="1"/>
  <c r="S291" i="4" s="1"/>
  <c r="M74" i="2"/>
  <c r="M50" i="5" s="1"/>
  <c r="S290" i="4" s="1"/>
  <c r="M75" i="2"/>
  <c r="M49" i="5" s="1"/>
  <c r="S289" i="4" s="1"/>
  <c r="M76" i="2"/>
  <c r="M48" i="5" s="1"/>
  <c r="S288" i="4" s="1"/>
  <c r="M77" i="2"/>
  <c r="M47" i="5" s="1"/>
  <c r="S287" i="4" s="1"/>
  <c r="M78" i="2"/>
  <c r="M46" i="5" s="1"/>
  <c r="S286" i="4" s="1"/>
  <c r="M79" i="2"/>
  <c r="M45" i="5" s="1"/>
  <c r="S285" i="4" s="1"/>
  <c r="M80" i="2"/>
  <c r="M44" i="5" s="1"/>
  <c r="S284" i="4" s="1"/>
  <c r="M81" i="2"/>
  <c r="M43" i="5" s="1"/>
  <c r="S283" i="4" s="1"/>
  <c r="M82" i="2"/>
  <c r="M42" i="5" s="1"/>
  <c r="S282" i="4" s="1"/>
  <c r="M83" i="2"/>
  <c r="M41" i="5" s="1"/>
  <c r="S281" i="4" s="1"/>
  <c r="M84" i="2"/>
  <c r="M40" i="5" s="1"/>
  <c r="S280" i="4" s="1"/>
  <c r="M85" i="2"/>
  <c r="M39" i="5" s="1"/>
  <c r="S279" i="4" s="1"/>
  <c r="M86" i="2"/>
  <c r="M38" i="5" s="1"/>
  <c r="S278" i="4" s="1"/>
  <c r="M87" i="2"/>
  <c r="M37" i="5" s="1"/>
  <c r="S277" i="4" s="1"/>
  <c r="M88" i="2"/>
  <c r="M36" i="5" s="1"/>
  <c r="S276" i="4" s="1"/>
  <c r="M89" i="2"/>
  <c r="M35" i="5" s="1"/>
  <c r="S275" i="4" s="1"/>
  <c r="M90" i="2"/>
  <c r="M34" i="5" s="1"/>
  <c r="S274" i="4" s="1"/>
  <c r="M91" i="2"/>
  <c r="M33" i="5" s="1"/>
  <c r="S273" i="4" s="1"/>
  <c r="M92" i="2"/>
  <c r="M32" i="5" s="1"/>
  <c r="S272" i="4" s="1"/>
  <c r="M93" i="2"/>
  <c r="M31" i="5" s="1"/>
  <c r="S271" i="4" s="1"/>
  <c r="M94" i="2"/>
  <c r="M30" i="5" s="1"/>
  <c r="S270" i="4" s="1"/>
  <c r="M95" i="2"/>
  <c r="M29" i="5" s="1"/>
  <c r="S269" i="4" s="1"/>
  <c r="M96" i="2"/>
  <c r="M28" i="5" s="1"/>
  <c r="S268" i="4" s="1"/>
  <c r="M97" i="2"/>
  <c r="M27" i="5" s="1"/>
  <c r="S267" i="4" s="1"/>
  <c r="M98" i="2"/>
  <c r="M26" i="5" s="1"/>
  <c r="S266" i="4" s="1"/>
  <c r="M99" i="2"/>
  <c r="M25" i="5" s="1"/>
  <c r="S265" i="4" s="1"/>
  <c r="M100" i="2"/>
  <c r="M24" i="5" s="1"/>
  <c r="S264" i="4" s="1"/>
  <c r="M101" i="2"/>
  <c r="M23" i="5" s="1"/>
  <c r="S263" i="4" s="1"/>
  <c r="M102" i="2"/>
  <c r="M22" i="5" s="1"/>
  <c r="S262" i="4" s="1"/>
  <c r="M103" i="2"/>
  <c r="M21" i="5" s="1"/>
  <c r="S261" i="4" s="1"/>
  <c r="M104" i="2"/>
  <c r="M20" i="5" s="1"/>
  <c r="S260" i="4" s="1"/>
  <c r="M105" i="2"/>
  <c r="M19" i="5" s="1"/>
  <c r="S259" i="4" s="1"/>
  <c r="M106" i="2"/>
  <c r="M18" i="5" s="1"/>
  <c r="S258" i="4" s="1"/>
  <c r="M107" i="2"/>
  <c r="M17" i="5" s="1"/>
  <c r="S257" i="4" s="1"/>
  <c r="M108" i="2"/>
  <c r="M16" i="5" s="1"/>
  <c r="S256" i="4" s="1"/>
  <c r="M109" i="2"/>
  <c r="M15" i="5" s="1"/>
  <c r="S255" i="4" s="1"/>
  <c r="M110" i="2"/>
  <c r="M14" i="5" s="1"/>
  <c r="S254" i="4" s="1"/>
  <c r="M111" i="2"/>
  <c r="M13" i="5" s="1"/>
  <c r="S253" i="4" s="1"/>
  <c r="M112" i="2"/>
  <c r="M12" i="5" s="1"/>
  <c r="S252" i="4" s="1"/>
  <c r="M113" i="2"/>
  <c r="M11" i="5" s="1"/>
  <c r="S251" i="4" s="1"/>
  <c r="M114" i="2"/>
  <c r="M10" i="5" s="1"/>
  <c r="S250" i="4" s="1"/>
  <c r="M115" i="2"/>
  <c r="M9" i="5" s="1"/>
  <c r="S249" i="4" s="1"/>
  <c r="M116" i="2"/>
  <c r="M8" i="5" s="1"/>
  <c r="S248" i="4" s="1"/>
  <c r="M117" i="2"/>
  <c r="M7" i="5" s="1"/>
  <c r="S247" i="4" s="1"/>
  <c r="M118" i="2"/>
  <c r="M6" i="5" s="1"/>
  <c r="S246" i="4" s="1"/>
  <c r="M119" i="2"/>
  <c r="M5" i="5" s="1"/>
  <c r="S245" i="4" s="1"/>
  <c r="M120" i="2"/>
  <c r="M4" i="5" s="1"/>
  <c r="S244" i="4" s="1"/>
  <c r="M121" i="2"/>
  <c r="M3" i="5" s="1"/>
  <c r="S243" i="4" s="1"/>
  <c r="M122" i="2"/>
  <c r="M2" i="5" s="1"/>
  <c r="S242" i="4" s="1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" i="2"/>
  <c r="M122" i="5" s="1"/>
  <c r="S362" i="4" s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" i="1"/>
  <c r="M3" i="1"/>
  <c r="S3" i="4" s="1"/>
  <c r="M4" i="1"/>
  <c r="S4" i="4" s="1"/>
  <c r="M5" i="1"/>
  <c r="S5" i="4" s="1"/>
  <c r="M6" i="1"/>
  <c r="S6" i="4" s="1"/>
  <c r="M7" i="1"/>
  <c r="S7" i="4" s="1"/>
  <c r="M8" i="1"/>
  <c r="S8" i="4" s="1"/>
  <c r="M9" i="1"/>
  <c r="S9" i="4" s="1"/>
  <c r="M10" i="1"/>
  <c r="S10" i="4" s="1"/>
  <c r="M11" i="1"/>
  <c r="S11" i="4" s="1"/>
  <c r="M12" i="1"/>
  <c r="S12" i="4" s="1"/>
  <c r="M13" i="1"/>
  <c r="S13" i="4" s="1"/>
  <c r="M14" i="1"/>
  <c r="S14" i="4" s="1"/>
  <c r="M15" i="1"/>
  <c r="S15" i="4" s="1"/>
  <c r="M16" i="1"/>
  <c r="S16" i="4" s="1"/>
  <c r="M17" i="1"/>
  <c r="S17" i="4" s="1"/>
  <c r="M18" i="1"/>
  <c r="S18" i="4" s="1"/>
  <c r="M19" i="1"/>
  <c r="S19" i="4" s="1"/>
  <c r="M20" i="1"/>
  <c r="S20" i="4" s="1"/>
  <c r="M21" i="1"/>
  <c r="S21" i="4" s="1"/>
  <c r="M22" i="1"/>
  <c r="S22" i="4" s="1"/>
  <c r="M23" i="1"/>
  <c r="S23" i="4" s="1"/>
  <c r="M24" i="1"/>
  <c r="S24" i="4" s="1"/>
  <c r="M25" i="1"/>
  <c r="S25" i="4" s="1"/>
  <c r="M26" i="1"/>
  <c r="S26" i="4" s="1"/>
  <c r="M27" i="1"/>
  <c r="S27" i="4" s="1"/>
  <c r="M28" i="1"/>
  <c r="S28" i="4" s="1"/>
  <c r="M29" i="1"/>
  <c r="S29" i="4" s="1"/>
  <c r="M30" i="1"/>
  <c r="S30" i="4" s="1"/>
  <c r="M31" i="1"/>
  <c r="S31" i="4" s="1"/>
  <c r="M32" i="1"/>
  <c r="S32" i="4" s="1"/>
  <c r="M33" i="1"/>
  <c r="S33" i="4" s="1"/>
  <c r="M34" i="1"/>
  <c r="S34" i="4" s="1"/>
  <c r="M35" i="1"/>
  <c r="S35" i="4" s="1"/>
  <c r="M36" i="1"/>
  <c r="S36" i="4" s="1"/>
  <c r="M37" i="1"/>
  <c r="S37" i="4" s="1"/>
  <c r="M38" i="1"/>
  <c r="S38" i="4" s="1"/>
  <c r="M39" i="1"/>
  <c r="S39" i="4" s="1"/>
  <c r="M40" i="1"/>
  <c r="S40" i="4" s="1"/>
  <c r="M41" i="1"/>
  <c r="S41" i="4" s="1"/>
  <c r="M42" i="1"/>
  <c r="S42" i="4" s="1"/>
  <c r="M43" i="1"/>
  <c r="S43" i="4" s="1"/>
  <c r="M44" i="1"/>
  <c r="S44" i="4" s="1"/>
  <c r="M45" i="1"/>
  <c r="S45" i="4" s="1"/>
  <c r="M46" i="1"/>
  <c r="S46" i="4" s="1"/>
  <c r="M47" i="1"/>
  <c r="S47" i="4" s="1"/>
  <c r="M48" i="1"/>
  <c r="S48" i="4" s="1"/>
  <c r="M49" i="1"/>
  <c r="S49" i="4" s="1"/>
  <c r="M50" i="1"/>
  <c r="S50" i="4" s="1"/>
  <c r="M51" i="1"/>
  <c r="S51" i="4" s="1"/>
  <c r="M52" i="1"/>
  <c r="S52" i="4" s="1"/>
  <c r="M53" i="1"/>
  <c r="S53" i="4" s="1"/>
  <c r="M54" i="1"/>
  <c r="S54" i="4" s="1"/>
  <c r="M55" i="1"/>
  <c r="S55" i="4" s="1"/>
  <c r="M56" i="1"/>
  <c r="S56" i="4" s="1"/>
  <c r="M57" i="1"/>
  <c r="S57" i="4" s="1"/>
  <c r="M58" i="1"/>
  <c r="S58" i="4" s="1"/>
  <c r="M59" i="1"/>
  <c r="S59" i="4" s="1"/>
  <c r="M60" i="1"/>
  <c r="S60" i="4" s="1"/>
  <c r="M61" i="1"/>
  <c r="S61" i="4" s="1"/>
  <c r="M62" i="1"/>
  <c r="S62" i="4" s="1"/>
  <c r="M63" i="1"/>
  <c r="S63" i="4" s="1"/>
  <c r="M64" i="1"/>
  <c r="S64" i="4" s="1"/>
  <c r="M65" i="1"/>
  <c r="S65" i="4" s="1"/>
  <c r="M66" i="1"/>
  <c r="S66" i="4" s="1"/>
  <c r="M67" i="1"/>
  <c r="S67" i="4" s="1"/>
  <c r="M68" i="1"/>
  <c r="S68" i="4" s="1"/>
  <c r="M69" i="1"/>
  <c r="S69" i="4" s="1"/>
  <c r="M70" i="1"/>
  <c r="S70" i="4" s="1"/>
  <c r="M71" i="1"/>
  <c r="S71" i="4" s="1"/>
  <c r="M72" i="1"/>
  <c r="S72" i="4" s="1"/>
  <c r="M73" i="1"/>
  <c r="S73" i="4" s="1"/>
  <c r="M74" i="1"/>
  <c r="S74" i="4" s="1"/>
  <c r="M75" i="1"/>
  <c r="S75" i="4" s="1"/>
  <c r="M76" i="1"/>
  <c r="S76" i="4" s="1"/>
  <c r="M77" i="1"/>
  <c r="S77" i="4" s="1"/>
  <c r="M78" i="1"/>
  <c r="S78" i="4" s="1"/>
  <c r="M79" i="1"/>
  <c r="S79" i="4" s="1"/>
  <c r="M80" i="1"/>
  <c r="S80" i="4" s="1"/>
  <c r="M81" i="1"/>
  <c r="S81" i="4" s="1"/>
  <c r="M82" i="1"/>
  <c r="S82" i="4" s="1"/>
  <c r="M83" i="1"/>
  <c r="S83" i="4" s="1"/>
  <c r="M84" i="1"/>
  <c r="S84" i="4" s="1"/>
  <c r="M85" i="1"/>
  <c r="S85" i="4" s="1"/>
  <c r="M86" i="1"/>
  <c r="S86" i="4" s="1"/>
  <c r="M87" i="1"/>
  <c r="S87" i="4" s="1"/>
  <c r="M88" i="1"/>
  <c r="S88" i="4" s="1"/>
  <c r="M89" i="1"/>
  <c r="S89" i="4" s="1"/>
  <c r="M90" i="1"/>
  <c r="S90" i="4" s="1"/>
  <c r="M91" i="1"/>
  <c r="S91" i="4" s="1"/>
  <c r="M92" i="1"/>
  <c r="S92" i="4" s="1"/>
  <c r="M93" i="1"/>
  <c r="S93" i="4" s="1"/>
  <c r="M94" i="1"/>
  <c r="S94" i="4" s="1"/>
  <c r="M95" i="1"/>
  <c r="S95" i="4" s="1"/>
  <c r="M96" i="1"/>
  <c r="S96" i="4" s="1"/>
  <c r="M97" i="1"/>
  <c r="S97" i="4" s="1"/>
  <c r="M98" i="1"/>
  <c r="S98" i="4" s="1"/>
  <c r="M99" i="1"/>
  <c r="S99" i="4" s="1"/>
  <c r="M100" i="1"/>
  <c r="S100" i="4" s="1"/>
  <c r="M101" i="1"/>
  <c r="S101" i="4" s="1"/>
  <c r="M102" i="1"/>
  <c r="S102" i="4" s="1"/>
  <c r="M103" i="1"/>
  <c r="S103" i="4" s="1"/>
  <c r="M104" i="1"/>
  <c r="S104" i="4" s="1"/>
  <c r="M105" i="1"/>
  <c r="S105" i="4" s="1"/>
  <c r="M106" i="1"/>
  <c r="S106" i="4" s="1"/>
  <c r="M107" i="1"/>
  <c r="S107" i="4" s="1"/>
  <c r="M108" i="1"/>
  <c r="S108" i="4" s="1"/>
  <c r="M109" i="1"/>
  <c r="S109" i="4" s="1"/>
  <c r="M110" i="1"/>
  <c r="S110" i="4" s="1"/>
  <c r="M111" i="1"/>
  <c r="S111" i="4" s="1"/>
  <c r="M112" i="1"/>
  <c r="S112" i="4" s="1"/>
  <c r="M113" i="1"/>
  <c r="S113" i="4" s="1"/>
  <c r="M114" i="1"/>
  <c r="S114" i="4" s="1"/>
  <c r="M115" i="1"/>
  <c r="S115" i="4" s="1"/>
  <c r="M116" i="1"/>
  <c r="S116" i="4" s="1"/>
  <c r="M117" i="1"/>
  <c r="S117" i="4" s="1"/>
  <c r="M118" i="1"/>
  <c r="S118" i="4" s="1"/>
  <c r="M119" i="1"/>
  <c r="S119" i="4" s="1"/>
  <c r="M120" i="1"/>
  <c r="S120" i="4" s="1"/>
  <c r="M121" i="1"/>
  <c r="S121" i="4" s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" i="1"/>
  <c r="S2" i="4" s="1"/>
  <c r="B245" i="8"/>
  <c r="C245" i="8"/>
  <c r="D245" i="8"/>
  <c r="E245" i="8"/>
  <c r="B246" i="8"/>
  <c r="C246" i="8"/>
  <c r="D246" i="8"/>
  <c r="E246" i="8"/>
  <c r="B247" i="8"/>
  <c r="C247" i="8"/>
  <c r="D247" i="8"/>
  <c r="E247" i="8"/>
  <c r="B248" i="8"/>
  <c r="C248" i="8"/>
  <c r="D248" i="8"/>
  <c r="E248" i="8"/>
  <c r="B249" i="8"/>
  <c r="C249" i="8"/>
  <c r="D249" i="8"/>
  <c r="E249" i="8"/>
  <c r="B250" i="8"/>
  <c r="C250" i="8"/>
  <c r="D250" i="8"/>
  <c r="E250" i="8"/>
  <c r="B251" i="8"/>
  <c r="C251" i="8"/>
  <c r="D251" i="8"/>
  <c r="E251" i="8"/>
  <c r="B252" i="8"/>
  <c r="C252" i="8"/>
  <c r="D252" i="8"/>
  <c r="E252" i="8"/>
  <c r="B253" i="8"/>
  <c r="C253" i="8"/>
  <c r="D253" i="8"/>
  <c r="E253" i="8"/>
  <c r="B254" i="8"/>
  <c r="C254" i="8"/>
  <c r="D254" i="8"/>
  <c r="E254" i="8"/>
  <c r="B255" i="8"/>
  <c r="C255" i="8"/>
  <c r="D255" i="8"/>
  <c r="E255" i="8"/>
  <c r="B256" i="8"/>
  <c r="C256" i="8"/>
  <c r="D256" i="8"/>
  <c r="E256" i="8"/>
  <c r="B257" i="8"/>
  <c r="C257" i="8"/>
  <c r="D257" i="8"/>
  <c r="E257" i="8"/>
  <c r="B258" i="8"/>
  <c r="C258" i="8"/>
  <c r="D258" i="8"/>
  <c r="E258" i="8"/>
  <c r="B259" i="8"/>
  <c r="C259" i="8"/>
  <c r="D259" i="8"/>
  <c r="E259" i="8"/>
  <c r="B260" i="8"/>
  <c r="C260" i="8"/>
  <c r="D260" i="8"/>
  <c r="E260" i="8"/>
  <c r="B261" i="8"/>
  <c r="C261" i="8"/>
  <c r="D261" i="8"/>
  <c r="E261" i="8"/>
  <c r="B262" i="8"/>
  <c r="C262" i="8"/>
  <c r="D262" i="8"/>
  <c r="E262" i="8"/>
  <c r="B263" i="8"/>
  <c r="C263" i="8"/>
  <c r="D263" i="8"/>
  <c r="E263" i="8"/>
  <c r="B264" i="8"/>
  <c r="C264" i="8"/>
  <c r="D264" i="8"/>
  <c r="E264" i="8"/>
  <c r="B265" i="8"/>
  <c r="C265" i="8"/>
  <c r="D265" i="8"/>
  <c r="E265" i="8"/>
  <c r="B266" i="8"/>
  <c r="C266" i="8"/>
  <c r="D266" i="8"/>
  <c r="E266" i="8"/>
  <c r="B267" i="8"/>
  <c r="C267" i="8"/>
  <c r="D267" i="8"/>
  <c r="E267" i="8"/>
  <c r="B268" i="8"/>
  <c r="C268" i="8"/>
  <c r="D268" i="8"/>
  <c r="E268" i="8"/>
  <c r="B269" i="8"/>
  <c r="C269" i="8"/>
  <c r="D269" i="8"/>
  <c r="E269" i="8"/>
  <c r="B270" i="8"/>
  <c r="C270" i="8"/>
  <c r="D270" i="8"/>
  <c r="E270" i="8"/>
  <c r="B271" i="8"/>
  <c r="C271" i="8"/>
  <c r="D271" i="8"/>
  <c r="E271" i="8"/>
  <c r="B272" i="8"/>
  <c r="C272" i="8"/>
  <c r="D272" i="8"/>
  <c r="E272" i="8"/>
  <c r="B273" i="8"/>
  <c r="C273" i="8"/>
  <c r="D273" i="8"/>
  <c r="E273" i="8"/>
  <c r="B274" i="8"/>
  <c r="C274" i="8"/>
  <c r="D274" i="8"/>
  <c r="E274" i="8"/>
  <c r="B275" i="8"/>
  <c r="C275" i="8"/>
  <c r="D275" i="8"/>
  <c r="E275" i="8"/>
  <c r="B276" i="8"/>
  <c r="C276" i="8"/>
  <c r="D276" i="8"/>
  <c r="E276" i="8"/>
  <c r="B277" i="8"/>
  <c r="C277" i="8"/>
  <c r="D277" i="8"/>
  <c r="E277" i="8"/>
  <c r="B278" i="8"/>
  <c r="C278" i="8"/>
  <c r="D278" i="8"/>
  <c r="E278" i="8"/>
  <c r="B279" i="8"/>
  <c r="C279" i="8"/>
  <c r="D279" i="8"/>
  <c r="E279" i="8"/>
  <c r="B280" i="8"/>
  <c r="C280" i="8"/>
  <c r="D280" i="8"/>
  <c r="E280" i="8"/>
  <c r="B281" i="8"/>
  <c r="C281" i="8"/>
  <c r="D281" i="8"/>
  <c r="E281" i="8"/>
  <c r="B282" i="8"/>
  <c r="C282" i="8"/>
  <c r="D282" i="8"/>
  <c r="E282" i="8"/>
  <c r="B283" i="8"/>
  <c r="C283" i="8"/>
  <c r="D283" i="8"/>
  <c r="E283" i="8"/>
  <c r="B284" i="8"/>
  <c r="C284" i="8"/>
  <c r="D284" i="8"/>
  <c r="E284" i="8"/>
  <c r="B285" i="8"/>
  <c r="C285" i="8"/>
  <c r="D285" i="8"/>
  <c r="E285" i="8"/>
  <c r="B286" i="8"/>
  <c r="C286" i="8"/>
  <c r="D286" i="8"/>
  <c r="E286" i="8"/>
  <c r="B287" i="8"/>
  <c r="C287" i="8"/>
  <c r="D287" i="8"/>
  <c r="E287" i="8"/>
  <c r="B288" i="8"/>
  <c r="C288" i="8"/>
  <c r="D288" i="8"/>
  <c r="E288" i="8"/>
  <c r="B289" i="8"/>
  <c r="C289" i="8"/>
  <c r="D289" i="8"/>
  <c r="E289" i="8"/>
  <c r="B290" i="8"/>
  <c r="C290" i="8"/>
  <c r="D290" i="8"/>
  <c r="E290" i="8"/>
  <c r="B291" i="8"/>
  <c r="C291" i="8"/>
  <c r="D291" i="8"/>
  <c r="E291" i="8"/>
  <c r="B292" i="8"/>
  <c r="C292" i="8"/>
  <c r="D292" i="8"/>
  <c r="E292" i="8"/>
  <c r="B293" i="8"/>
  <c r="C293" i="8"/>
  <c r="D293" i="8"/>
  <c r="E293" i="8"/>
  <c r="B294" i="8"/>
  <c r="C294" i="8"/>
  <c r="D294" i="8"/>
  <c r="E294" i="8"/>
  <c r="B295" i="8"/>
  <c r="C295" i="8"/>
  <c r="D295" i="8"/>
  <c r="E295" i="8"/>
  <c r="B296" i="8"/>
  <c r="C296" i="8"/>
  <c r="D296" i="8"/>
  <c r="E296" i="8"/>
  <c r="B297" i="8"/>
  <c r="C297" i="8"/>
  <c r="D297" i="8"/>
  <c r="E297" i="8"/>
  <c r="B298" i="8"/>
  <c r="C298" i="8"/>
  <c r="D298" i="8"/>
  <c r="E298" i="8"/>
  <c r="B299" i="8"/>
  <c r="C299" i="8"/>
  <c r="D299" i="8"/>
  <c r="E299" i="8"/>
  <c r="B300" i="8"/>
  <c r="C300" i="8"/>
  <c r="D300" i="8"/>
  <c r="E300" i="8"/>
  <c r="B301" i="8"/>
  <c r="C301" i="8"/>
  <c r="D301" i="8"/>
  <c r="E301" i="8"/>
  <c r="B302" i="8"/>
  <c r="C302" i="8"/>
  <c r="D302" i="8"/>
  <c r="E302" i="8"/>
  <c r="B303" i="8"/>
  <c r="C303" i="8"/>
  <c r="D303" i="8"/>
  <c r="E303" i="8"/>
  <c r="B304" i="8"/>
  <c r="C304" i="8"/>
  <c r="D304" i="8"/>
  <c r="E304" i="8"/>
  <c r="B305" i="8"/>
  <c r="C305" i="8"/>
  <c r="D305" i="8"/>
  <c r="E305" i="8"/>
  <c r="B306" i="8"/>
  <c r="C306" i="8"/>
  <c r="D306" i="8"/>
  <c r="E306" i="8"/>
  <c r="B307" i="8"/>
  <c r="C307" i="8"/>
  <c r="D307" i="8"/>
  <c r="E307" i="8"/>
  <c r="B308" i="8"/>
  <c r="C308" i="8"/>
  <c r="D308" i="8"/>
  <c r="E308" i="8"/>
  <c r="B309" i="8"/>
  <c r="C309" i="8"/>
  <c r="D309" i="8"/>
  <c r="E309" i="8"/>
  <c r="B310" i="8"/>
  <c r="C310" i="8"/>
  <c r="D310" i="8"/>
  <c r="E310" i="8"/>
  <c r="B311" i="8"/>
  <c r="C311" i="8"/>
  <c r="D311" i="8"/>
  <c r="E311" i="8"/>
  <c r="B312" i="8"/>
  <c r="C312" i="8"/>
  <c r="D312" i="8"/>
  <c r="E312" i="8"/>
  <c r="B313" i="8"/>
  <c r="C313" i="8"/>
  <c r="D313" i="8"/>
  <c r="E313" i="8"/>
  <c r="B314" i="8"/>
  <c r="C314" i="8"/>
  <c r="D314" i="8"/>
  <c r="E314" i="8"/>
  <c r="B315" i="8"/>
  <c r="C315" i="8"/>
  <c r="D315" i="8"/>
  <c r="E315" i="8"/>
  <c r="B316" i="8"/>
  <c r="C316" i="8"/>
  <c r="D316" i="8"/>
  <c r="E316" i="8"/>
  <c r="B317" i="8"/>
  <c r="C317" i="8"/>
  <c r="D317" i="8"/>
  <c r="E317" i="8"/>
  <c r="B318" i="8"/>
  <c r="C318" i="8"/>
  <c r="D318" i="8"/>
  <c r="E318" i="8"/>
  <c r="B319" i="8"/>
  <c r="C319" i="8"/>
  <c r="D319" i="8"/>
  <c r="E319" i="8"/>
  <c r="B320" i="8"/>
  <c r="C320" i="8"/>
  <c r="D320" i="8"/>
  <c r="E320" i="8"/>
  <c r="B321" i="8"/>
  <c r="C321" i="8"/>
  <c r="D321" i="8"/>
  <c r="E321" i="8"/>
  <c r="B322" i="8"/>
  <c r="C322" i="8"/>
  <c r="D322" i="8"/>
  <c r="E322" i="8"/>
  <c r="B323" i="8"/>
  <c r="C323" i="8"/>
  <c r="D323" i="8"/>
  <c r="E323" i="8"/>
  <c r="B324" i="8"/>
  <c r="C324" i="8"/>
  <c r="D324" i="8"/>
  <c r="E324" i="8"/>
  <c r="B325" i="8"/>
  <c r="C325" i="8"/>
  <c r="D325" i="8"/>
  <c r="E325" i="8"/>
  <c r="B326" i="8"/>
  <c r="C326" i="8"/>
  <c r="D326" i="8"/>
  <c r="E326" i="8"/>
  <c r="B327" i="8"/>
  <c r="C327" i="8"/>
  <c r="D327" i="8"/>
  <c r="E327" i="8"/>
  <c r="B328" i="8"/>
  <c r="C328" i="8"/>
  <c r="D328" i="8"/>
  <c r="E328" i="8"/>
  <c r="B329" i="8"/>
  <c r="C329" i="8"/>
  <c r="D329" i="8"/>
  <c r="E329" i="8"/>
  <c r="B330" i="8"/>
  <c r="C330" i="8"/>
  <c r="D330" i="8"/>
  <c r="E330" i="8"/>
  <c r="B331" i="8"/>
  <c r="C331" i="8"/>
  <c r="D331" i="8"/>
  <c r="E331" i="8"/>
  <c r="B332" i="8"/>
  <c r="C332" i="8"/>
  <c r="D332" i="8"/>
  <c r="E332" i="8"/>
  <c r="B333" i="8"/>
  <c r="C333" i="8"/>
  <c r="D333" i="8"/>
  <c r="E333" i="8"/>
  <c r="B334" i="8"/>
  <c r="C334" i="8"/>
  <c r="D334" i="8"/>
  <c r="E334" i="8"/>
  <c r="B335" i="8"/>
  <c r="C335" i="8"/>
  <c r="D335" i="8"/>
  <c r="E335" i="8"/>
  <c r="B336" i="8"/>
  <c r="C336" i="8"/>
  <c r="D336" i="8"/>
  <c r="E336" i="8"/>
  <c r="B337" i="8"/>
  <c r="C337" i="8"/>
  <c r="D337" i="8"/>
  <c r="E337" i="8"/>
  <c r="B338" i="8"/>
  <c r="C338" i="8"/>
  <c r="D338" i="8"/>
  <c r="E338" i="8"/>
  <c r="B339" i="8"/>
  <c r="C339" i="8"/>
  <c r="D339" i="8"/>
  <c r="E339" i="8"/>
  <c r="B340" i="8"/>
  <c r="C340" i="8"/>
  <c r="D340" i="8"/>
  <c r="E340" i="8"/>
  <c r="B341" i="8"/>
  <c r="C341" i="8"/>
  <c r="D341" i="8"/>
  <c r="E341" i="8"/>
  <c r="B342" i="8"/>
  <c r="C342" i="8"/>
  <c r="D342" i="8"/>
  <c r="E342" i="8"/>
  <c r="B343" i="8"/>
  <c r="C343" i="8"/>
  <c r="D343" i="8"/>
  <c r="E343" i="8"/>
  <c r="B344" i="8"/>
  <c r="C344" i="8"/>
  <c r="D344" i="8"/>
  <c r="E344" i="8"/>
  <c r="B345" i="8"/>
  <c r="C345" i="8"/>
  <c r="D345" i="8"/>
  <c r="E345" i="8"/>
  <c r="B346" i="8"/>
  <c r="C346" i="8"/>
  <c r="D346" i="8"/>
  <c r="E346" i="8"/>
  <c r="B347" i="8"/>
  <c r="C347" i="8"/>
  <c r="D347" i="8"/>
  <c r="E347" i="8"/>
  <c r="B348" i="8"/>
  <c r="C348" i="8"/>
  <c r="D348" i="8"/>
  <c r="E348" i="8"/>
  <c r="B349" i="8"/>
  <c r="C349" i="8"/>
  <c r="D349" i="8"/>
  <c r="E349" i="8"/>
  <c r="B350" i="8"/>
  <c r="C350" i="8"/>
  <c r="D350" i="8"/>
  <c r="E350" i="8"/>
  <c r="B351" i="8"/>
  <c r="C351" i="8"/>
  <c r="D351" i="8"/>
  <c r="E351" i="8"/>
  <c r="B352" i="8"/>
  <c r="C352" i="8"/>
  <c r="D352" i="8"/>
  <c r="E352" i="8"/>
  <c r="B353" i="8"/>
  <c r="C353" i="8"/>
  <c r="D353" i="8"/>
  <c r="E353" i="8"/>
  <c r="B354" i="8"/>
  <c r="C354" i="8"/>
  <c r="D354" i="8"/>
  <c r="E354" i="8"/>
  <c r="B355" i="8"/>
  <c r="C355" i="8"/>
  <c r="D355" i="8"/>
  <c r="E355" i="8"/>
  <c r="B356" i="8"/>
  <c r="C356" i="8"/>
  <c r="D356" i="8"/>
  <c r="E356" i="8"/>
  <c r="B357" i="8"/>
  <c r="C357" i="8"/>
  <c r="D357" i="8"/>
  <c r="E357" i="8"/>
  <c r="B358" i="8"/>
  <c r="C358" i="8"/>
  <c r="D358" i="8"/>
  <c r="E358" i="8"/>
  <c r="B359" i="8"/>
  <c r="C359" i="8"/>
  <c r="D359" i="8"/>
  <c r="E359" i="8"/>
  <c r="B360" i="8"/>
  <c r="C360" i="8"/>
  <c r="D360" i="8"/>
  <c r="E360" i="8"/>
  <c r="B361" i="8"/>
  <c r="C361" i="8"/>
  <c r="D361" i="8"/>
  <c r="E361" i="8"/>
  <c r="B362" i="8"/>
  <c r="C362" i="8"/>
  <c r="D362" i="8"/>
  <c r="E362" i="8"/>
  <c r="B244" i="8"/>
  <c r="C244" i="8"/>
  <c r="D244" i="8"/>
  <c r="E244" i="8"/>
  <c r="C243" i="8"/>
  <c r="D243" i="8"/>
  <c r="E243" i="8"/>
  <c r="B243" i="8"/>
  <c r="B124" i="8"/>
  <c r="C124" i="8"/>
  <c r="D124" i="8"/>
  <c r="E124" i="8"/>
  <c r="B125" i="8"/>
  <c r="C125" i="8"/>
  <c r="D125" i="8"/>
  <c r="E125" i="8"/>
  <c r="B126" i="8"/>
  <c r="C126" i="8"/>
  <c r="D126" i="8"/>
  <c r="E126" i="8"/>
  <c r="B127" i="8"/>
  <c r="C127" i="8"/>
  <c r="D127" i="8"/>
  <c r="E127" i="8"/>
  <c r="B128" i="8"/>
  <c r="C128" i="8"/>
  <c r="D128" i="8"/>
  <c r="E128" i="8"/>
  <c r="B129" i="8"/>
  <c r="C129" i="8"/>
  <c r="D129" i="8"/>
  <c r="E129" i="8"/>
  <c r="B130" i="8"/>
  <c r="C130" i="8"/>
  <c r="D130" i="8"/>
  <c r="E130" i="8"/>
  <c r="B131" i="8"/>
  <c r="C131" i="8"/>
  <c r="D131" i="8"/>
  <c r="E131" i="8"/>
  <c r="B132" i="8"/>
  <c r="C132" i="8"/>
  <c r="D132" i="8"/>
  <c r="E132" i="8"/>
  <c r="B133" i="8"/>
  <c r="C133" i="8"/>
  <c r="D133" i="8"/>
  <c r="E133" i="8"/>
  <c r="B134" i="8"/>
  <c r="C134" i="8"/>
  <c r="D134" i="8"/>
  <c r="E134" i="8"/>
  <c r="B135" i="8"/>
  <c r="C135" i="8"/>
  <c r="D135" i="8"/>
  <c r="E135" i="8"/>
  <c r="B136" i="8"/>
  <c r="C136" i="8"/>
  <c r="D136" i="8"/>
  <c r="E136" i="8"/>
  <c r="B137" i="8"/>
  <c r="C137" i="8"/>
  <c r="D137" i="8"/>
  <c r="E137" i="8"/>
  <c r="B138" i="8"/>
  <c r="C138" i="8"/>
  <c r="D138" i="8"/>
  <c r="E138" i="8"/>
  <c r="B139" i="8"/>
  <c r="C139" i="8"/>
  <c r="D139" i="8"/>
  <c r="E139" i="8"/>
  <c r="B140" i="8"/>
  <c r="C140" i="8"/>
  <c r="D140" i="8"/>
  <c r="E140" i="8"/>
  <c r="B141" i="8"/>
  <c r="C141" i="8"/>
  <c r="D141" i="8"/>
  <c r="E141" i="8"/>
  <c r="B142" i="8"/>
  <c r="C142" i="8"/>
  <c r="D142" i="8"/>
  <c r="E142" i="8"/>
  <c r="B143" i="8"/>
  <c r="C143" i="8"/>
  <c r="D143" i="8"/>
  <c r="E143" i="8"/>
  <c r="B144" i="8"/>
  <c r="C144" i="8"/>
  <c r="D144" i="8"/>
  <c r="E144" i="8"/>
  <c r="B145" i="8"/>
  <c r="C145" i="8"/>
  <c r="D145" i="8"/>
  <c r="E145" i="8"/>
  <c r="B146" i="8"/>
  <c r="C146" i="8"/>
  <c r="D146" i="8"/>
  <c r="E146" i="8"/>
  <c r="B147" i="8"/>
  <c r="C147" i="8"/>
  <c r="D147" i="8"/>
  <c r="E147" i="8"/>
  <c r="B148" i="8"/>
  <c r="C148" i="8"/>
  <c r="D148" i="8"/>
  <c r="E148" i="8"/>
  <c r="B149" i="8"/>
  <c r="C149" i="8"/>
  <c r="D149" i="8"/>
  <c r="E149" i="8"/>
  <c r="B150" i="8"/>
  <c r="C150" i="8"/>
  <c r="D150" i="8"/>
  <c r="E150" i="8"/>
  <c r="B151" i="8"/>
  <c r="C151" i="8"/>
  <c r="D151" i="8"/>
  <c r="E151" i="8"/>
  <c r="B152" i="8"/>
  <c r="C152" i="8"/>
  <c r="D152" i="8"/>
  <c r="E152" i="8"/>
  <c r="B153" i="8"/>
  <c r="C153" i="8"/>
  <c r="D153" i="8"/>
  <c r="E153" i="8"/>
  <c r="B154" i="8"/>
  <c r="C154" i="8"/>
  <c r="D154" i="8"/>
  <c r="E154" i="8"/>
  <c r="B155" i="8"/>
  <c r="C155" i="8"/>
  <c r="D155" i="8"/>
  <c r="E155" i="8"/>
  <c r="B156" i="8"/>
  <c r="C156" i="8"/>
  <c r="D156" i="8"/>
  <c r="E156" i="8"/>
  <c r="B157" i="8"/>
  <c r="C157" i="8"/>
  <c r="D157" i="8"/>
  <c r="E157" i="8"/>
  <c r="B158" i="8"/>
  <c r="C158" i="8"/>
  <c r="D158" i="8"/>
  <c r="E158" i="8"/>
  <c r="B159" i="8"/>
  <c r="C159" i="8"/>
  <c r="D159" i="8"/>
  <c r="E159" i="8"/>
  <c r="B160" i="8"/>
  <c r="C160" i="8"/>
  <c r="D160" i="8"/>
  <c r="E160" i="8"/>
  <c r="B161" i="8"/>
  <c r="C161" i="8"/>
  <c r="D161" i="8"/>
  <c r="E161" i="8"/>
  <c r="B162" i="8"/>
  <c r="C162" i="8"/>
  <c r="D162" i="8"/>
  <c r="E162" i="8"/>
  <c r="B163" i="8"/>
  <c r="C163" i="8"/>
  <c r="D163" i="8"/>
  <c r="E163" i="8"/>
  <c r="B164" i="8"/>
  <c r="C164" i="8"/>
  <c r="D164" i="8"/>
  <c r="E164" i="8"/>
  <c r="B165" i="8"/>
  <c r="C165" i="8"/>
  <c r="D165" i="8"/>
  <c r="E165" i="8"/>
  <c r="B166" i="8"/>
  <c r="C166" i="8"/>
  <c r="D166" i="8"/>
  <c r="E166" i="8"/>
  <c r="B167" i="8"/>
  <c r="C167" i="8"/>
  <c r="D167" i="8"/>
  <c r="E167" i="8"/>
  <c r="B168" i="8"/>
  <c r="C168" i="8"/>
  <c r="D168" i="8"/>
  <c r="E168" i="8"/>
  <c r="B169" i="8"/>
  <c r="C169" i="8"/>
  <c r="D169" i="8"/>
  <c r="E169" i="8"/>
  <c r="B170" i="8"/>
  <c r="C170" i="8"/>
  <c r="D170" i="8"/>
  <c r="E170" i="8"/>
  <c r="B171" i="8"/>
  <c r="C171" i="8"/>
  <c r="D171" i="8"/>
  <c r="E171" i="8"/>
  <c r="B172" i="8"/>
  <c r="C172" i="8"/>
  <c r="D172" i="8"/>
  <c r="E172" i="8"/>
  <c r="B173" i="8"/>
  <c r="C173" i="8"/>
  <c r="D173" i="8"/>
  <c r="E173" i="8"/>
  <c r="B174" i="8"/>
  <c r="C174" i="8"/>
  <c r="D174" i="8"/>
  <c r="E174" i="8"/>
  <c r="B175" i="8"/>
  <c r="C175" i="8"/>
  <c r="D175" i="8"/>
  <c r="E175" i="8"/>
  <c r="B176" i="8"/>
  <c r="C176" i="8"/>
  <c r="D176" i="8"/>
  <c r="E176" i="8"/>
  <c r="B177" i="8"/>
  <c r="C177" i="8"/>
  <c r="D177" i="8"/>
  <c r="E177" i="8"/>
  <c r="B178" i="8"/>
  <c r="C178" i="8"/>
  <c r="D178" i="8"/>
  <c r="E178" i="8"/>
  <c r="B179" i="8"/>
  <c r="C179" i="8"/>
  <c r="D179" i="8"/>
  <c r="E179" i="8"/>
  <c r="B180" i="8"/>
  <c r="C180" i="8"/>
  <c r="D180" i="8"/>
  <c r="E180" i="8"/>
  <c r="B181" i="8"/>
  <c r="C181" i="8"/>
  <c r="D181" i="8"/>
  <c r="E181" i="8"/>
  <c r="B182" i="8"/>
  <c r="C182" i="8"/>
  <c r="D182" i="8"/>
  <c r="E182" i="8"/>
  <c r="B183" i="8"/>
  <c r="C183" i="8"/>
  <c r="D183" i="8"/>
  <c r="E183" i="8"/>
  <c r="B184" i="8"/>
  <c r="C184" i="8"/>
  <c r="D184" i="8"/>
  <c r="E184" i="8"/>
  <c r="B185" i="8"/>
  <c r="C185" i="8"/>
  <c r="D185" i="8"/>
  <c r="E185" i="8"/>
  <c r="B186" i="8"/>
  <c r="C186" i="8"/>
  <c r="D186" i="8"/>
  <c r="E186" i="8"/>
  <c r="B187" i="8"/>
  <c r="C187" i="8"/>
  <c r="D187" i="8"/>
  <c r="E187" i="8"/>
  <c r="B188" i="8"/>
  <c r="C188" i="8"/>
  <c r="D188" i="8"/>
  <c r="E188" i="8"/>
  <c r="B189" i="8"/>
  <c r="C189" i="8"/>
  <c r="D189" i="8"/>
  <c r="E189" i="8"/>
  <c r="B190" i="8"/>
  <c r="C190" i="8"/>
  <c r="D190" i="8"/>
  <c r="E190" i="8"/>
  <c r="B191" i="8"/>
  <c r="C191" i="8"/>
  <c r="D191" i="8"/>
  <c r="E191" i="8"/>
  <c r="B192" i="8"/>
  <c r="C192" i="8"/>
  <c r="D192" i="8"/>
  <c r="E192" i="8"/>
  <c r="B193" i="8"/>
  <c r="C193" i="8"/>
  <c r="D193" i="8"/>
  <c r="E193" i="8"/>
  <c r="B194" i="8"/>
  <c r="C194" i="8"/>
  <c r="D194" i="8"/>
  <c r="E194" i="8"/>
  <c r="B195" i="8"/>
  <c r="C195" i="8"/>
  <c r="D195" i="8"/>
  <c r="E195" i="8"/>
  <c r="B196" i="8"/>
  <c r="C196" i="8"/>
  <c r="D196" i="8"/>
  <c r="E196" i="8"/>
  <c r="B197" i="8"/>
  <c r="C197" i="8"/>
  <c r="D197" i="8"/>
  <c r="E197" i="8"/>
  <c r="B198" i="8"/>
  <c r="C198" i="8"/>
  <c r="D198" i="8"/>
  <c r="E198" i="8"/>
  <c r="B199" i="8"/>
  <c r="C199" i="8"/>
  <c r="D199" i="8"/>
  <c r="E199" i="8"/>
  <c r="B200" i="8"/>
  <c r="C200" i="8"/>
  <c r="D200" i="8"/>
  <c r="E200" i="8"/>
  <c r="B201" i="8"/>
  <c r="C201" i="8"/>
  <c r="D201" i="8"/>
  <c r="E201" i="8"/>
  <c r="B202" i="8"/>
  <c r="C202" i="8"/>
  <c r="D202" i="8"/>
  <c r="E202" i="8"/>
  <c r="B203" i="8"/>
  <c r="C203" i="8"/>
  <c r="D203" i="8"/>
  <c r="E203" i="8"/>
  <c r="B204" i="8"/>
  <c r="C204" i="8"/>
  <c r="D204" i="8"/>
  <c r="E204" i="8"/>
  <c r="B205" i="8"/>
  <c r="C205" i="8"/>
  <c r="D205" i="8"/>
  <c r="E205" i="8"/>
  <c r="B206" i="8"/>
  <c r="C206" i="8"/>
  <c r="D206" i="8"/>
  <c r="E206" i="8"/>
  <c r="B207" i="8"/>
  <c r="C207" i="8"/>
  <c r="D207" i="8"/>
  <c r="E207" i="8"/>
  <c r="B208" i="8"/>
  <c r="C208" i="8"/>
  <c r="D208" i="8"/>
  <c r="E208" i="8"/>
  <c r="B209" i="8"/>
  <c r="C209" i="8"/>
  <c r="D209" i="8"/>
  <c r="E209" i="8"/>
  <c r="B210" i="8"/>
  <c r="C210" i="8"/>
  <c r="D210" i="8"/>
  <c r="E210" i="8"/>
  <c r="B211" i="8"/>
  <c r="C211" i="8"/>
  <c r="D211" i="8"/>
  <c r="E211" i="8"/>
  <c r="B212" i="8"/>
  <c r="C212" i="8"/>
  <c r="D212" i="8"/>
  <c r="E212" i="8"/>
  <c r="B213" i="8"/>
  <c r="C213" i="8"/>
  <c r="D213" i="8"/>
  <c r="E213" i="8"/>
  <c r="B214" i="8"/>
  <c r="C214" i="8"/>
  <c r="D214" i="8"/>
  <c r="E214" i="8"/>
  <c r="B215" i="8"/>
  <c r="C215" i="8"/>
  <c r="D215" i="8"/>
  <c r="E215" i="8"/>
  <c r="B216" i="8"/>
  <c r="C216" i="8"/>
  <c r="D216" i="8"/>
  <c r="E216" i="8"/>
  <c r="B217" i="8"/>
  <c r="C217" i="8"/>
  <c r="D217" i="8"/>
  <c r="E217" i="8"/>
  <c r="B218" i="8"/>
  <c r="C218" i="8"/>
  <c r="D218" i="8"/>
  <c r="E218" i="8"/>
  <c r="B219" i="8"/>
  <c r="C219" i="8"/>
  <c r="D219" i="8"/>
  <c r="E219" i="8"/>
  <c r="B220" i="8"/>
  <c r="C220" i="8"/>
  <c r="D220" i="8"/>
  <c r="E220" i="8"/>
  <c r="B221" i="8"/>
  <c r="C221" i="8"/>
  <c r="D221" i="8"/>
  <c r="E221" i="8"/>
  <c r="B222" i="8"/>
  <c r="C222" i="8"/>
  <c r="D222" i="8"/>
  <c r="E222" i="8"/>
  <c r="B223" i="8"/>
  <c r="C223" i="8"/>
  <c r="D223" i="8"/>
  <c r="E223" i="8"/>
  <c r="B224" i="8"/>
  <c r="C224" i="8"/>
  <c r="D224" i="8"/>
  <c r="E224" i="8"/>
  <c r="B225" i="8"/>
  <c r="C225" i="8"/>
  <c r="D225" i="8"/>
  <c r="E225" i="8"/>
  <c r="B226" i="8"/>
  <c r="C226" i="8"/>
  <c r="D226" i="8"/>
  <c r="E226" i="8"/>
  <c r="B227" i="8"/>
  <c r="C227" i="8"/>
  <c r="D227" i="8"/>
  <c r="E227" i="8"/>
  <c r="B228" i="8"/>
  <c r="C228" i="8"/>
  <c r="D228" i="8"/>
  <c r="E228" i="8"/>
  <c r="B229" i="8"/>
  <c r="C229" i="8"/>
  <c r="D229" i="8"/>
  <c r="E229" i="8"/>
  <c r="B230" i="8"/>
  <c r="C230" i="8"/>
  <c r="D230" i="8"/>
  <c r="E230" i="8"/>
  <c r="B231" i="8"/>
  <c r="C231" i="8"/>
  <c r="D231" i="8"/>
  <c r="E231" i="8"/>
  <c r="B232" i="8"/>
  <c r="C232" i="8"/>
  <c r="D232" i="8"/>
  <c r="E232" i="8"/>
  <c r="B233" i="8"/>
  <c r="C233" i="8"/>
  <c r="D233" i="8"/>
  <c r="E233" i="8"/>
  <c r="B234" i="8"/>
  <c r="C234" i="8"/>
  <c r="D234" i="8"/>
  <c r="E234" i="8"/>
  <c r="B235" i="8"/>
  <c r="C235" i="8"/>
  <c r="D235" i="8"/>
  <c r="E235" i="8"/>
  <c r="B236" i="8"/>
  <c r="C236" i="8"/>
  <c r="D236" i="8"/>
  <c r="E236" i="8"/>
  <c r="B237" i="8"/>
  <c r="C237" i="8"/>
  <c r="D237" i="8"/>
  <c r="E237" i="8"/>
  <c r="B238" i="8"/>
  <c r="C238" i="8"/>
  <c r="D238" i="8"/>
  <c r="E238" i="8"/>
  <c r="B239" i="8"/>
  <c r="C239" i="8"/>
  <c r="D239" i="8"/>
  <c r="E239" i="8"/>
  <c r="B240" i="8"/>
  <c r="C240" i="8"/>
  <c r="D240" i="8"/>
  <c r="E240" i="8"/>
  <c r="B241" i="8"/>
  <c r="C241" i="8"/>
  <c r="D241" i="8"/>
  <c r="E241" i="8"/>
  <c r="B242" i="8"/>
  <c r="C242" i="8"/>
  <c r="D242" i="8"/>
  <c r="E242" i="8"/>
  <c r="C123" i="8"/>
  <c r="D123" i="8"/>
  <c r="E123" i="8"/>
  <c r="B123" i="8"/>
  <c r="B122" i="8"/>
  <c r="C122" i="8"/>
  <c r="D122" i="8"/>
  <c r="E122" i="8"/>
  <c r="B121" i="8"/>
  <c r="C121" i="8"/>
  <c r="D121" i="8"/>
  <c r="E121" i="8"/>
  <c r="B120" i="8"/>
  <c r="C120" i="8"/>
  <c r="D120" i="8"/>
  <c r="E120" i="8"/>
  <c r="B119" i="8"/>
  <c r="C119" i="8"/>
  <c r="D119" i="8"/>
  <c r="E119" i="8"/>
  <c r="B118" i="8"/>
  <c r="C118" i="8"/>
  <c r="D118" i="8"/>
  <c r="E118" i="8"/>
  <c r="B117" i="8"/>
  <c r="C117" i="8"/>
  <c r="D117" i="8"/>
  <c r="E117" i="8"/>
  <c r="B116" i="8"/>
  <c r="C116" i="8"/>
  <c r="D116" i="8"/>
  <c r="E116" i="8"/>
  <c r="B115" i="8"/>
  <c r="C115" i="8"/>
  <c r="D115" i="8"/>
  <c r="E115" i="8"/>
  <c r="B114" i="8"/>
  <c r="C114" i="8"/>
  <c r="D114" i="8"/>
  <c r="E114" i="8"/>
  <c r="B113" i="8"/>
  <c r="C113" i="8"/>
  <c r="D113" i="8"/>
  <c r="E113" i="8"/>
  <c r="B112" i="8"/>
  <c r="C112" i="8"/>
  <c r="D112" i="8"/>
  <c r="E112" i="8"/>
  <c r="B111" i="8"/>
  <c r="C111" i="8"/>
  <c r="D111" i="8"/>
  <c r="E111" i="8"/>
  <c r="B110" i="8"/>
  <c r="C110" i="8"/>
  <c r="D110" i="8"/>
  <c r="E110" i="8"/>
  <c r="B109" i="8"/>
  <c r="C109" i="8"/>
  <c r="D109" i="8"/>
  <c r="E109" i="8"/>
  <c r="B108" i="8"/>
  <c r="C108" i="8"/>
  <c r="D108" i="8"/>
  <c r="E108" i="8"/>
  <c r="B107" i="8"/>
  <c r="C107" i="8"/>
  <c r="D107" i="8"/>
  <c r="E107" i="8"/>
  <c r="B106" i="8"/>
  <c r="C106" i="8"/>
  <c r="D106" i="8"/>
  <c r="E106" i="8"/>
  <c r="B105" i="8"/>
  <c r="C105" i="8"/>
  <c r="D105" i="8"/>
  <c r="E105" i="8"/>
  <c r="B104" i="8"/>
  <c r="C104" i="8"/>
  <c r="D104" i="8"/>
  <c r="E104" i="8"/>
  <c r="B103" i="8"/>
  <c r="C103" i="8"/>
  <c r="D103" i="8"/>
  <c r="E103" i="8"/>
  <c r="B102" i="8"/>
  <c r="C102" i="8"/>
  <c r="D102" i="8"/>
  <c r="E102" i="8"/>
  <c r="B101" i="8"/>
  <c r="C101" i="8"/>
  <c r="D101" i="8"/>
  <c r="E101" i="8"/>
  <c r="B100" i="8"/>
  <c r="C100" i="8"/>
  <c r="D100" i="8"/>
  <c r="E100" i="8"/>
  <c r="B99" i="8"/>
  <c r="C99" i="8"/>
  <c r="D99" i="8"/>
  <c r="E99" i="8"/>
  <c r="B98" i="8"/>
  <c r="C98" i="8"/>
  <c r="D98" i="8"/>
  <c r="E98" i="8"/>
  <c r="B97" i="8"/>
  <c r="C97" i="8"/>
  <c r="D97" i="8"/>
  <c r="E97" i="8"/>
  <c r="B96" i="8"/>
  <c r="C96" i="8"/>
  <c r="D96" i="8"/>
  <c r="E96" i="8"/>
  <c r="B95" i="8"/>
  <c r="C95" i="8"/>
  <c r="D95" i="8"/>
  <c r="E95" i="8"/>
  <c r="B94" i="8"/>
  <c r="C94" i="8"/>
  <c r="D94" i="8"/>
  <c r="E94" i="8"/>
  <c r="B93" i="8"/>
  <c r="C93" i="8"/>
  <c r="D93" i="8"/>
  <c r="E93" i="8"/>
  <c r="B92" i="8"/>
  <c r="C92" i="8"/>
  <c r="D92" i="8"/>
  <c r="E92" i="8"/>
  <c r="B91" i="8"/>
  <c r="C91" i="8"/>
  <c r="D91" i="8"/>
  <c r="E91" i="8"/>
  <c r="B90" i="8"/>
  <c r="C90" i="8"/>
  <c r="D90" i="8"/>
  <c r="E90" i="8"/>
  <c r="B89" i="8"/>
  <c r="C89" i="8"/>
  <c r="D89" i="8"/>
  <c r="E89" i="8"/>
  <c r="B88" i="8"/>
  <c r="C88" i="8"/>
  <c r="D88" i="8"/>
  <c r="E88" i="8"/>
  <c r="B87" i="8"/>
  <c r="C87" i="8"/>
  <c r="D87" i="8"/>
  <c r="E87" i="8"/>
  <c r="B86" i="8"/>
  <c r="C86" i="8"/>
  <c r="D86" i="8"/>
  <c r="E86" i="8"/>
  <c r="B85" i="8"/>
  <c r="C85" i="8"/>
  <c r="D85" i="8"/>
  <c r="E85" i="8"/>
  <c r="B84" i="8"/>
  <c r="C84" i="8"/>
  <c r="D84" i="8"/>
  <c r="E84" i="8"/>
  <c r="B83" i="8"/>
  <c r="C83" i="8"/>
  <c r="D83" i="8"/>
  <c r="E83" i="8"/>
  <c r="B82" i="8"/>
  <c r="C82" i="8"/>
  <c r="D82" i="8"/>
  <c r="E82" i="8"/>
  <c r="B81" i="8"/>
  <c r="C81" i="8"/>
  <c r="D81" i="8"/>
  <c r="E81" i="8"/>
  <c r="B80" i="8"/>
  <c r="C80" i="8"/>
  <c r="D80" i="8"/>
  <c r="E80" i="8"/>
  <c r="B79" i="8"/>
  <c r="C79" i="8"/>
  <c r="D79" i="8"/>
  <c r="E79" i="8"/>
  <c r="B78" i="8"/>
  <c r="C78" i="8"/>
  <c r="D78" i="8"/>
  <c r="E78" i="8"/>
  <c r="B77" i="8"/>
  <c r="C77" i="8"/>
  <c r="D77" i="8"/>
  <c r="E77" i="8"/>
  <c r="B76" i="8"/>
  <c r="C76" i="8"/>
  <c r="D76" i="8"/>
  <c r="E76" i="8"/>
  <c r="B75" i="8"/>
  <c r="C75" i="8"/>
  <c r="D75" i="8"/>
  <c r="E75" i="8"/>
  <c r="B74" i="8"/>
  <c r="C74" i="8"/>
  <c r="D74" i="8"/>
  <c r="E74" i="8"/>
  <c r="B73" i="8"/>
  <c r="C73" i="8"/>
  <c r="D73" i="8"/>
  <c r="E73" i="8"/>
  <c r="B72" i="8"/>
  <c r="C72" i="8"/>
  <c r="D72" i="8"/>
  <c r="E72" i="8"/>
  <c r="B71" i="8"/>
  <c r="C71" i="8"/>
  <c r="D71" i="8"/>
  <c r="E71" i="8"/>
  <c r="B70" i="8"/>
  <c r="C70" i="8"/>
  <c r="D70" i="8"/>
  <c r="E70" i="8"/>
  <c r="B69" i="8"/>
  <c r="C69" i="8"/>
  <c r="D69" i="8"/>
  <c r="E69" i="8"/>
  <c r="B68" i="8"/>
  <c r="C68" i="8"/>
  <c r="D68" i="8"/>
  <c r="E68" i="8"/>
  <c r="B67" i="8"/>
  <c r="C67" i="8"/>
  <c r="D67" i="8"/>
  <c r="E67" i="8"/>
  <c r="B66" i="8"/>
  <c r="C66" i="8"/>
  <c r="D66" i="8"/>
  <c r="E66" i="8"/>
  <c r="B65" i="8"/>
  <c r="C65" i="8"/>
  <c r="D65" i="8"/>
  <c r="E65" i="8"/>
  <c r="B64" i="8"/>
  <c r="C64" i="8"/>
  <c r="D64" i="8"/>
  <c r="E64" i="8"/>
  <c r="B63" i="8"/>
  <c r="C63" i="8"/>
  <c r="D63" i="8"/>
  <c r="E63" i="8"/>
  <c r="B62" i="8"/>
  <c r="C62" i="8"/>
  <c r="D62" i="8"/>
  <c r="E62" i="8"/>
  <c r="B61" i="8"/>
  <c r="C61" i="8"/>
  <c r="D61" i="8"/>
  <c r="E61" i="8"/>
  <c r="B60" i="8"/>
  <c r="C60" i="8"/>
  <c r="D60" i="8"/>
  <c r="E60" i="8"/>
  <c r="B59" i="8"/>
  <c r="C59" i="8"/>
  <c r="D59" i="8"/>
  <c r="E59" i="8"/>
  <c r="B58" i="8"/>
  <c r="C58" i="8"/>
  <c r="D58" i="8"/>
  <c r="E58" i="8"/>
  <c r="B57" i="8"/>
  <c r="C57" i="8"/>
  <c r="D57" i="8"/>
  <c r="E57" i="8"/>
  <c r="B56" i="8"/>
  <c r="C56" i="8"/>
  <c r="D56" i="8"/>
  <c r="E56" i="8"/>
  <c r="B55" i="8"/>
  <c r="C55" i="8"/>
  <c r="D55" i="8"/>
  <c r="E55" i="8"/>
  <c r="B54" i="8"/>
  <c r="C54" i="8"/>
  <c r="D54" i="8"/>
  <c r="E54" i="8"/>
  <c r="B53" i="8"/>
  <c r="C53" i="8"/>
  <c r="D53" i="8"/>
  <c r="E53" i="8"/>
  <c r="B52" i="8"/>
  <c r="C52" i="8"/>
  <c r="D52" i="8"/>
  <c r="E52" i="8"/>
  <c r="B51" i="8"/>
  <c r="C51" i="8"/>
  <c r="D51" i="8"/>
  <c r="E51" i="8"/>
  <c r="B50" i="8"/>
  <c r="C50" i="8"/>
  <c r="D50" i="8"/>
  <c r="E50" i="8"/>
  <c r="B49" i="8"/>
  <c r="C49" i="8"/>
  <c r="D49" i="8"/>
  <c r="E49" i="8"/>
  <c r="B48" i="8"/>
  <c r="C48" i="8"/>
  <c r="D48" i="8"/>
  <c r="E48" i="8"/>
  <c r="B47" i="8"/>
  <c r="C47" i="8"/>
  <c r="D47" i="8"/>
  <c r="E47" i="8"/>
  <c r="B46" i="8"/>
  <c r="C46" i="8"/>
  <c r="D46" i="8"/>
  <c r="E46" i="8"/>
  <c r="B45" i="8"/>
  <c r="C45" i="8"/>
  <c r="D45" i="8"/>
  <c r="E45" i="8"/>
  <c r="B44" i="8"/>
  <c r="C44" i="8"/>
  <c r="D44" i="8"/>
  <c r="E44" i="8"/>
  <c r="B43" i="8"/>
  <c r="C43" i="8"/>
  <c r="D43" i="8"/>
  <c r="E43" i="8"/>
  <c r="B42" i="8"/>
  <c r="C42" i="8"/>
  <c r="D42" i="8"/>
  <c r="E42" i="8"/>
  <c r="B41" i="8"/>
  <c r="C41" i="8"/>
  <c r="D41" i="8"/>
  <c r="E41" i="8"/>
  <c r="B40" i="8"/>
  <c r="C40" i="8"/>
  <c r="D40" i="8"/>
  <c r="E40" i="8"/>
  <c r="B39" i="8"/>
  <c r="C39" i="8"/>
  <c r="D39" i="8"/>
  <c r="E39" i="8"/>
  <c r="B38" i="8"/>
  <c r="C38" i="8"/>
  <c r="D38" i="8"/>
  <c r="E38" i="8"/>
  <c r="B37" i="8"/>
  <c r="C37" i="8"/>
  <c r="D37" i="8"/>
  <c r="E37" i="8"/>
  <c r="B36" i="8"/>
  <c r="C36" i="8"/>
  <c r="D36" i="8"/>
  <c r="E36" i="8"/>
  <c r="B35" i="8"/>
  <c r="C35" i="8"/>
  <c r="D35" i="8"/>
  <c r="E35" i="8"/>
  <c r="B34" i="8"/>
  <c r="C34" i="8"/>
  <c r="D34" i="8"/>
  <c r="E34" i="8"/>
  <c r="B33" i="8"/>
  <c r="C33" i="8"/>
  <c r="D33" i="8"/>
  <c r="E33" i="8"/>
  <c r="B32" i="8"/>
  <c r="C32" i="8"/>
  <c r="D32" i="8"/>
  <c r="E32" i="8"/>
  <c r="B31" i="8"/>
  <c r="C31" i="8"/>
  <c r="D31" i="8"/>
  <c r="E31" i="8"/>
  <c r="B30" i="8"/>
  <c r="C30" i="8"/>
  <c r="D30" i="8"/>
  <c r="E30" i="8"/>
  <c r="B29" i="8"/>
  <c r="C29" i="8"/>
  <c r="D29" i="8"/>
  <c r="E29" i="8"/>
  <c r="B28" i="8"/>
  <c r="C28" i="8"/>
  <c r="D28" i="8"/>
  <c r="E28" i="8"/>
  <c r="B27" i="8"/>
  <c r="C27" i="8"/>
  <c r="D27" i="8"/>
  <c r="E27" i="8"/>
  <c r="B26" i="8"/>
  <c r="C26" i="8"/>
  <c r="D26" i="8"/>
  <c r="E26" i="8"/>
  <c r="B25" i="8"/>
  <c r="C25" i="8"/>
  <c r="D25" i="8"/>
  <c r="E25" i="8"/>
  <c r="B24" i="8"/>
  <c r="C24" i="8"/>
  <c r="D24" i="8"/>
  <c r="E24" i="8"/>
  <c r="B23" i="8"/>
  <c r="C23" i="8"/>
  <c r="D23" i="8"/>
  <c r="E23" i="8"/>
  <c r="B22" i="8"/>
  <c r="C22" i="8"/>
  <c r="D22" i="8"/>
  <c r="E22" i="8"/>
  <c r="B21" i="8"/>
  <c r="C21" i="8"/>
  <c r="D21" i="8"/>
  <c r="E21" i="8"/>
  <c r="B20" i="8"/>
  <c r="C20" i="8"/>
  <c r="D20" i="8"/>
  <c r="E20" i="8"/>
  <c r="B19" i="8"/>
  <c r="C19" i="8"/>
  <c r="D19" i="8"/>
  <c r="E19" i="8"/>
  <c r="B18" i="8"/>
  <c r="C18" i="8"/>
  <c r="D18" i="8"/>
  <c r="E18" i="8"/>
  <c r="B17" i="8"/>
  <c r="C17" i="8"/>
  <c r="D17" i="8"/>
  <c r="E17" i="8"/>
  <c r="B16" i="8"/>
  <c r="C16" i="8"/>
  <c r="D16" i="8"/>
  <c r="E16" i="8"/>
  <c r="B15" i="8"/>
  <c r="C15" i="8"/>
  <c r="D15" i="8"/>
  <c r="E15" i="8"/>
  <c r="B14" i="8"/>
  <c r="C14" i="8"/>
  <c r="D14" i="8"/>
  <c r="E14" i="8"/>
  <c r="B13" i="8"/>
  <c r="C13" i="8"/>
  <c r="D13" i="8"/>
  <c r="E13" i="8"/>
  <c r="B12" i="8"/>
  <c r="C12" i="8"/>
  <c r="D12" i="8"/>
  <c r="E12" i="8"/>
  <c r="B11" i="8"/>
  <c r="C11" i="8"/>
  <c r="D11" i="8"/>
  <c r="E11" i="8"/>
  <c r="B10" i="8"/>
  <c r="C10" i="8"/>
  <c r="D10" i="8"/>
  <c r="E10" i="8"/>
  <c r="B9" i="8"/>
  <c r="C9" i="8"/>
  <c r="D9" i="8"/>
  <c r="E9" i="8"/>
  <c r="B8" i="8"/>
  <c r="C8" i="8"/>
  <c r="D8" i="8"/>
  <c r="E8" i="8"/>
  <c r="B7" i="8"/>
  <c r="C7" i="8"/>
  <c r="D7" i="8"/>
  <c r="E7" i="8"/>
  <c r="B6" i="8"/>
  <c r="C6" i="8"/>
  <c r="D6" i="8"/>
  <c r="E6" i="8"/>
  <c r="B5" i="8"/>
  <c r="C5" i="8"/>
  <c r="D5" i="8"/>
  <c r="E5" i="8"/>
  <c r="B4" i="8"/>
  <c r="C4" i="8"/>
  <c r="D4" i="8"/>
  <c r="E4" i="8"/>
  <c r="B3" i="8"/>
  <c r="C3" i="8"/>
  <c r="D3" i="8"/>
  <c r="E3" i="8"/>
  <c r="B2" i="8"/>
  <c r="C2" i="8"/>
  <c r="D2" i="8"/>
  <c r="E2" i="8"/>
  <c r="C1" i="8"/>
  <c r="D1" i="8"/>
  <c r="E1" i="8"/>
  <c r="B1" i="8"/>
  <c r="G123" i="7"/>
  <c r="H123" i="7"/>
  <c r="G124" i="7"/>
  <c r="H124" i="7"/>
  <c r="G125" i="7"/>
  <c r="H125" i="7"/>
  <c r="G126" i="7"/>
  <c r="H126" i="7"/>
  <c r="G127" i="7"/>
  <c r="H127" i="7"/>
  <c r="G128" i="7"/>
  <c r="H128" i="7"/>
  <c r="G129" i="7"/>
  <c r="H129" i="7"/>
  <c r="G130" i="7"/>
  <c r="H130" i="7"/>
  <c r="G131" i="7"/>
  <c r="H131" i="7"/>
  <c r="G132" i="7"/>
  <c r="H132" i="7"/>
  <c r="G133" i="7"/>
  <c r="H133" i="7"/>
  <c r="G134" i="7"/>
  <c r="H134" i="7"/>
  <c r="G135" i="7"/>
  <c r="H135" i="7"/>
  <c r="G136" i="7"/>
  <c r="H136" i="7"/>
  <c r="G137" i="7"/>
  <c r="H137" i="7"/>
  <c r="G138" i="7"/>
  <c r="H138" i="7"/>
  <c r="G139" i="7"/>
  <c r="H139" i="7"/>
  <c r="G140" i="7"/>
  <c r="H140" i="7"/>
  <c r="G141" i="7"/>
  <c r="H141" i="7"/>
  <c r="G142" i="7"/>
  <c r="H142" i="7"/>
  <c r="G143" i="7"/>
  <c r="H143" i="7"/>
  <c r="G144" i="7"/>
  <c r="H144" i="7"/>
  <c r="G145" i="7"/>
  <c r="H145" i="7"/>
  <c r="G146" i="7"/>
  <c r="H146" i="7"/>
  <c r="G147" i="7"/>
  <c r="H147" i="7"/>
  <c r="G148" i="7"/>
  <c r="H148" i="7"/>
  <c r="G149" i="7"/>
  <c r="H149" i="7"/>
  <c r="G150" i="7"/>
  <c r="H150" i="7"/>
  <c r="G151" i="7"/>
  <c r="H151" i="7"/>
  <c r="G152" i="7"/>
  <c r="H152" i="7"/>
  <c r="G153" i="7"/>
  <c r="H153" i="7"/>
  <c r="G154" i="7"/>
  <c r="H154" i="7"/>
  <c r="G155" i="7"/>
  <c r="H155" i="7"/>
  <c r="G156" i="7"/>
  <c r="H156" i="7"/>
  <c r="G157" i="7"/>
  <c r="H157" i="7"/>
  <c r="G158" i="7"/>
  <c r="H158" i="7"/>
  <c r="G159" i="7"/>
  <c r="H159" i="7"/>
  <c r="G160" i="7"/>
  <c r="H160" i="7"/>
  <c r="G161" i="7"/>
  <c r="H161" i="7"/>
  <c r="G162" i="7"/>
  <c r="H162" i="7"/>
  <c r="G163" i="7"/>
  <c r="H163" i="7"/>
  <c r="G164" i="7"/>
  <c r="H164" i="7"/>
  <c r="G165" i="7"/>
  <c r="H165" i="7"/>
  <c r="G166" i="7"/>
  <c r="H166" i="7"/>
  <c r="G167" i="7"/>
  <c r="H167" i="7"/>
  <c r="G168" i="7"/>
  <c r="H168" i="7"/>
  <c r="G169" i="7"/>
  <c r="H169" i="7"/>
  <c r="G170" i="7"/>
  <c r="H170" i="7"/>
  <c r="G171" i="7"/>
  <c r="H171" i="7"/>
  <c r="G172" i="7"/>
  <c r="H172" i="7"/>
  <c r="G173" i="7"/>
  <c r="H173" i="7"/>
  <c r="G174" i="7"/>
  <c r="H174" i="7"/>
  <c r="G175" i="7"/>
  <c r="H175" i="7"/>
  <c r="G176" i="7"/>
  <c r="H176" i="7"/>
  <c r="G177" i="7"/>
  <c r="H177" i="7"/>
  <c r="G178" i="7"/>
  <c r="H178" i="7"/>
  <c r="G179" i="7"/>
  <c r="H179" i="7"/>
  <c r="G180" i="7"/>
  <c r="H180" i="7"/>
  <c r="G181" i="7"/>
  <c r="H181" i="7"/>
  <c r="G182" i="7"/>
  <c r="H182" i="7"/>
  <c r="G183" i="7"/>
  <c r="H183" i="7"/>
  <c r="G184" i="7"/>
  <c r="H184" i="7"/>
  <c r="G185" i="7"/>
  <c r="H185" i="7"/>
  <c r="G186" i="7"/>
  <c r="H186" i="7"/>
  <c r="G187" i="7"/>
  <c r="H187" i="7"/>
  <c r="G188" i="7"/>
  <c r="H188" i="7"/>
  <c r="G189" i="7"/>
  <c r="H189" i="7"/>
  <c r="G190" i="7"/>
  <c r="H190" i="7"/>
  <c r="G191" i="7"/>
  <c r="H191" i="7"/>
  <c r="G192" i="7"/>
  <c r="H192" i="7"/>
  <c r="G193" i="7"/>
  <c r="H193" i="7"/>
  <c r="G194" i="7"/>
  <c r="H194" i="7"/>
  <c r="G195" i="7"/>
  <c r="H195" i="7"/>
  <c r="G196" i="7"/>
  <c r="H196" i="7"/>
  <c r="G197" i="7"/>
  <c r="H197" i="7"/>
  <c r="G198" i="7"/>
  <c r="H198" i="7"/>
  <c r="G199" i="7"/>
  <c r="H199" i="7"/>
  <c r="G200" i="7"/>
  <c r="H200" i="7"/>
  <c r="G201" i="7"/>
  <c r="H201" i="7"/>
  <c r="G202" i="7"/>
  <c r="H202" i="7"/>
  <c r="G203" i="7"/>
  <c r="H203" i="7"/>
  <c r="G204" i="7"/>
  <c r="H204" i="7"/>
  <c r="G205" i="7"/>
  <c r="H205" i="7"/>
  <c r="G206" i="7"/>
  <c r="H206" i="7"/>
  <c r="G207" i="7"/>
  <c r="H207" i="7"/>
  <c r="G208" i="7"/>
  <c r="H208" i="7"/>
  <c r="G209" i="7"/>
  <c r="H209" i="7"/>
  <c r="G210" i="7"/>
  <c r="H210" i="7"/>
  <c r="G211" i="7"/>
  <c r="H211" i="7"/>
  <c r="G212" i="7"/>
  <c r="H212" i="7"/>
  <c r="G213" i="7"/>
  <c r="H213" i="7"/>
  <c r="G214" i="7"/>
  <c r="H214" i="7"/>
  <c r="G215" i="7"/>
  <c r="H215" i="7"/>
  <c r="G216" i="7"/>
  <c r="H216" i="7"/>
  <c r="G217" i="7"/>
  <c r="H217" i="7"/>
  <c r="G218" i="7"/>
  <c r="H218" i="7"/>
  <c r="G219" i="7"/>
  <c r="H219" i="7"/>
  <c r="G220" i="7"/>
  <c r="H220" i="7"/>
  <c r="G221" i="7"/>
  <c r="H221" i="7"/>
  <c r="G222" i="7"/>
  <c r="H222" i="7"/>
  <c r="G223" i="7"/>
  <c r="H223" i="7"/>
  <c r="G224" i="7"/>
  <c r="H224" i="7"/>
  <c r="G225" i="7"/>
  <c r="H225" i="7"/>
  <c r="G226" i="7"/>
  <c r="H226" i="7"/>
  <c r="G227" i="7"/>
  <c r="H227" i="7"/>
  <c r="G228" i="7"/>
  <c r="H228" i="7"/>
  <c r="G229" i="7"/>
  <c r="H229" i="7"/>
  <c r="G230" i="7"/>
  <c r="H230" i="7"/>
  <c r="G231" i="7"/>
  <c r="H231" i="7"/>
  <c r="G232" i="7"/>
  <c r="H232" i="7"/>
  <c r="G233" i="7"/>
  <c r="H233" i="7"/>
  <c r="G234" i="7"/>
  <c r="H234" i="7"/>
  <c r="G235" i="7"/>
  <c r="H235" i="7"/>
  <c r="G236" i="7"/>
  <c r="H236" i="7"/>
  <c r="G237" i="7"/>
  <c r="H237" i="7"/>
  <c r="G238" i="7"/>
  <c r="H238" i="7"/>
  <c r="G239" i="7"/>
  <c r="H239" i="7"/>
  <c r="G240" i="7"/>
  <c r="H240" i="7"/>
  <c r="G241" i="7"/>
  <c r="H241" i="7"/>
  <c r="G242" i="7"/>
  <c r="H242" i="7"/>
  <c r="G243" i="7"/>
  <c r="H243" i="7"/>
  <c r="G244" i="7"/>
  <c r="H244" i="7"/>
  <c r="G245" i="7"/>
  <c r="H245" i="7"/>
  <c r="G246" i="7"/>
  <c r="H246" i="7"/>
  <c r="G247" i="7"/>
  <c r="H247" i="7"/>
  <c r="G248" i="7"/>
  <c r="H248" i="7"/>
  <c r="G249" i="7"/>
  <c r="H249" i="7"/>
  <c r="G250" i="7"/>
  <c r="H250" i="7"/>
  <c r="G251" i="7"/>
  <c r="H251" i="7"/>
  <c r="G252" i="7"/>
  <c r="H252" i="7"/>
  <c r="G253" i="7"/>
  <c r="H253" i="7"/>
  <c r="G254" i="7"/>
  <c r="H254" i="7"/>
  <c r="G255" i="7"/>
  <c r="H255" i="7"/>
  <c r="G256" i="7"/>
  <c r="H256" i="7"/>
  <c r="G257" i="7"/>
  <c r="H257" i="7"/>
  <c r="G258" i="7"/>
  <c r="H258" i="7"/>
  <c r="G259" i="7"/>
  <c r="H259" i="7"/>
  <c r="G260" i="7"/>
  <c r="H260" i="7"/>
  <c r="G261" i="7"/>
  <c r="H261" i="7"/>
  <c r="G262" i="7"/>
  <c r="H262" i="7"/>
  <c r="G263" i="7"/>
  <c r="H263" i="7"/>
  <c r="G264" i="7"/>
  <c r="H264" i="7"/>
  <c r="G265" i="7"/>
  <c r="H265" i="7"/>
  <c r="G266" i="7"/>
  <c r="H266" i="7"/>
  <c r="G267" i="7"/>
  <c r="H267" i="7"/>
  <c r="G268" i="7"/>
  <c r="H268" i="7"/>
  <c r="G269" i="7"/>
  <c r="H269" i="7"/>
  <c r="G270" i="7"/>
  <c r="H270" i="7"/>
  <c r="G271" i="7"/>
  <c r="H271" i="7"/>
  <c r="G272" i="7"/>
  <c r="H272" i="7"/>
  <c r="G273" i="7"/>
  <c r="H273" i="7"/>
  <c r="G274" i="7"/>
  <c r="H274" i="7"/>
  <c r="G275" i="7"/>
  <c r="H275" i="7"/>
  <c r="G276" i="7"/>
  <c r="H276" i="7"/>
  <c r="G277" i="7"/>
  <c r="H277" i="7"/>
  <c r="G278" i="7"/>
  <c r="H278" i="7"/>
  <c r="G279" i="7"/>
  <c r="H279" i="7"/>
  <c r="G280" i="7"/>
  <c r="H280" i="7"/>
  <c r="G281" i="7"/>
  <c r="H281" i="7"/>
  <c r="G282" i="7"/>
  <c r="H282" i="7"/>
  <c r="G283" i="7"/>
  <c r="H283" i="7"/>
  <c r="G284" i="7"/>
  <c r="H284" i="7"/>
  <c r="G285" i="7"/>
  <c r="H285" i="7"/>
  <c r="G286" i="7"/>
  <c r="H286" i="7"/>
  <c r="G287" i="7"/>
  <c r="H287" i="7"/>
  <c r="G288" i="7"/>
  <c r="H288" i="7"/>
  <c r="G289" i="7"/>
  <c r="H289" i="7"/>
  <c r="G290" i="7"/>
  <c r="H290" i="7"/>
  <c r="G291" i="7"/>
  <c r="H291" i="7"/>
  <c r="G292" i="7"/>
  <c r="H292" i="7"/>
  <c r="G293" i="7"/>
  <c r="H293" i="7"/>
  <c r="G294" i="7"/>
  <c r="H294" i="7"/>
  <c r="G295" i="7"/>
  <c r="H295" i="7"/>
  <c r="G296" i="7"/>
  <c r="H296" i="7"/>
  <c r="G297" i="7"/>
  <c r="H297" i="7"/>
  <c r="G298" i="7"/>
  <c r="H298" i="7"/>
  <c r="G299" i="7"/>
  <c r="H299" i="7"/>
  <c r="G300" i="7"/>
  <c r="H300" i="7"/>
  <c r="G301" i="7"/>
  <c r="H301" i="7"/>
  <c r="G302" i="7"/>
  <c r="H302" i="7"/>
  <c r="G303" i="7"/>
  <c r="H303" i="7"/>
  <c r="G304" i="7"/>
  <c r="H304" i="7"/>
  <c r="G305" i="7"/>
  <c r="H305" i="7"/>
  <c r="G306" i="7"/>
  <c r="H306" i="7"/>
  <c r="G307" i="7"/>
  <c r="H307" i="7"/>
  <c r="G308" i="7"/>
  <c r="H308" i="7"/>
  <c r="G309" i="7"/>
  <c r="H309" i="7"/>
  <c r="G310" i="7"/>
  <c r="H310" i="7"/>
  <c r="G311" i="7"/>
  <c r="H311" i="7"/>
  <c r="G312" i="7"/>
  <c r="H312" i="7"/>
  <c r="G313" i="7"/>
  <c r="H313" i="7"/>
  <c r="G314" i="7"/>
  <c r="H314" i="7"/>
  <c r="G315" i="7"/>
  <c r="H315" i="7"/>
  <c r="G316" i="7"/>
  <c r="H316" i="7"/>
  <c r="G317" i="7"/>
  <c r="H317" i="7"/>
  <c r="G318" i="7"/>
  <c r="H318" i="7"/>
  <c r="G319" i="7"/>
  <c r="H319" i="7"/>
  <c r="G320" i="7"/>
  <c r="H320" i="7"/>
  <c r="G321" i="7"/>
  <c r="H321" i="7"/>
  <c r="G322" i="7"/>
  <c r="H322" i="7"/>
  <c r="G323" i="7"/>
  <c r="H323" i="7"/>
  <c r="G324" i="7"/>
  <c r="H324" i="7"/>
  <c r="G325" i="7"/>
  <c r="H325" i="7"/>
  <c r="G326" i="7"/>
  <c r="H326" i="7"/>
  <c r="G327" i="7"/>
  <c r="H327" i="7"/>
  <c r="G328" i="7"/>
  <c r="H328" i="7"/>
  <c r="G329" i="7"/>
  <c r="H329" i="7"/>
  <c r="G330" i="7"/>
  <c r="H330" i="7"/>
  <c r="G331" i="7"/>
  <c r="H331" i="7"/>
  <c r="G332" i="7"/>
  <c r="H332" i="7"/>
  <c r="G333" i="7"/>
  <c r="H333" i="7"/>
  <c r="G334" i="7"/>
  <c r="H334" i="7"/>
  <c r="G335" i="7"/>
  <c r="H335" i="7"/>
  <c r="G336" i="7"/>
  <c r="H336" i="7"/>
  <c r="G337" i="7"/>
  <c r="H337" i="7"/>
  <c r="G338" i="7"/>
  <c r="H338" i="7"/>
  <c r="G339" i="7"/>
  <c r="H339" i="7"/>
  <c r="G340" i="7"/>
  <c r="H340" i="7"/>
  <c r="G341" i="7"/>
  <c r="H341" i="7"/>
  <c r="G342" i="7"/>
  <c r="H342" i="7"/>
  <c r="G343" i="7"/>
  <c r="H343" i="7"/>
  <c r="G344" i="7"/>
  <c r="H344" i="7"/>
  <c r="G345" i="7"/>
  <c r="H345" i="7"/>
  <c r="G346" i="7"/>
  <c r="H346" i="7"/>
  <c r="G347" i="7"/>
  <c r="H347" i="7"/>
  <c r="G348" i="7"/>
  <c r="H348" i="7"/>
  <c r="G349" i="7"/>
  <c r="H349" i="7"/>
  <c r="G350" i="7"/>
  <c r="H350" i="7"/>
  <c r="G351" i="7"/>
  <c r="H351" i="7"/>
  <c r="G352" i="7"/>
  <c r="H352" i="7"/>
  <c r="G353" i="7"/>
  <c r="H353" i="7"/>
  <c r="G354" i="7"/>
  <c r="H354" i="7"/>
  <c r="G355" i="7"/>
  <c r="H355" i="7"/>
  <c r="G356" i="7"/>
  <c r="H356" i="7"/>
  <c r="G357" i="7"/>
  <c r="H357" i="7"/>
  <c r="G358" i="7"/>
  <c r="H358" i="7"/>
  <c r="G359" i="7"/>
  <c r="H359" i="7"/>
  <c r="G360" i="7"/>
  <c r="H360" i="7"/>
  <c r="G361" i="7"/>
  <c r="H361" i="7"/>
  <c r="G362" i="7"/>
  <c r="H362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24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123" i="7"/>
  <c r="K2" i="4"/>
  <c r="G122" i="7" s="1"/>
  <c r="L2" i="4"/>
  <c r="H122" i="7" s="1"/>
  <c r="M2" i="4"/>
  <c r="K3" i="4"/>
  <c r="G121" i="7" s="1"/>
  <c r="L3" i="4"/>
  <c r="H121" i="7" s="1"/>
  <c r="M3" i="4"/>
  <c r="K4" i="4"/>
  <c r="G120" i="7" s="1"/>
  <c r="L4" i="4"/>
  <c r="H120" i="7" s="1"/>
  <c r="M4" i="4"/>
  <c r="K5" i="4"/>
  <c r="G119" i="7" s="1"/>
  <c r="L5" i="4"/>
  <c r="H119" i="7" s="1"/>
  <c r="M5" i="4"/>
  <c r="K6" i="4"/>
  <c r="G118" i="7" s="1"/>
  <c r="L6" i="4"/>
  <c r="H118" i="7" s="1"/>
  <c r="M6" i="4"/>
  <c r="K7" i="4"/>
  <c r="G117" i="7" s="1"/>
  <c r="L7" i="4"/>
  <c r="H117" i="7" s="1"/>
  <c r="M7" i="4"/>
  <c r="K8" i="4"/>
  <c r="G116" i="7" s="1"/>
  <c r="L8" i="4"/>
  <c r="H116" i="7" s="1"/>
  <c r="M8" i="4"/>
  <c r="K9" i="4"/>
  <c r="G115" i="7" s="1"/>
  <c r="L9" i="4"/>
  <c r="H115" i="7" s="1"/>
  <c r="M9" i="4"/>
  <c r="K10" i="4"/>
  <c r="G114" i="7" s="1"/>
  <c r="L10" i="4"/>
  <c r="H114" i="7" s="1"/>
  <c r="M10" i="4"/>
  <c r="K11" i="4"/>
  <c r="G113" i="7" s="1"/>
  <c r="L11" i="4"/>
  <c r="H113" i="7" s="1"/>
  <c r="M11" i="4"/>
  <c r="K12" i="4"/>
  <c r="G112" i="7" s="1"/>
  <c r="L12" i="4"/>
  <c r="H112" i="7" s="1"/>
  <c r="M12" i="4"/>
  <c r="K13" i="4"/>
  <c r="G111" i="7" s="1"/>
  <c r="L13" i="4"/>
  <c r="H111" i="7" s="1"/>
  <c r="M13" i="4"/>
  <c r="K14" i="4"/>
  <c r="G110" i="7" s="1"/>
  <c r="L14" i="4"/>
  <c r="H110" i="7" s="1"/>
  <c r="M14" i="4"/>
  <c r="K15" i="4"/>
  <c r="G109" i="7" s="1"/>
  <c r="L15" i="4"/>
  <c r="H109" i="7" s="1"/>
  <c r="M15" i="4"/>
  <c r="K16" i="4"/>
  <c r="G108" i="7" s="1"/>
  <c r="L16" i="4"/>
  <c r="H108" i="7" s="1"/>
  <c r="M16" i="4"/>
  <c r="K17" i="4"/>
  <c r="G107" i="7" s="1"/>
  <c r="L17" i="4"/>
  <c r="H107" i="7" s="1"/>
  <c r="M17" i="4"/>
  <c r="K18" i="4"/>
  <c r="G106" i="7" s="1"/>
  <c r="L18" i="4"/>
  <c r="H106" i="7" s="1"/>
  <c r="M18" i="4"/>
  <c r="K19" i="4"/>
  <c r="G105" i="7" s="1"/>
  <c r="L19" i="4"/>
  <c r="H105" i="7" s="1"/>
  <c r="M19" i="4"/>
  <c r="K20" i="4"/>
  <c r="G104" i="7" s="1"/>
  <c r="L20" i="4"/>
  <c r="H104" i="7" s="1"/>
  <c r="M20" i="4"/>
  <c r="K21" i="4"/>
  <c r="G103" i="7" s="1"/>
  <c r="L21" i="4"/>
  <c r="H103" i="7" s="1"/>
  <c r="M21" i="4"/>
  <c r="K22" i="4"/>
  <c r="G102" i="7" s="1"/>
  <c r="L22" i="4"/>
  <c r="H102" i="7" s="1"/>
  <c r="M22" i="4"/>
  <c r="K23" i="4"/>
  <c r="G101" i="7" s="1"/>
  <c r="L23" i="4"/>
  <c r="H101" i="7" s="1"/>
  <c r="M23" i="4"/>
  <c r="K24" i="4"/>
  <c r="G100" i="7" s="1"/>
  <c r="L24" i="4"/>
  <c r="H100" i="7" s="1"/>
  <c r="M24" i="4"/>
  <c r="K25" i="4"/>
  <c r="G99" i="7" s="1"/>
  <c r="L25" i="4"/>
  <c r="H99" i="7" s="1"/>
  <c r="M25" i="4"/>
  <c r="K26" i="4"/>
  <c r="G98" i="7" s="1"/>
  <c r="L26" i="4"/>
  <c r="H98" i="7" s="1"/>
  <c r="M26" i="4"/>
  <c r="K27" i="4"/>
  <c r="G97" i="7" s="1"/>
  <c r="L27" i="4"/>
  <c r="H97" i="7" s="1"/>
  <c r="M27" i="4"/>
  <c r="K28" i="4"/>
  <c r="G96" i="7" s="1"/>
  <c r="L28" i="4"/>
  <c r="H96" i="7" s="1"/>
  <c r="M28" i="4"/>
  <c r="K29" i="4"/>
  <c r="G95" i="7" s="1"/>
  <c r="L29" i="4"/>
  <c r="H95" i="7" s="1"/>
  <c r="M29" i="4"/>
  <c r="K30" i="4"/>
  <c r="G94" i="7" s="1"/>
  <c r="L30" i="4"/>
  <c r="H94" i="7" s="1"/>
  <c r="M30" i="4"/>
  <c r="K31" i="4"/>
  <c r="G93" i="7" s="1"/>
  <c r="L31" i="4"/>
  <c r="H93" i="7" s="1"/>
  <c r="M31" i="4"/>
  <c r="K32" i="4"/>
  <c r="G92" i="7" s="1"/>
  <c r="L32" i="4"/>
  <c r="H92" i="7" s="1"/>
  <c r="M32" i="4"/>
  <c r="K33" i="4"/>
  <c r="G91" i="7" s="1"/>
  <c r="L33" i="4"/>
  <c r="H91" i="7" s="1"/>
  <c r="M33" i="4"/>
  <c r="K34" i="4"/>
  <c r="G90" i="7" s="1"/>
  <c r="L34" i="4"/>
  <c r="H90" i="7" s="1"/>
  <c r="M34" i="4"/>
  <c r="K35" i="4"/>
  <c r="G89" i="7" s="1"/>
  <c r="L35" i="4"/>
  <c r="H89" i="7" s="1"/>
  <c r="M35" i="4"/>
  <c r="K36" i="4"/>
  <c r="G88" i="7" s="1"/>
  <c r="L36" i="4"/>
  <c r="H88" i="7" s="1"/>
  <c r="M36" i="4"/>
  <c r="K37" i="4"/>
  <c r="G87" i="7" s="1"/>
  <c r="L37" i="4"/>
  <c r="H87" i="7" s="1"/>
  <c r="M37" i="4"/>
  <c r="K38" i="4"/>
  <c r="G86" i="7" s="1"/>
  <c r="L38" i="4"/>
  <c r="H86" i="7" s="1"/>
  <c r="M38" i="4"/>
  <c r="K39" i="4"/>
  <c r="G85" i="7" s="1"/>
  <c r="L39" i="4"/>
  <c r="H85" i="7" s="1"/>
  <c r="M39" i="4"/>
  <c r="K40" i="4"/>
  <c r="G84" i="7" s="1"/>
  <c r="L40" i="4"/>
  <c r="H84" i="7" s="1"/>
  <c r="M40" i="4"/>
  <c r="K41" i="4"/>
  <c r="G83" i="7" s="1"/>
  <c r="L41" i="4"/>
  <c r="H83" i="7" s="1"/>
  <c r="M41" i="4"/>
  <c r="K42" i="4"/>
  <c r="G82" i="7" s="1"/>
  <c r="L42" i="4"/>
  <c r="H82" i="7" s="1"/>
  <c r="M42" i="4"/>
  <c r="K43" i="4"/>
  <c r="G81" i="7" s="1"/>
  <c r="L43" i="4"/>
  <c r="H81" i="7" s="1"/>
  <c r="M43" i="4"/>
  <c r="K44" i="4"/>
  <c r="G80" i="7" s="1"/>
  <c r="L44" i="4"/>
  <c r="H80" i="7" s="1"/>
  <c r="M44" i="4"/>
  <c r="K45" i="4"/>
  <c r="G79" i="7" s="1"/>
  <c r="L45" i="4"/>
  <c r="H79" i="7" s="1"/>
  <c r="M45" i="4"/>
  <c r="K46" i="4"/>
  <c r="G78" i="7" s="1"/>
  <c r="L46" i="4"/>
  <c r="H78" i="7" s="1"/>
  <c r="M46" i="4"/>
  <c r="K47" i="4"/>
  <c r="G77" i="7" s="1"/>
  <c r="L47" i="4"/>
  <c r="H77" i="7" s="1"/>
  <c r="M47" i="4"/>
  <c r="K48" i="4"/>
  <c r="G76" i="7" s="1"/>
  <c r="L48" i="4"/>
  <c r="H76" i="7" s="1"/>
  <c r="M48" i="4"/>
  <c r="K49" i="4"/>
  <c r="G75" i="7" s="1"/>
  <c r="L49" i="4"/>
  <c r="H75" i="7" s="1"/>
  <c r="M49" i="4"/>
  <c r="K50" i="4"/>
  <c r="G74" i="7" s="1"/>
  <c r="L50" i="4"/>
  <c r="H74" i="7" s="1"/>
  <c r="M50" i="4"/>
  <c r="K51" i="4"/>
  <c r="G73" i="7" s="1"/>
  <c r="L51" i="4"/>
  <c r="H73" i="7" s="1"/>
  <c r="M51" i="4"/>
  <c r="K52" i="4"/>
  <c r="G72" i="7" s="1"/>
  <c r="L52" i="4"/>
  <c r="H72" i="7" s="1"/>
  <c r="M52" i="4"/>
  <c r="K53" i="4"/>
  <c r="G71" i="7" s="1"/>
  <c r="L53" i="4"/>
  <c r="H71" i="7" s="1"/>
  <c r="M53" i="4"/>
  <c r="K54" i="4"/>
  <c r="G70" i="7" s="1"/>
  <c r="L54" i="4"/>
  <c r="H70" i="7" s="1"/>
  <c r="M54" i="4"/>
  <c r="K55" i="4"/>
  <c r="G69" i="7" s="1"/>
  <c r="L55" i="4"/>
  <c r="H69" i="7" s="1"/>
  <c r="M55" i="4"/>
  <c r="K56" i="4"/>
  <c r="G68" i="7" s="1"/>
  <c r="L56" i="4"/>
  <c r="H68" i="7" s="1"/>
  <c r="M56" i="4"/>
  <c r="K57" i="4"/>
  <c r="G67" i="7" s="1"/>
  <c r="L57" i="4"/>
  <c r="H67" i="7" s="1"/>
  <c r="M57" i="4"/>
  <c r="K58" i="4"/>
  <c r="G66" i="7" s="1"/>
  <c r="L58" i="4"/>
  <c r="H66" i="7" s="1"/>
  <c r="M58" i="4"/>
  <c r="K59" i="4"/>
  <c r="G65" i="7" s="1"/>
  <c r="L59" i="4"/>
  <c r="H65" i="7" s="1"/>
  <c r="M59" i="4"/>
  <c r="K60" i="4"/>
  <c r="G64" i="7" s="1"/>
  <c r="L60" i="4"/>
  <c r="H64" i="7" s="1"/>
  <c r="M60" i="4"/>
  <c r="K61" i="4"/>
  <c r="G63" i="7" s="1"/>
  <c r="L61" i="4"/>
  <c r="H63" i="7" s="1"/>
  <c r="M61" i="4"/>
  <c r="K62" i="4"/>
  <c r="G62" i="7" s="1"/>
  <c r="L62" i="4"/>
  <c r="H62" i="7" s="1"/>
  <c r="M62" i="4"/>
  <c r="K63" i="4"/>
  <c r="G61" i="7" s="1"/>
  <c r="L63" i="4"/>
  <c r="H61" i="7" s="1"/>
  <c r="M63" i="4"/>
  <c r="K64" i="4"/>
  <c r="G60" i="7" s="1"/>
  <c r="L64" i="4"/>
  <c r="H60" i="7" s="1"/>
  <c r="M64" i="4"/>
  <c r="K65" i="4"/>
  <c r="G59" i="7" s="1"/>
  <c r="L65" i="4"/>
  <c r="H59" i="7" s="1"/>
  <c r="M65" i="4"/>
  <c r="K66" i="4"/>
  <c r="G58" i="7" s="1"/>
  <c r="L66" i="4"/>
  <c r="H58" i="7" s="1"/>
  <c r="M66" i="4"/>
  <c r="K67" i="4"/>
  <c r="G57" i="7" s="1"/>
  <c r="L67" i="4"/>
  <c r="H57" i="7" s="1"/>
  <c r="M67" i="4"/>
  <c r="K68" i="4"/>
  <c r="G56" i="7" s="1"/>
  <c r="L68" i="4"/>
  <c r="H56" i="7" s="1"/>
  <c r="M68" i="4"/>
  <c r="K69" i="4"/>
  <c r="G55" i="7" s="1"/>
  <c r="L69" i="4"/>
  <c r="H55" i="7" s="1"/>
  <c r="M69" i="4"/>
  <c r="K70" i="4"/>
  <c r="G54" i="7" s="1"/>
  <c r="L70" i="4"/>
  <c r="H54" i="7" s="1"/>
  <c r="M70" i="4"/>
  <c r="K71" i="4"/>
  <c r="G53" i="7" s="1"/>
  <c r="L71" i="4"/>
  <c r="H53" i="7" s="1"/>
  <c r="M71" i="4"/>
  <c r="K72" i="4"/>
  <c r="G52" i="7" s="1"/>
  <c r="L72" i="4"/>
  <c r="H52" i="7" s="1"/>
  <c r="M72" i="4"/>
  <c r="K73" i="4"/>
  <c r="G51" i="7" s="1"/>
  <c r="L73" i="4"/>
  <c r="H51" i="7" s="1"/>
  <c r="M73" i="4"/>
  <c r="K74" i="4"/>
  <c r="G50" i="7" s="1"/>
  <c r="L74" i="4"/>
  <c r="H50" i="7" s="1"/>
  <c r="M74" i="4"/>
  <c r="K75" i="4"/>
  <c r="G49" i="7" s="1"/>
  <c r="L75" i="4"/>
  <c r="H49" i="7" s="1"/>
  <c r="M75" i="4"/>
  <c r="K76" i="4"/>
  <c r="G48" i="7" s="1"/>
  <c r="L76" i="4"/>
  <c r="H48" i="7" s="1"/>
  <c r="M76" i="4"/>
  <c r="K77" i="4"/>
  <c r="G47" i="7" s="1"/>
  <c r="L77" i="4"/>
  <c r="H47" i="7" s="1"/>
  <c r="M77" i="4"/>
  <c r="K78" i="4"/>
  <c r="G46" i="7" s="1"/>
  <c r="L78" i="4"/>
  <c r="H46" i="7" s="1"/>
  <c r="M78" i="4"/>
  <c r="K79" i="4"/>
  <c r="G45" i="7" s="1"/>
  <c r="L79" i="4"/>
  <c r="H45" i="7" s="1"/>
  <c r="M79" i="4"/>
  <c r="K80" i="4"/>
  <c r="G44" i="7" s="1"/>
  <c r="L80" i="4"/>
  <c r="H44" i="7" s="1"/>
  <c r="M80" i="4"/>
  <c r="K81" i="4"/>
  <c r="G43" i="7" s="1"/>
  <c r="L81" i="4"/>
  <c r="H43" i="7" s="1"/>
  <c r="M81" i="4"/>
  <c r="K82" i="4"/>
  <c r="G42" i="7" s="1"/>
  <c r="L82" i="4"/>
  <c r="H42" i="7" s="1"/>
  <c r="M82" i="4"/>
  <c r="K83" i="4"/>
  <c r="G41" i="7" s="1"/>
  <c r="L83" i="4"/>
  <c r="H41" i="7" s="1"/>
  <c r="M83" i="4"/>
  <c r="K84" i="4"/>
  <c r="G40" i="7" s="1"/>
  <c r="L84" i="4"/>
  <c r="H40" i="7" s="1"/>
  <c r="M84" i="4"/>
  <c r="K85" i="4"/>
  <c r="G39" i="7" s="1"/>
  <c r="L85" i="4"/>
  <c r="H39" i="7" s="1"/>
  <c r="M85" i="4"/>
  <c r="K86" i="4"/>
  <c r="G38" i="7" s="1"/>
  <c r="L86" i="4"/>
  <c r="H38" i="7" s="1"/>
  <c r="M86" i="4"/>
  <c r="K87" i="4"/>
  <c r="G37" i="7" s="1"/>
  <c r="L87" i="4"/>
  <c r="H37" i="7" s="1"/>
  <c r="M87" i="4"/>
  <c r="K88" i="4"/>
  <c r="G36" i="7" s="1"/>
  <c r="L88" i="4"/>
  <c r="H36" i="7" s="1"/>
  <c r="M88" i="4"/>
  <c r="K89" i="4"/>
  <c r="G35" i="7" s="1"/>
  <c r="L89" i="4"/>
  <c r="H35" i="7" s="1"/>
  <c r="M89" i="4"/>
  <c r="K90" i="4"/>
  <c r="G34" i="7" s="1"/>
  <c r="L90" i="4"/>
  <c r="H34" i="7" s="1"/>
  <c r="M90" i="4"/>
  <c r="K91" i="4"/>
  <c r="G33" i="7" s="1"/>
  <c r="L91" i="4"/>
  <c r="H33" i="7" s="1"/>
  <c r="M91" i="4"/>
  <c r="K92" i="4"/>
  <c r="G32" i="7" s="1"/>
  <c r="L92" i="4"/>
  <c r="H32" i="7" s="1"/>
  <c r="M92" i="4"/>
  <c r="K93" i="4"/>
  <c r="G31" i="7" s="1"/>
  <c r="L93" i="4"/>
  <c r="H31" i="7" s="1"/>
  <c r="M93" i="4"/>
  <c r="K94" i="4"/>
  <c r="G30" i="7" s="1"/>
  <c r="L94" i="4"/>
  <c r="H30" i="7" s="1"/>
  <c r="M94" i="4"/>
  <c r="K95" i="4"/>
  <c r="G29" i="7" s="1"/>
  <c r="L95" i="4"/>
  <c r="H29" i="7" s="1"/>
  <c r="M95" i="4"/>
  <c r="K96" i="4"/>
  <c r="G28" i="7" s="1"/>
  <c r="L96" i="4"/>
  <c r="H28" i="7" s="1"/>
  <c r="M96" i="4"/>
  <c r="K97" i="4"/>
  <c r="G27" i="7" s="1"/>
  <c r="L97" i="4"/>
  <c r="H27" i="7" s="1"/>
  <c r="M97" i="4"/>
  <c r="K98" i="4"/>
  <c r="G26" i="7" s="1"/>
  <c r="L98" i="4"/>
  <c r="H26" i="7" s="1"/>
  <c r="M98" i="4"/>
  <c r="K99" i="4"/>
  <c r="G25" i="7" s="1"/>
  <c r="L99" i="4"/>
  <c r="H25" i="7" s="1"/>
  <c r="M99" i="4"/>
  <c r="K100" i="4"/>
  <c r="G24" i="7" s="1"/>
  <c r="L100" i="4"/>
  <c r="H24" i="7" s="1"/>
  <c r="M100" i="4"/>
  <c r="K101" i="4"/>
  <c r="G23" i="7" s="1"/>
  <c r="L101" i="4"/>
  <c r="H23" i="7" s="1"/>
  <c r="M101" i="4"/>
  <c r="K102" i="4"/>
  <c r="G22" i="7" s="1"/>
  <c r="L102" i="4"/>
  <c r="H22" i="7" s="1"/>
  <c r="M102" i="4"/>
  <c r="K103" i="4"/>
  <c r="G21" i="7" s="1"/>
  <c r="L103" i="4"/>
  <c r="H21" i="7" s="1"/>
  <c r="M103" i="4"/>
  <c r="K104" i="4"/>
  <c r="G20" i="7" s="1"/>
  <c r="L104" i="4"/>
  <c r="H20" i="7" s="1"/>
  <c r="M104" i="4"/>
  <c r="K105" i="4"/>
  <c r="G19" i="7" s="1"/>
  <c r="L105" i="4"/>
  <c r="H19" i="7" s="1"/>
  <c r="M105" i="4"/>
  <c r="K106" i="4"/>
  <c r="G18" i="7" s="1"/>
  <c r="L106" i="4"/>
  <c r="H18" i="7" s="1"/>
  <c r="M106" i="4"/>
  <c r="K107" i="4"/>
  <c r="G17" i="7" s="1"/>
  <c r="L107" i="4"/>
  <c r="H17" i="7" s="1"/>
  <c r="M107" i="4"/>
  <c r="K108" i="4"/>
  <c r="G16" i="7" s="1"/>
  <c r="L108" i="4"/>
  <c r="H16" i="7" s="1"/>
  <c r="M108" i="4"/>
  <c r="K109" i="4"/>
  <c r="G15" i="7" s="1"/>
  <c r="L109" i="4"/>
  <c r="H15" i="7" s="1"/>
  <c r="M109" i="4"/>
  <c r="K110" i="4"/>
  <c r="G14" i="7" s="1"/>
  <c r="L110" i="4"/>
  <c r="H14" i="7" s="1"/>
  <c r="M110" i="4"/>
  <c r="K111" i="4"/>
  <c r="G13" i="7" s="1"/>
  <c r="L111" i="4"/>
  <c r="H13" i="7" s="1"/>
  <c r="M111" i="4"/>
  <c r="K112" i="4"/>
  <c r="G12" i="7" s="1"/>
  <c r="L112" i="4"/>
  <c r="H12" i="7" s="1"/>
  <c r="M112" i="4"/>
  <c r="K113" i="4"/>
  <c r="G11" i="7" s="1"/>
  <c r="L113" i="4"/>
  <c r="H11" i="7" s="1"/>
  <c r="M113" i="4"/>
  <c r="K114" i="4"/>
  <c r="G10" i="7" s="1"/>
  <c r="L114" i="4"/>
  <c r="H10" i="7" s="1"/>
  <c r="M114" i="4"/>
  <c r="K115" i="4"/>
  <c r="G9" i="7" s="1"/>
  <c r="L115" i="4"/>
  <c r="H9" i="7" s="1"/>
  <c r="M115" i="4"/>
  <c r="K116" i="4"/>
  <c r="G8" i="7" s="1"/>
  <c r="L116" i="4"/>
  <c r="H8" i="7" s="1"/>
  <c r="M116" i="4"/>
  <c r="K117" i="4"/>
  <c r="G7" i="7" s="1"/>
  <c r="L117" i="4"/>
  <c r="H7" i="7" s="1"/>
  <c r="M117" i="4"/>
  <c r="K118" i="4"/>
  <c r="G6" i="7" s="1"/>
  <c r="L118" i="4"/>
  <c r="H6" i="7" s="1"/>
  <c r="M118" i="4"/>
  <c r="K119" i="4"/>
  <c r="G5" i="7" s="1"/>
  <c r="L119" i="4"/>
  <c r="H5" i="7" s="1"/>
  <c r="M119" i="4"/>
  <c r="K120" i="4"/>
  <c r="G4" i="7" s="1"/>
  <c r="L120" i="4"/>
  <c r="H4" i="7" s="1"/>
  <c r="M120" i="4"/>
  <c r="K121" i="4"/>
  <c r="G3" i="7" s="1"/>
  <c r="L121" i="4"/>
  <c r="H3" i="7" s="1"/>
  <c r="M121" i="4"/>
  <c r="G122" i="6"/>
  <c r="H122" i="6"/>
  <c r="I122" i="6"/>
  <c r="G2" i="5"/>
  <c r="K242" i="4" s="1"/>
  <c r="G242" i="11" s="1"/>
  <c r="H2" i="5"/>
  <c r="L242" i="4" s="1"/>
  <c r="I2" i="5"/>
  <c r="M242" i="4" s="1"/>
  <c r="G3" i="5"/>
  <c r="K243" i="4" s="1"/>
  <c r="G243" i="11" s="1"/>
  <c r="H3" i="5"/>
  <c r="L243" i="4" s="1"/>
  <c r="I3" i="5"/>
  <c r="M243" i="4" s="1"/>
  <c r="G4" i="5"/>
  <c r="K244" i="4" s="1"/>
  <c r="G244" i="11" s="1"/>
  <c r="H4" i="5"/>
  <c r="L244" i="4" s="1"/>
  <c r="I4" i="5"/>
  <c r="M244" i="4" s="1"/>
  <c r="G5" i="5"/>
  <c r="K245" i="4" s="1"/>
  <c r="G245" i="11" s="1"/>
  <c r="H5" i="5"/>
  <c r="L245" i="4" s="1"/>
  <c r="I5" i="5"/>
  <c r="M245" i="4" s="1"/>
  <c r="G6" i="5"/>
  <c r="K246" i="4" s="1"/>
  <c r="G246" i="11" s="1"/>
  <c r="H6" i="5"/>
  <c r="L246" i="4" s="1"/>
  <c r="I6" i="5"/>
  <c r="M246" i="4" s="1"/>
  <c r="G7" i="5"/>
  <c r="K247" i="4" s="1"/>
  <c r="G247" i="11" s="1"/>
  <c r="H7" i="5"/>
  <c r="L247" i="4" s="1"/>
  <c r="I7" i="5"/>
  <c r="M247" i="4" s="1"/>
  <c r="G8" i="5"/>
  <c r="K248" i="4" s="1"/>
  <c r="G248" i="11" s="1"/>
  <c r="H8" i="5"/>
  <c r="L248" i="4" s="1"/>
  <c r="I8" i="5"/>
  <c r="M248" i="4" s="1"/>
  <c r="G9" i="5"/>
  <c r="K249" i="4" s="1"/>
  <c r="G249" i="11" s="1"/>
  <c r="H9" i="5"/>
  <c r="L249" i="4" s="1"/>
  <c r="I9" i="5"/>
  <c r="M249" i="4" s="1"/>
  <c r="G10" i="5"/>
  <c r="K250" i="4" s="1"/>
  <c r="G250" i="11" s="1"/>
  <c r="H10" i="5"/>
  <c r="L250" i="4" s="1"/>
  <c r="I10" i="5"/>
  <c r="M250" i="4" s="1"/>
  <c r="G11" i="5"/>
  <c r="K251" i="4" s="1"/>
  <c r="G251" i="11" s="1"/>
  <c r="H11" i="5"/>
  <c r="L251" i="4" s="1"/>
  <c r="I11" i="5"/>
  <c r="M251" i="4" s="1"/>
  <c r="G12" i="5"/>
  <c r="K252" i="4" s="1"/>
  <c r="G252" i="11" s="1"/>
  <c r="H12" i="5"/>
  <c r="L252" i="4" s="1"/>
  <c r="I12" i="5"/>
  <c r="M252" i="4" s="1"/>
  <c r="G13" i="5"/>
  <c r="K253" i="4" s="1"/>
  <c r="G253" i="11" s="1"/>
  <c r="H13" i="5"/>
  <c r="L253" i="4" s="1"/>
  <c r="I13" i="5"/>
  <c r="M253" i="4" s="1"/>
  <c r="G14" i="5"/>
  <c r="K254" i="4" s="1"/>
  <c r="G254" i="11" s="1"/>
  <c r="H14" i="5"/>
  <c r="L254" i="4" s="1"/>
  <c r="I14" i="5"/>
  <c r="M254" i="4" s="1"/>
  <c r="G15" i="5"/>
  <c r="K255" i="4" s="1"/>
  <c r="G255" i="11" s="1"/>
  <c r="H15" i="5"/>
  <c r="L255" i="4" s="1"/>
  <c r="I15" i="5"/>
  <c r="M255" i="4" s="1"/>
  <c r="G16" i="5"/>
  <c r="K256" i="4" s="1"/>
  <c r="G256" i="11" s="1"/>
  <c r="H16" i="5"/>
  <c r="L256" i="4" s="1"/>
  <c r="I16" i="5"/>
  <c r="M256" i="4" s="1"/>
  <c r="G17" i="5"/>
  <c r="K257" i="4" s="1"/>
  <c r="G257" i="11" s="1"/>
  <c r="H17" i="5"/>
  <c r="L257" i="4" s="1"/>
  <c r="I17" i="5"/>
  <c r="M257" i="4" s="1"/>
  <c r="G18" i="5"/>
  <c r="K258" i="4" s="1"/>
  <c r="G258" i="11" s="1"/>
  <c r="H18" i="5"/>
  <c r="L258" i="4" s="1"/>
  <c r="I18" i="5"/>
  <c r="M258" i="4" s="1"/>
  <c r="G19" i="5"/>
  <c r="K259" i="4" s="1"/>
  <c r="G259" i="11" s="1"/>
  <c r="H19" i="5"/>
  <c r="L259" i="4" s="1"/>
  <c r="I19" i="5"/>
  <c r="M259" i="4" s="1"/>
  <c r="G20" i="5"/>
  <c r="K260" i="4" s="1"/>
  <c r="G260" i="11" s="1"/>
  <c r="H20" i="5"/>
  <c r="L260" i="4" s="1"/>
  <c r="I20" i="5"/>
  <c r="M260" i="4" s="1"/>
  <c r="G21" i="5"/>
  <c r="K261" i="4" s="1"/>
  <c r="G261" i="11" s="1"/>
  <c r="H21" i="5"/>
  <c r="L261" i="4" s="1"/>
  <c r="I21" i="5"/>
  <c r="M261" i="4" s="1"/>
  <c r="G22" i="5"/>
  <c r="K262" i="4" s="1"/>
  <c r="G262" i="11" s="1"/>
  <c r="H22" i="5"/>
  <c r="L262" i="4" s="1"/>
  <c r="I22" i="5"/>
  <c r="M262" i="4" s="1"/>
  <c r="G23" i="5"/>
  <c r="K263" i="4" s="1"/>
  <c r="G263" i="11" s="1"/>
  <c r="H23" i="5"/>
  <c r="L263" i="4" s="1"/>
  <c r="I23" i="5"/>
  <c r="M263" i="4" s="1"/>
  <c r="G24" i="5"/>
  <c r="K264" i="4" s="1"/>
  <c r="G264" i="11" s="1"/>
  <c r="H24" i="5"/>
  <c r="L264" i="4" s="1"/>
  <c r="I24" i="5"/>
  <c r="M264" i="4" s="1"/>
  <c r="G25" i="5"/>
  <c r="K265" i="4" s="1"/>
  <c r="G265" i="11" s="1"/>
  <c r="H25" i="5"/>
  <c r="L265" i="4" s="1"/>
  <c r="I25" i="5"/>
  <c r="M265" i="4" s="1"/>
  <c r="G26" i="5"/>
  <c r="K266" i="4" s="1"/>
  <c r="G266" i="11" s="1"/>
  <c r="H26" i="5"/>
  <c r="L266" i="4" s="1"/>
  <c r="I26" i="5"/>
  <c r="M266" i="4" s="1"/>
  <c r="G27" i="5"/>
  <c r="K267" i="4" s="1"/>
  <c r="G267" i="11" s="1"/>
  <c r="H27" i="5"/>
  <c r="L267" i="4" s="1"/>
  <c r="I27" i="5"/>
  <c r="M267" i="4" s="1"/>
  <c r="G28" i="5"/>
  <c r="K268" i="4" s="1"/>
  <c r="G268" i="11" s="1"/>
  <c r="H28" i="5"/>
  <c r="L268" i="4" s="1"/>
  <c r="I28" i="5"/>
  <c r="M268" i="4" s="1"/>
  <c r="G29" i="5"/>
  <c r="K269" i="4" s="1"/>
  <c r="G269" i="11" s="1"/>
  <c r="H29" i="5"/>
  <c r="L269" i="4" s="1"/>
  <c r="I29" i="5"/>
  <c r="M269" i="4" s="1"/>
  <c r="G30" i="5"/>
  <c r="K270" i="4" s="1"/>
  <c r="G270" i="11" s="1"/>
  <c r="H30" i="5"/>
  <c r="L270" i="4" s="1"/>
  <c r="I30" i="5"/>
  <c r="M270" i="4" s="1"/>
  <c r="G31" i="5"/>
  <c r="K271" i="4" s="1"/>
  <c r="G271" i="11" s="1"/>
  <c r="H31" i="5"/>
  <c r="L271" i="4" s="1"/>
  <c r="I31" i="5"/>
  <c r="M271" i="4" s="1"/>
  <c r="G32" i="5"/>
  <c r="K272" i="4" s="1"/>
  <c r="G272" i="11" s="1"/>
  <c r="H32" i="5"/>
  <c r="L272" i="4" s="1"/>
  <c r="I32" i="5"/>
  <c r="M272" i="4" s="1"/>
  <c r="G33" i="5"/>
  <c r="K273" i="4" s="1"/>
  <c r="G273" i="11" s="1"/>
  <c r="H33" i="5"/>
  <c r="L273" i="4" s="1"/>
  <c r="I33" i="5"/>
  <c r="M273" i="4" s="1"/>
  <c r="G34" i="5"/>
  <c r="K274" i="4" s="1"/>
  <c r="G274" i="11" s="1"/>
  <c r="H34" i="5"/>
  <c r="L274" i="4" s="1"/>
  <c r="I34" i="5"/>
  <c r="M274" i="4" s="1"/>
  <c r="G35" i="5"/>
  <c r="K275" i="4" s="1"/>
  <c r="G275" i="11" s="1"/>
  <c r="H35" i="5"/>
  <c r="L275" i="4" s="1"/>
  <c r="I35" i="5"/>
  <c r="M275" i="4" s="1"/>
  <c r="G36" i="5"/>
  <c r="K276" i="4" s="1"/>
  <c r="G276" i="11" s="1"/>
  <c r="H36" i="5"/>
  <c r="L276" i="4" s="1"/>
  <c r="I36" i="5"/>
  <c r="M276" i="4" s="1"/>
  <c r="G37" i="5"/>
  <c r="K277" i="4" s="1"/>
  <c r="G277" i="11" s="1"/>
  <c r="H37" i="5"/>
  <c r="L277" i="4" s="1"/>
  <c r="I37" i="5"/>
  <c r="M277" i="4" s="1"/>
  <c r="G38" i="5"/>
  <c r="K278" i="4" s="1"/>
  <c r="G278" i="11" s="1"/>
  <c r="H38" i="5"/>
  <c r="L278" i="4" s="1"/>
  <c r="I38" i="5"/>
  <c r="M278" i="4" s="1"/>
  <c r="G39" i="5"/>
  <c r="K279" i="4" s="1"/>
  <c r="G279" i="11" s="1"/>
  <c r="H39" i="5"/>
  <c r="L279" i="4" s="1"/>
  <c r="I39" i="5"/>
  <c r="M279" i="4" s="1"/>
  <c r="G40" i="5"/>
  <c r="K280" i="4" s="1"/>
  <c r="G280" i="11" s="1"/>
  <c r="H40" i="5"/>
  <c r="L280" i="4" s="1"/>
  <c r="I40" i="5"/>
  <c r="M280" i="4" s="1"/>
  <c r="G41" i="5"/>
  <c r="K281" i="4" s="1"/>
  <c r="G281" i="11" s="1"/>
  <c r="H41" i="5"/>
  <c r="L281" i="4" s="1"/>
  <c r="I41" i="5"/>
  <c r="M281" i="4" s="1"/>
  <c r="G42" i="5"/>
  <c r="K282" i="4" s="1"/>
  <c r="G282" i="11" s="1"/>
  <c r="H42" i="5"/>
  <c r="L282" i="4" s="1"/>
  <c r="I42" i="5"/>
  <c r="M282" i="4" s="1"/>
  <c r="G43" i="5"/>
  <c r="K283" i="4" s="1"/>
  <c r="G283" i="11" s="1"/>
  <c r="H43" i="5"/>
  <c r="L283" i="4" s="1"/>
  <c r="I43" i="5"/>
  <c r="M283" i="4" s="1"/>
  <c r="G44" i="5"/>
  <c r="K284" i="4" s="1"/>
  <c r="G284" i="11" s="1"/>
  <c r="H44" i="5"/>
  <c r="L284" i="4" s="1"/>
  <c r="I44" i="5"/>
  <c r="M284" i="4" s="1"/>
  <c r="G45" i="5"/>
  <c r="K285" i="4" s="1"/>
  <c r="G285" i="11" s="1"/>
  <c r="H45" i="5"/>
  <c r="L285" i="4" s="1"/>
  <c r="I45" i="5"/>
  <c r="M285" i="4" s="1"/>
  <c r="G46" i="5"/>
  <c r="K286" i="4" s="1"/>
  <c r="G286" i="11" s="1"/>
  <c r="H46" i="5"/>
  <c r="L286" i="4" s="1"/>
  <c r="I46" i="5"/>
  <c r="M286" i="4" s="1"/>
  <c r="G47" i="5"/>
  <c r="K287" i="4" s="1"/>
  <c r="G287" i="11" s="1"/>
  <c r="H47" i="5"/>
  <c r="L287" i="4" s="1"/>
  <c r="I47" i="5"/>
  <c r="M287" i="4" s="1"/>
  <c r="G48" i="5"/>
  <c r="K288" i="4" s="1"/>
  <c r="G288" i="11" s="1"/>
  <c r="H48" i="5"/>
  <c r="L288" i="4" s="1"/>
  <c r="I48" i="5"/>
  <c r="M288" i="4" s="1"/>
  <c r="G49" i="5"/>
  <c r="K289" i="4" s="1"/>
  <c r="G289" i="11" s="1"/>
  <c r="H49" i="5"/>
  <c r="L289" i="4" s="1"/>
  <c r="I49" i="5"/>
  <c r="M289" i="4" s="1"/>
  <c r="G50" i="5"/>
  <c r="K290" i="4" s="1"/>
  <c r="G290" i="11" s="1"/>
  <c r="H50" i="5"/>
  <c r="L290" i="4" s="1"/>
  <c r="I50" i="5"/>
  <c r="M290" i="4" s="1"/>
  <c r="G51" i="5"/>
  <c r="K291" i="4" s="1"/>
  <c r="G291" i="11" s="1"/>
  <c r="H51" i="5"/>
  <c r="L291" i="4" s="1"/>
  <c r="I51" i="5"/>
  <c r="M291" i="4" s="1"/>
  <c r="G52" i="5"/>
  <c r="K292" i="4" s="1"/>
  <c r="G292" i="11" s="1"/>
  <c r="H52" i="5"/>
  <c r="L292" i="4" s="1"/>
  <c r="I52" i="5"/>
  <c r="M292" i="4" s="1"/>
  <c r="G53" i="5"/>
  <c r="K293" i="4" s="1"/>
  <c r="G293" i="11" s="1"/>
  <c r="H53" i="5"/>
  <c r="L293" i="4" s="1"/>
  <c r="I53" i="5"/>
  <c r="M293" i="4" s="1"/>
  <c r="G54" i="5"/>
  <c r="K294" i="4" s="1"/>
  <c r="G294" i="11" s="1"/>
  <c r="H54" i="5"/>
  <c r="L294" i="4" s="1"/>
  <c r="I54" i="5"/>
  <c r="M294" i="4" s="1"/>
  <c r="G55" i="5"/>
  <c r="K295" i="4" s="1"/>
  <c r="G295" i="11" s="1"/>
  <c r="H55" i="5"/>
  <c r="L295" i="4" s="1"/>
  <c r="I55" i="5"/>
  <c r="M295" i="4" s="1"/>
  <c r="G56" i="5"/>
  <c r="K296" i="4" s="1"/>
  <c r="G296" i="11" s="1"/>
  <c r="H56" i="5"/>
  <c r="L296" i="4" s="1"/>
  <c r="I56" i="5"/>
  <c r="M296" i="4" s="1"/>
  <c r="G57" i="5"/>
  <c r="K297" i="4" s="1"/>
  <c r="G297" i="11" s="1"/>
  <c r="H57" i="5"/>
  <c r="L297" i="4" s="1"/>
  <c r="I57" i="5"/>
  <c r="M297" i="4" s="1"/>
  <c r="G58" i="5"/>
  <c r="K298" i="4" s="1"/>
  <c r="G298" i="11" s="1"/>
  <c r="H58" i="5"/>
  <c r="L298" i="4" s="1"/>
  <c r="I58" i="5"/>
  <c r="M298" i="4" s="1"/>
  <c r="G59" i="5"/>
  <c r="K299" i="4" s="1"/>
  <c r="G299" i="11" s="1"/>
  <c r="H59" i="5"/>
  <c r="L299" i="4" s="1"/>
  <c r="I59" i="5"/>
  <c r="M299" i="4" s="1"/>
  <c r="G60" i="5"/>
  <c r="K300" i="4" s="1"/>
  <c r="G300" i="11" s="1"/>
  <c r="H60" i="5"/>
  <c r="L300" i="4" s="1"/>
  <c r="I60" i="5"/>
  <c r="M300" i="4" s="1"/>
  <c r="G61" i="5"/>
  <c r="K301" i="4" s="1"/>
  <c r="G301" i="11" s="1"/>
  <c r="H61" i="5"/>
  <c r="L301" i="4" s="1"/>
  <c r="I61" i="5"/>
  <c r="M301" i="4" s="1"/>
  <c r="G62" i="5"/>
  <c r="K302" i="4" s="1"/>
  <c r="G302" i="11" s="1"/>
  <c r="H62" i="5"/>
  <c r="L302" i="4" s="1"/>
  <c r="I62" i="5"/>
  <c r="M302" i="4" s="1"/>
  <c r="G63" i="5"/>
  <c r="K303" i="4" s="1"/>
  <c r="G303" i="11" s="1"/>
  <c r="H63" i="5"/>
  <c r="L303" i="4" s="1"/>
  <c r="I63" i="5"/>
  <c r="M303" i="4" s="1"/>
  <c r="G64" i="5"/>
  <c r="K304" i="4" s="1"/>
  <c r="G304" i="11" s="1"/>
  <c r="H64" i="5"/>
  <c r="L304" i="4" s="1"/>
  <c r="I64" i="5"/>
  <c r="M304" i="4" s="1"/>
  <c r="G65" i="5"/>
  <c r="K305" i="4" s="1"/>
  <c r="G305" i="11" s="1"/>
  <c r="H65" i="5"/>
  <c r="L305" i="4" s="1"/>
  <c r="I65" i="5"/>
  <c r="M305" i="4" s="1"/>
  <c r="G66" i="5"/>
  <c r="K306" i="4" s="1"/>
  <c r="G306" i="11" s="1"/>
  <c r="H66" i="5"/>
  <c r="L306" i="4" s="1"/>
  <c r="I66" i="5"/>
  <c r="M306" i="4" s="1"/>
  <c r="G67" i="5"/>
  <c r="K307" i="4" s="1"/>
  <c r="G307" i="11" s="1"/>
  <c r="H67" i="5"/>
  <c r="L307" i="4" s="1"/>
  <c r="I67" i="5"/>
  <c r="M307" i="4" s="1"/>
  <c r="G68" i="5"/>
  <c r="K308" i="4" s="1"/>
  <c r="G308" i="11" s="1"/>
  <c r="H68" i="5"/>
  <c r="L308" i="4" s="1"/>
  <c r="I68" i="5"/>
  <c r="M308" i="4" s="1"/>
  <c r="G69" i="5"/>
  <c r="K309" i="4" s="1"/>
  <c r="G309" i="11" s="1"/>
  <c r="H69" i="5"/>
  <c r="L309" i="4" s="1"/>
  <c r="I69" i="5"/>
  <c r="M309" i="4" s="1"/>
  <c r="G70" i="5"/>
  <c r="K310" i="4" s="1"/>
  <c r="G310" i="11" s="1"/>
  <c r="H70" i="5"/>
  <c r="L310" i="4" s="1"/>
  <c r="I70" i="5"/>
  <c r="M310" i="4" s="1"/>
  <c r="G71" i="5"/>
  <c r="K311" i="4" s="1"/>
  <c r="G311" i="11" s="1"/>
  <c r="H71" i="5"/>
  <c r="L311" i="4" s="1"/>
  <c r="I71" i="5"/>
  <c r="M311" i="4" s="1"/>
  <c r="G72" i="5"/>
  <c r="K312" i="4" s="1"/>
  <c r="G312" i="11" s="1"/>
  <c r="H72" i="5"/>
  <c r="L312" i="4" s="1"/>
  <c r="I72" i="5"/>
  <c r="M312" i="4" s="1"/>
  <c r="G73" i="5"/>
  <c r="K313" i="4" s="1"/>
  <c r="G313" i="11" s="1"/>
  <c r="H73" i="5"/>
  <c r="L313" i="4" s="1"/>
  <c r="I73" i="5"/>
  <c r="M313" i="4" s="1"/>
  <c r="G74" i="5"/>
  <c r="K314" i="4" s="1"/>
  <c r="G314" i="11" s="1"/>
  <c r="H74" i="5"/>
  <c r="L314" i="4" s="1"/>
  <c r="I74" i="5"/>
  <c r="M314" i="4" s="1"/>
  <c r="G75" i="5"/>
  <c r="K315" i="4" s="1"/>
  <c r="G315" i="11" s="1"/>
  <c r="H75" i="5"/>
  <c r="L315" i="4" s="1"/>
  <c r="I75" i="5"/>
  <c r="M315" i="4" s="1"/>
  <c r="G76" i="5"/>
  <c r="K316" i="4" s="1"/>
  <c r="G316" i="11" s="1"/>
  <c r="H76" i="5"/>
  <c r="L316" i="4" s="1"/>
  <c r="I76" i="5"/>
  <c r="M316" i="4" s="1"/>
  <c r="G77" i="5"/>
  <c r="K317" i="4" s="1"/>
  <c r="G317" i="11" s="1"/>
  <c r="H77" i="5"/>
  <c r="L317" i="4" s="1"/>
  <c r="I77" i="5"/>
  <c r="M317" i="4" s="1"/>
  <c r="G78" i="5"/>
  <c r="K318" i="4" s="1"/>
  <c r="G318" i="11" s="1"/>
  <c r="H78" i="5"/>
  <c r="L318" i="4" s="1"/>
  <c r="I78" i="5"/>
  <c r="M318" i="4" s="1"/>
  <c r="G79" i="5"/>
  <c r="K319" i="4" s="1"/>
  <c r="G319" i="11" s="1"/>
  <c r="H79" i="5"/>
  <c r="L319" i="4" s="1"/>
  <c r="I79" i="5"/>
  <c r="M319" i="4" s="1"/>
  <c r="G80" i="5"/>
  <c r="K320" i="4" s="1"/>
  <c r="G320" i="11" s="1"/>
  <c r="H80" i="5"/>
  <c r="L320" i="4" s="1"/>
  <c r="I80" i="5"/>
  <c r="M320" i="4" s="1"/>
  <c r="G81" i="5"/>
  <c r="K321" i="4" s="1"/>
  <c r="G321" i="11" s="1"/>
  <c r="H81" i="5"/>
  <c r="L321" i="4" s="1"/>
  <c r="I81" i="5"/>
  <c r="M321" i="4" s="1"/>
  <c r="G82" i="5"/>
  <c r="K322" i="4" s="1"/>
  <c r="G322" i="11" s="1"/>
  <c r="H82" i="5"/>
  <c r="L322" i="4" s="1"/>
  <c r="I82" i="5"/>
  <c r="M322" i="4" s="1"/>
  <c r="G83" i="5"/>
  <c r="K323" i="4" s="1"/>
  <c r="G323" i="11" s="1"/>
  <c r="H83" i="5"/>
  <c r="L323" i="4" s="1"/>
  <c r="I83" i="5"/>
  <c r="M323" i="4" s="1"/>
  <c r="G84" i="5"/>
  <c r="K324" i="4" s="1"/>
  <c r="G324" i="11" s="1"/>
  <c r="H84" i="5"/>
  <c r="L324" i="4" s="1"/>
  <c r="I84" i="5"/>
  <c r="M324" i="4" s="1"/>
  <c r="G85" i="5"/>
  <c r="K325" i="4" s="1"/>
  <c r="G325" i="11" s="1"/>
  <c r="H85" i="5"/>
  <c r="L325" i="4" s="1"/>
  <c r="I85" i="5"/>
  <c r="M325" i="4" s="1"/>
  <c r="G86" i="5"/>
  <c r="K326" i="4" s="1"/>
  <c r="G326" i="11" s="1"/>
  <c r="H86" i="5"/>
  <c r="L326" i="4" s="1"/>
  <c r="I86" i="5"/>
  <c r="M326" i="4" s="1"/>
  <c r="G87" i="5"/>
  <c r="K327" i="4" s="1"/>
  <c r="G327" i="11" s="1"/>
  <c r="H87" i="5"/>
  <c r="L327" i="4" s="1"/>
  <c r="I87" i="5"/>
  <c r="M327" i="4" s="1"/>
  <c r="G88" i="5"/>
  <c r="K328" i="4" s="1"/>
  <c r="G328" i="11" s="1"/>
  <c r="H88" i="5"/>
  <c r="L328" i="4" s="1"/>
  <c r="I88" i="5"/>
  <c r="M328" i="4" s="1"/>
  <c r="G89" i="5"/>
  <c r="K329" i="4" s="1"/>
  <c r="G329" i="11" s="1"/>
  <c r="H89" i="5"/>
  <c r="L329" i="4" s="1"/>
  <c r="I89" i="5"/>
  <c r="M329" i="4" s="1"/>
  <c r="G90" i="5"/>
  <c r="K330" i="4" s="1"/>
  <c r="G330" i="11" s="1"/>
  <c r="H90" i="5"/>
  <c r="L330" i="4" s="1"/>
  <c r="I90" i="5"/>
  <c r="M330" i="4" s="1"/>
  <c r="G91" i="5"/>
  <c r="K331" i="4" s="1"/>
  <c r="G331" i="11" s="1"/>
  <c r="H91" i="5"/>
  <c r="L331" i="4" s="1"/>
  <c r="I91" i="5"/>
  <c r="M331" i="4" s="1"/>
  <c r="G92" i="5"/>
  <c r="K332" i="4" s="1"/>
  <c r="G332" i="11" s="1"/>
  <c r="H92" i="5"/>
  <c r="L332" i="4" s="1"/>
  <c r="I92" i="5"/>
  <c r="M332" i="4" s="1"/>
  <c r="G93" i="5"/>
  <c r="K333" i="4" s="1"/>
  <c r="G333" i="11" s="1"/>
  <c r="H93" i="5"/>
  <c r="L333" i="4" s="1"/>
  <c r="I93" i="5"/>
  <c r="M333" i="4" s="1"/>
  <c r="G94" i="5"/>
  <c r="K334" i="4" s="1"/>
  <c r="G334" i="11" s="1"/>
  <c r="H94" i="5"/>
  <c r="L334" i="4" s="1"/>
  <c r="I94" i="5"/>
  <c r="M334" i="4" s="1"/>
  <c r="G95" i="5"/>
  <c r="K335" i="4" s="1"/>
  <c r="G335" i="11" s="1"/>
  <c r="H95" i="5"/>
  <c r="L335" i="4" s="1"/>
  <c r="I95" i="5"/>
  <c r="M335" i="4" s="1"/>
  <c r="G96" i="5"/>
  <c r="K336" i="4" s="1"/>
  <c r="G336" i="11" s="1"/>
  <c r="H96" i="5"/>
  <c r="L336" i="4" s="1"/>
  <c r="I96" i="5"/>
  <c r="M336" i="4" s="1"/>
  <c r="G97" i="5"/>
  <c r="K337" i="4" s="1"/>
  <c r="G337" i="11" s="1"/>
  <c r="H97" i="5"/>
  <c r="L337" i="4" s="1"/>
  <c r="I97" i="5"/>
  <c r="M337" i="4" s="1"/>
  <c r="G98" i="5"/>
  <c r="K338" i="4" s="1"/>
  <c r="G338" i="11" s="1"/>
  <c r="H98" i="5"/>
  <c r="L338" i="4" s="1"/>
  <c r="I98" i="5"/>
  <c r="M338" i="4" s="1"/>
  <c r="G99" i="5"/>
  <c r="K339" i="4" s="1"/>
  <c r="G339" i="11" s="1"/>
  <c r="H99" i="5"/>
  <c r="L339" i="4" s="1"/>
  <c r="I99" i="5"/>
  <c r="M339" i="4" s="1"/>
  <c r="G100" i="5"/>
  <c r="K340" i="4" s="1"/>
  <c r="G340" i="11" s="1"/>
  <c r="H100" i="5"/>
  <c r="L340" i="4" s="1"/>
  <c r="I100" i="5"/>
  <c r="M340" i="4" s="1"/>
  <c r="G101" i="5"/>
  <c r="K341" i="4" s="1"/>
  <c r="G341" i="11" s="1"/>
  <c r="H101" i="5"/>
  <c r="L341" i="4" s="1"/>
  <c r="I101" i="5"/>
  <c r="M341" i="4" s="1"/>
  <c r="G102" i="5"/>
  <c r="K342" i="4" s="1"/>
  <c r="G342" i="11" s="1"/>
  <c r="H102" i="5"/>
  <c r="L342" i="4" s="1"/>
  <c r="I102" i="5"/>
  <c r="M342" i="4" s="1"/>
  <c r="G103" i="5"/>
  <c r="K343" i="4" s="1"/>
  <c r="G343" i="11" s="1"/>
  <c r="H103" i="5"/>
  <c r="L343" i="4" s="1"/>
  <c r="I103" i="5"/>
  <c r="M343" i="4" s="1"/>
  <c r="G104" i="5"/>
  <c r="K344" i="4" s="1"/>
  <c r="G344" i="11" s="1"/>
  <c r="H104" i="5"/>
  <c r="L344" i="4" s="1"/>
  <c r="I104" i="5"/>
  <c r="M344" i="4" s="1"/>
  <c r="G105" i="5"/>
  <c r="K345" i="4" s="1"/>
  <c r="G345" i="11" s="1"/>
  <c r="H105" i="5"/>
  <c r="L345" i="4" s="1"/>
  <c r="I105" i="5"/>
  <c r="M345" i="4" s="1"/>
  <c r="G106" i="5"/>
  <c r="K346" i="4" s="1"/>
  <c r="G346" i="11" s="1"/>
  <c r="H106" i="5"/>
  <c r="L346" i="4" s="1"/>
  <c r="I106" i="5"/>
  <c r="M346" i="4" s="1"/>
  <c r="G107" i="5"/>
  <c r="K347" i="4" s="1"/>
  <c r="G347" i="11" s="1"/>
  <c r="H107" i="5"/>
  <c r="L347" i="4" s="1"/>
  <c r="I107" i="5"/>
  <c r="M347" i="4" s="1"/>
  <c r="G108" i="5"/>
  <c r="K348" i="4" s="1"/>
  <c r="G348" i="11" s="1"/>
  <c r="H108" i="5"/>
  <c r="L348" i="4" s="1"/>
  <c r="I108" i="5"/>
  <c r="M348" i="4" s="1"/>
  <c r="G109" i="5"/>
  <c r="K349" i="4" s="1"/>
  <c r="G349" i="11" s="1"/>
  <c r="H109" i="5"/>
  <c r="L349" i="4" s="1"/>
  <c r="I109" i="5"/>
  <c r="M349" i="4" s="1"/>
  <c r="G110" i="5"/>
  <c r="K350" i="4" s="1"/>
  <c r="G350" i="11" s="1"/>
  <c r="H110" i="5"/>
  <c r="L350" i="4" s="1"/>
  <c r="I110" i="5"/>
  <c r="M350" i="4" s="1"/>
  <c r="G111" i="5"/>
  <c r="K351" i="4" s="1"/>
  <c r="G351" i="11" s="1"/>
  <c r="H111" i="5"/>
  <c r="L351" i="4" s="1"/>
  <c r="I111" i="5"/>
  <c r="M351" i="4" s="1"/>
  <c r="G112" i="5"/>
  <c r="K352" i="4" s="1"/>
  <c r="G352" i="11" s="1"/>
  <c r="H112" i="5"/>
  <c r="L352" i="4" s="1"/>
  <c r="I112" i="5"/>
  <c r="M352" i="4" s="1"/>
  <c r="G113" i="5"/>
  <c r="K353" i="4" s="1"/>
  <c r="G353" i="11" s="1"/>
  <c r="H113" i="5"/>
  <c r="L353" i="4" s="1"/>
  <c r="I113" i="5"/>
  <c r="M353" i="4" s="1"/>
  <c r="G114" i="5"/>
  <c r="K354" i="4" s="1"/>
  <c r="G354" i="11" s="1"/>
  <c r="H114" i="5"/>
  <c r="L354" i="4" s="1"/>
  <c r="I114" i="5"/>
  <c r="M354" i="4" s="1"/>
  <c r="G115" i="5"/>
  <c r="K355" i="4" s="1"/>
  <c r="G355" i="11" s="1"/>
  <c r="H115" i="5"/>
  <c r="L355" i="4" s="1"/>
  <c r="I115" i="5"/>
  <c r="M355" i="4" s="1"/>
  <c r="G116" i="5"/>
  <c r="K356" i="4" s="1"/>
  <c r="G356" i="11" s="1"/>
  <c r="H116" i="5"/>
  <c r="L356" i="4" s="1"/>
  <c r="I116" i="5"/>
  <c r="M356" i="4" s="1"/>
  <c r="G117" i="5"/>
  <c r="K357" i="4" s="1"/>
  <c r="G357" i="11" s="1"/>
  <c r="H117" i="5"/>
  <c r="L357" i="4" s="1"/>
  <c r="I117" i="5"/>
  <c r="M357" i="4" s="1"/>
  <c r="G118" i="5"/>
  <c r="K358" i="4" s="1"/>
  <c r="G358" i="11" s="1"/>
  <c r="H118" i="5"/>
  <c r="L358" i="4" s="1"/>
  <c r="I118" i="5"/>
  <c r="M358" i="4" s="1"/>
  <c r="G119" i="5"/>
  <c r="K359" i="4" s="1"/>
  <c r="G359" i="11" s="1"/>
  <c r="H119" i="5"/>
  <c r="L359" i="4" s="1"/>
  <c r="I119" i="5"/>
  <c r="M359" i="4" s="1"/>
  <c r="G120" i="5"/>
  <c r="K360" i="4" s="1"/>
  <c r="G360" i="11" s="1"/>
  <c r="H120" i="5"/>
  <c r="L360" i="4" s="1"/>
  <c r="I120" i="5"/>
  <c r="M360" i="4" s="1"/>
  <c r="G121" i="5"/>
  <c r="K361" i="4" s="1"/>
  <c r="G361" i="11" s="1"/>
  <c r="H121" i="5"/>
  <c r="L361" i="4" s="1"/>
  <c r="I121" i="5"/>
  <c r="M361" i="4" s="1"/>
  <c r="G122" i="5"/>
  <c r="K362" i="4" s="1"/>
  <c r="G362" i="11" s="1"/>
  <c r="H122" i="5"/>
  <c r="L362" i="4" s="1"/>
  <c r="I122" i="5"/>
  <c r="M362" i="4" s="1"/>
  <c r="G3" i="11"/>
  <c r="G4" i="11"/>
  <c r="G8" i="11"/>
  <c r="G12" i="11"/>
  <c r="G16" i="11"/>
  <c r="G19" i="11"/>
  <c r="G20" i="11"/>
  <c r="G24" i="11"/>
  <c r="G36" i="11"/>
  <c r="G3" i="6"/>
  <c r="K123" i="4" s="1"/>
  <c r="G123" i="11" s="1"/>
  <c r="H3" i="6"/>
  <c r="L123" i="4" s="1"/>
  <c r="I3" i="6"/>
  <c r="M123" i="4" s="1"/>
  <c r="G4" i="6"/>
  <c r="K124" i="4" s="1"/>
  <c r="G124" i="11" s="1"/>
  <c r="H4" i="6"/>
  <c r="L124" i="4" s="1"/>
  <c r="I4" i="6"/>
  <c r="M124" i="4" s="1"/>
  <c r="G5" i="6"/>
  <c r="K125" i="4" s="1"/>
  <c r="G125" i="11" s="1"/>
  <c r="H5" i="6"/>
  <c r="L125" i="4" s="1"/>
  <c r="I5" i="6"/>
  <c r="M125" i="4" s="1"/>
  <c r="G6" i="6"/>
  <c r="K126" i="4" s="1"/>
  <c r="G126" i="11" s="1"/>
  <c r="H6" i="6"/>
  <c r="L126" i="4" s="1"/>
  <c r="I6" i="6"/>
  <c r="M126" i="4" s="1"/>
  <c r="G7" i="6"/>
  <c r="K127" i="4" s="1"/>
  <c r="G127" i="11" s="1"/>
  <c r="H7" i="6"/>
  <c r="L127" i="4" s="1"/>
  <c r="I7" i="6"/>
  <c r="M127" i="4" s="1"/>
  <c r="G8" i="6"/>
  <c r="K128" i="4" s="1"/>
  <c r="G128" i="11" s="1"/>
  <c r="H8" i="6"/>
  <c r="L128" i="4" s="1"/>
  <c r="I8" i="6"/>
  <c r="M128" i="4" s="1"/>
  <c r="G9" i="6"/>
  <c r="K129" i="4" s="1"/>
  <c r="G129" i="11" s="1"/>
  <c r="H9" i="6"/>
  <c r="L129" i="4" s="1"/>
  <c r="I9" i="6"/>
  <c r="M129" i="4" s="1"/>
  <c r="G10" i="6"/>
  <c r="K130" i="4" s="1"/>
  <c r="G130" i="11" s="1"/>
  <c r="H10" i="6"/>
  <c r="L130" i="4" s="1"/>
  <c r="I10" i="6"/>
  <c r="M130" i="4" s="1"/>
  <c r="G11" i="6"/>
  <c r="K131" i="4" s="1"/>
  <c r="G131" i="11" s="1"/>
  <c r="H11" i="6"/>
  <c r="L131" i="4" s="1"/>
  <c r="I11" i="6"/>
  <c r="M131" i="4" s="1"/>
  <c r="G12" i="6"/>
  <c r="K132" i="4" s="1"/>
  <c r="G132" i="11" s="1"/>
  <c r="H12" i="6"/>
  <c r="L132" i="4" s="1"/>
  <c r="I12" i="6"/>
  <c r="M132" i="4" s="1"/>
  <c r="G13" i="6"/>
  <c r="K133" i="4" s="1"/>
  <c r="G133" i="11" s="1"/>
  <c r="H13" i="6"/>
  <c r="L133" i="4" s="1"/>
  <c r="I13" i="6"/>
  <c r="M133" i="4" s="1"/>
  <c r="G14" i="6"/>
  <c r="K134" i="4" s="1"/>
  <c r="G134" i="11" s="1"/>
  <c r="H14" i="6"/>
  <c r="L134" i="4" s="1"/>
  <c r="I14" i="6"/>
  <c r="M134" i="4" s="1"/>
  <c r="G15" i="6"/>
  <c r="K135" i="4" s="1"/>
  <c r="G135" i="11" s="1"/>
  <c r="H15" i="6"/>
  <c r="L135" i="4" s="1"/>
  <c r="I15" i="6"/>
  <c r="M135" i="4" s="1"/>
  <c r="G16" i="6"/>
  <c r="K136" i="4" s="1"/>
  <c r="G136" i="11" s="1"/>
  <c r="H16" i="6"/>
  <c r="L136" i="4" s="1"/>
  <c r="I16" i="6"/>
  <c r="M136" i="4" s="1"/>
  <c r="G17" i="6"/>
  <c r="K137" i="4" s="1"/>
  <c r="G137" i="11" s="1"/>
  <c r="H17" i="6"/>
  <c r="L137" i="4" s="1"/>
  <c r="I17" i="6"/>
  <c r="M137" i="4" s="1"/>
  <c r="G18" i="6"/>
  <c r="K138" i="4" s="1"/>
  <c r="G138" i="11" s="1"/>
  <c r="H18" i="6"/>
  <c r="L138" i="4" s="1"/>
  <c r="I18" i="6"/>
  <c r="M138" i="4" s="1"/>
  <c r="G19" i="6"/>
  <c r="K139" i="4" s="1"/>
  <c r="G139" i="11" s="1"/>
  <c r="H19" i="6"/>
  <c r="L139" i="4" s="1"/>
  <c r="I19" i="6"/>
  <c r="M139" i="4" s="1"/>
  <c r="G20" i="6"/>
  <c r="K140" i="4" s="1"/>
  <c r="G140" i="11" s="1"/>
  <c r="H20" i="6"/>
  <c r="L140" i="4" s="1"/>
  <c r="I20" i="6"/>
  <c r="M140" i="4" s="1"/>
  <c r="G21" i="6"/>
  <c r="K141" i="4" s="1"/>
  <c r="G141" i="11" s="1"/>
  <c r="H21" i="6"/>
  <c r="L141" i="4" s="1"/>
  <c r="I21" i="6"/>
  <c r="M141" i="4" s="1"/>
  <c r="G22" i="6"/>
  <c r="K142" i="4" s="1"/>
  <c r="G142" i="11" s="1"/>
  <c r="H22" i="6"/>
  <c r="L142" i="4" s="1"/>
  <c r="I22" i="6"/>
  <c r="M142" i="4" s="1"/>
  <c r="G23" i="6"/>
  <c r="K143" i="4" s="1"/>
  <c r="G143" i="11" s="1"/>
  <c r="H23" i="6"/>
  <c r="L143" i="4" s="1"/>
  <c r="I23" i="6"/>
  <c r="M143" i="4" s="1"/>
  <c r="G24" i="6"/>
  <c r="K144" i="4" s="1"/>
  <c r="G144" i="11" s="1"/>
  <c r="H24" i="6"/>
  <c r="L144" i="4" s="1"/>
  <c r="I24" i="6"/>
  <c r="M144" i="4" s="1"/>
  <c r="G25" i="6"/>
  <c r="K145" i="4" s="1"/>
  <c r="G145" i="11" s="1"/>
  <c r="H25" i="6"/>
  <c r="L145" i="4" s="1"/>
  <c r="I25" i="6"/>
  <c r="M145" i="4" s="1"/>
  <c r="G26" i="6"/>
  <c r="K146" i="4" s="1"/>
  <c r="G146" i="11" s="1"/>
  <c r="H26" i="6"/>
  <c r="L146" i="4" s="1"/>
  <c r="I26" i="6"/>
  <c r="M146" i="4" s="1"/>
  <c r="G27" i="6"/>
  <c r="K147" i="4" s="1"/>
  <c r="G147" i="11" s="1"/>
  <c r="H27" i="6"/>
  <c r="L147" i="4" s="1"/>
  <c r="I27" i="6"/>
  <c r="M147" i="4" s="1"/>
  <c r="G28" i="6"/>
  <c r="K148" i="4" s="1"/>
  <c r="G148" i="11" s="1"/>
  <c r="H28" i="6"/>
  <c r="L148" i="4" s="1"/>
  <c r="I28" i="6"/>
  <c r="M148" i="4" s="1"/>
  <c r="G29" i="6"/>
  <c r="K149" i="4" s="1"/>
  <c r="G149" i="11" s="1"/>
  <c r="H29" i="6"/>
  <c r="L149" i="4" s="1"/>
  <c r="I29" i="6"/>
  <c r="M149" i="4" s="1"/>
  <c r="G30" i="6"/>
  <c r="K150" i="4" s="1"/>
  <c r="G150" i="11" s="1"/>
  <c r="H30" i="6"/>
  <c r="L150" i="4" s="1"/>
  <c r="I30" i="6"/>
  <c r="M150" i="4" s="1"/>
  <c r="G31" i="6"/>
  <c r="K151" i="4" s="1"/>
  <c r="G151" i="11" s="1"/>
  <c r="H31" i="6"/>
  <c r="L151" i="4" s="1"/>
  <c r="I31" i="6"/>
  <c r="M151" i="4" s="1"/>
  <c r="G32" i="6"/>
  <c r="K152" i="4" s="1"/>
  <c r="G152" i="11" s="1"/>
  <c r="H32" i="6"/>
  <c r="L152" i="4" s="1"/>
  <c r="I32" i="6"/>
  <c r="M152" i="4" s="1"/>
  <c r="G33" i="6"/>
  <c r="K153" i="4" s="1"/>
  <c r="G153" i="11" s="1"/>
  <c r="H33" i="6"/>
  <c r="L153" i="4" s="1"/>
  <c r="I33" i="6"/>
  <c r="M153" i="4" s="1"/>
  <c r="G34" i="6"/>
  <c r="K154" i="4" s="1"/>
  <c r="G154" i="11" s="1"/>
  <c r="H34" i="6"/>
  <c r="L154" i="4" s="1"/>
  <c r="I34" i="6"/>
  <c r="M154" i="4" s="1"/>
  <c r="G35" i="6"/>
  <c r="K155" i="4" s="1"/>
  <c r="G155" i="11" s="1"/>
  <c r="H35" i="6"/>
  <c r="L155" i="4" s="1"/>
  <c r="I35" i="6"/>
  <c r="M155" i="4" s="1"/>
  <c r="G36" i="6"/>
  <c r="K156" i="4" s="1"/>
  <c r="G156" i="11" s="1"/>
  <c r="H36" i="6"/>
  <c r="L156" i="4" s="1"/>
  <c r="I36" i="6"/>
  <c r="M156" i="4" s="1"/>
  <c r="G37" i="6"/>
  <c r="K157" i="4" s="1"/>
  <c r="G157" i="11" s="1"/>
  <c r="H37" i="6"/>
  <c r="L157" i="4" s="1"/>
  <c r="I37" i="6"/>
  <c r="M157" i="4" s="1"/>
  <c r="G38" i="6"/>
  <c r="K158" i="4" s="1"/>
  <c r="G158" i="11" s="1"/>
  <c r="H38" i="6"/>
  <c r="L158" i="4" s="1"/>
  <c r="I38" i="6"/>
  <c r="M158" i="4" s="1"/>
  <c r="G39" i="6"/>
  <c r="K159" i="4" s="1"/>
  <c r="G159" i="11" s="1"/>
  <c r="H39" i="6"/>
  <c r="L159" i="4" s="1"/>
  <c r="I39" i="6"/>
  <c r="M159" i="4" s="1"/>
  <c r="G40" i="6"/>
  <c r="K160" i="4" s="1"/>
  <c r="G160" i="11" s="1"/>
  <c r="H40" i="6"/>
  <c r="L160" i="4" s="1"/>
  <c r="I40" i="6"/>
  <c r="M160" i="4" s="1"/>
  <c r="G41" i="6"/>
  <c r="K161" i="4" s="1"/>
  <c r="G161" i="11" s="1"/>
  <c r="H41" i="6"/>
  <c r="L161" i="4" s="1"/>
  <c r="I41" i="6"/>
  <c r="M161" i="4" s="1"/>
  <c r="G42" i="6"/>
  <c r="K162" i="4" s="1"/>
  <c r="G162" i="11" s="1"/>
  <c r="H42" i="6"/>
  <c r="L162" i="4" s="1"/>
  <c r="I42" i="6"/>
  <c r="M162" i="4" s="1"/>
  <c r="G43" i="6"/>
  <c r="K163" i="4" s="1"/>
  <c r="G163" i="11" s="1"/>
  <c r="H43" i="6"/>
  <c r="L163" i="4" s="1"/>
  <c r="I43" i="6"/>
  <c r="M163" i="4" s="1"/>
  <c r="G44" i="6"/>
  <c r="K164" i="4" s="1"/>
  <c r="G164" i="11" s="1"/>
  <c r="H44" i="6"/>
  <c r="L164" i="4" s="1"/>
  <c r="I44" i="6"/>
  <c r="M164" i="4" s="1"/>
  <c r="G45" i="6"/>
  <c r="K165" i="4" s="1"/>
  <c r="G165" i="11" s="1"/>
  <c r="H45" i="6"/>
  <c r="L165" i="4" s="1"/>
  <c r="I45" i="6"/>
  <c r="M165" i="4" s="1"/>
  <c r="G46" i="6"/>
  <c r="K166" i="4" s="1"/>
  <c r="G166" i="11" s="1"/>
  <c r="H46" i="6"/>
  <c r="L166" i="4" s="1"/>
  <c r="I46" i="6"/>
  <c r="M166" i="4" s="1"/>
  <c r="G47" i="6"/>
  <c r="K167" i="4" s="1"/>
  <c r="G167" i="11" s="1"/>
  <c r="H47" i="6"/>
  <c r="L167" i="4" s="1"/>
  <c r="I47" i="6"/>
  <c r="M167" i="4" s="1"/>
  <c r="G48" i="6"/>
  <c r="K168" i="4" s="1"/>
  <c r="G168" i="11" s="1"/>
  <c r="H48" i="6"/>
  <c r="L168" i="4" s="1"/>
  <c r="I48" i="6"/>
  <c r="M168" i="4" s="1"/>
  <c r="G49" i="6"/>
  <c r="K169" i="4" s="1"/>
  <c r="G169" i="11" s="1"/>
  <c r="H49" i="6"/>
  <c r="L169" i="4" s="1"/>
  <c r="I49" i="6"/>
  <c r="M169" i="4" s="1"/>
  <c r="G50" i="6"/>
  <c r="K170" i="4" s="1"/>
  <c r="G170" i="11" s="1"/>
  <c r="H50" i="6"/>
  <c r="L170" i="4" s="1"/>
  <c r="I50" i="6"/>
  <c r="M170" i="4" s="1"/>
  <c r="G51" i="6"/>
  <c r="K171" i="4" s="1"/>
  <c r="G171" i="11" s="1"/>
  <c r="H51" i="6"/>
  <c r="L171" i="4" s="1"/>
  <c r="I51" i="6"/>
  <c r="M171" i="4" s="1"/>
  <c r="G52" i="6"/>
  <c r="K172" i="4" s="1"/>
  <c r="G172" i="11" s="1"/>
  <c r="H52" i="6"/>
  <c r="L172" i="4" s="1"/>
  <c r="I52" i="6"/>
  <c r="M172" i="4" s="1"/>
  <c r="G53" i="6"/>
  <c r="K173" i="4" s="1"/>
  <c r="G173" i="11" s="1"/>
  <c r="H53" i="6"/>
  <c r="L173" i="4" s="1"/>
  <c r="I53" i="6"/>
  <c r="M173" i="4" s="1"/>
  <c r="G54" i="6"/>
  <c r="K174" i="4" s="1"/>
  <c r="G174" i="11" s="1"/>
  <c r="H54" i="6"/>
  <c r="L174" i="4" s="1"/>
  <c r="I54" i="6"/>
  <c r="M174" i="4" s="1"/>
  <c r="G55" i="6"/>
  <c r="K175" i="4" s="1"/>
  <c r="G175" i="11" s="1"/>
  <c r="H55" i="6"/>
  <c r="L175" i="4" s="1"/>
  <c r="I55" i="6"/>
  <c r="M175" i="4" s="1"/>
  <c r="G56" i="6"/>
  <c r="K176" i="4" s="1"/>
  <c r="G176" i="11" s="1"/>
  <c r="H56" i="6"/>
  <c r="L176" i="4" s="1"/>
  <c r="I56" i="6"/>
  <c r="M176" i="4" s="1"/>
  <c r="G57" i="6"/>
  <c r="K177" i="4" s="1"/>
  <c r="G177" i="11" s="1"/>
  <c r="H57" i="6"/>
  <c r="L177" i="4" s="1"/>
  <c r="I57" i="6"/>
  <c r="M177" i="4" s="1"/>
  <c r="G58" i="6"/>
  <c r="K178" i="4" s="1"/>
  <c r="G178" i="11" s="1"/>
  <c r="H58" i="6"/>
  <c r="L178" i="4" s="1"/>
  <c r="I58" i="6"/>
  <c r="M178" i="4" s="1"/>
  <c r="G59" i="6"/>
  <c r="K179" i="4" s="1"/>
  <c r="G179" i="11" s="1"/>
  <c r="H59" i="6"/>
  <c r="L179" i="4" s="1"/>
  <c r="I59" i="6"/>
  <c r="M179" i="4" s="1"/>
  <c r="G60" i="6"/>
  <c r="K180" i="4" s="1"/>
  <c r="G180" i="11" s="1"/>
  <c r="H60" i="6"/>
  <c r="L180" i="4" s="1"/>
  <c r="I60" i="6"/>
  <c r="M180" i="4" s="1"/>
  <c r="G61" i="6"/>
  <c r="K181" i="4" s="1"/>
  <c r="G181" i="11" s="1"/>
  <c r="H61" i="6"/>
  <c r="L181" i="4" s="1"/>
  <c r="I61" i="6"/>
  <c r="M181" i="4" s="1"/>
  <c r="G62" i="6"/>
  <c r="K182" i="4" s="1"/>
  <c r="G182" i="11" s="1"/>
  <c r="H62" i="6"/>
  <c r="L182" i="4" s="1"/>
  <c r="I62" i="6"/>
  <c r="M182" i="4" s="1"/>
  <c r="G63" i="6"/>
  <c r="K183" i="4" s="1"/>
  <c r="G183" i="11" s="1"/>
  <c r="H63" i="6"/>
  <c r="L183" i="4" s="1"/>
  <c r="I63" i="6"/>
  <c r="M183" i="4" s="1"/>
  <c r="G64" i="6"/>
  <c r="K184" i="4" s="1"/>
  <c r="G184" i="11" s="1"/>
  <c r="H64" i="6"/>
  <c r="L184" i="4" s="1"/>
  <c r="I64" i="6"/>
  <c r="M184" i="4" s="1"/>
  <c r="G65" i="6"/>
  <c r="K185" i="4" s="1"/>
  <c r="G185" i="11" s="1"/>
  <c r="H65" i="6"/>
  <c r="L185" i="4" s="1"/>
  <c r="I65" i="6"/>
  <c r="M185" i="4" s="1"/>
  <c r="G66" i="6"/>
  <c r="K186" i="4" s="1"/>
  <c r="G186" i="11" s="1"/>
  <c r="H66" i="6"/>
  <c r="L186" i="4" s="1"/>
  <c r="I66" i="6"/>
  <c r="M186" i="4" s="1"/>
  <c r="G67" i="6"/>
  <c r="K187" i="4" s="1"/>
  <c r="G187" i="11" s="1"/>
  <c r="H67" i="6"/>
  <c r="L187" i="4" s="1"/>
  <c r="I67" i="6"/>
  <c r="M187" i="4" s="1"/>
  <c r="G68" i="6"/>
  <c r="K188" i="4" s="1"/>
  <c r="G188" i="11" s="1"/>
  <c r="H68" i="6"/>
  <c r="L188" i="4" s="1"/>
  <c r="I68" i="6"/>
  <c r="M188" i="4" s="1"/>
  <c r="G69" i="6"/>
  <c r="K189" i="4" s="1"/>
  <c r="G189" i="11" s="1"/>
  <c r="H69" i="6"/>
  <c r="L189" i="4" s="1"/>
  <c r="I69" i="6"/>
  <c r="M189" i="4" s="1"/>
  <c r="G70" i="6"/>
  <c r="K190" i="4" s="1"/>
  <c r="G190" i="11" s="1"/>
  <c r="H70" i="6"/>
  <c r="L190" i="4" s="1"/>
  <c r="I70" i="6"/>
  <c r="M190" i="4" s="1"/>
  <c r="G71" i="6"/>
  <c r="K191" i="4" s="1"/>
  <c r="G191" i="11" s="1"/>
  <c r="H71" i="6"/>
  <c r="L191" i="4" s="1"/>
  <c r="I71" i="6"/>
  <c r="M191" i="4" s="1"/>
  <c r="G72" i="6"/>
  <c r="K192" i="4" s="1"/>
  <c r="G192" i="11" s="1"/>
  <c r="H72" i="6"/>
  <c r="L192" i="4" s="1"/>
  <c r="I72" i="6"/>
  <c r="M192" i="4" s="1"/>
  <c r="G73" i="6"/>
  <c r="K193" i="4" s="1"/>
  <c r="G193" i="11" s="1"/>
  <c r="H73" i="6"/>
  <c r="L193" i="4" s="1"/>
  <c r="I73" i="6"/>
  <c r="M193" i="4" s="1"/>
  <c r="G74" i="6"/>
  <c r="K194" i="4" s="1"/>
  <c r="G194" i="11" s="1"/>
  <c r="H74" i="6"/>
  <c r="L194" i="4" s="1"/>
  <c r="I74" i="6"/>
  <c r="M194" i="4" s="1"/>
  <c r="G75" i="6"/>
  <c r="K195" i="4" s="1"/>
  <c r="G195" i="11" s="1"/>
  <c r="H75" i="6"/>
  <c r="L195" i="4" s="1"/>
  <c r="I75" i="6"/>
  <c r="M195" i="4" s="1"/>
  <c r="G76" i="6"/>
  <c r="K196" i="4" s="1"/>
  <c r="G196" i="11" s="1"/>
  <c r="H76" i="6"/>
  <c r="L196" i="4" s="1"/>
  <c r="I76" i="6"/>
  <c r="M196" i="4" s="1"/>
  <c r="G77" i="6"/>
  <c r="K197" i="4" s="1"/>
  <c r="G197" i="11" s="1"/>
  <c r="H77" i="6"/>
  <c r="L197" i="4" s="1"/>
  <c r="I77" i="6"/>
  <c r="M197" i="4" s="1"/>
  <c r="G78" i="6"/>
  <c r="K198" i="4" s="1"/>
  <c r="G198" i="11" s="1"/>
  <c r="H78" i="6"/>
  <c r="L198" i="4" s="1"/>
  <c r="I78" i="6"/>
  <c r="M198" i="4" s="1"/>
  <c r="G79" i="6"/>
  <c r="K199" i="4" s="1"/>
  <c r="G199" i="11" s="1"/>
  <c r="H79" i="6"/>
  <c r="L199" i="4" s="1"/>
  <c r="I79" i="6"/>
  <c r="M199" i="4" s="1"/>
  <c r="G80" i="6"/>
  <c r="K200" i="4" s="1"/>
  <c r="G200" i="11" s="1"/>
  <c r="H80" i="6"/>
  <c r="L200" i="4" s="1"/>
  <c r="I80" i="6"/>
  <c r="M200" i="4" s="1"/>
  <c r="G81" i="6"/>
  <c r="K201" i="4" s="1"/>
  <c r="G201" i="11" s="1"/>
  <c r="H81" i="6"/>
  <c r="L201" i="4" s="1"/>
  <c r="I81" i="6"/>
  <c r="M201" i="4" s="1"/>
  <c r="G82" i="6"/>
  <c r="K202" i="4" s="1"/>
  <c r="G202" i="11" s="1"/>
  <c r="H82" i="6"/>
  <c r="L202" i="4" s="1"/>
  <c r="I82" i="6"/>
  <c r="M202" i="4" s="1"/>
  <c r="G83" i="6"/>
  <c r="K203" i="4" s="1"/>
  <c r="G203" i="11" s="1"/>
  <c r="H83" i="6"/>
  <c r="L203" i="4" s="1"/>
  <c r="I83" i="6"/>
  <c r="M203" i="4" s="1"/>
  <c r="G84" i="6"/>
  <c r="K204" i="4" s="1"/>
  <c r="G204" i="11" s="1"/>
  <c r="H84" i="6"/>
  <c r="L204" i="4" s="1"/>
  <c r="I84" i="6"/>
  <c r="M204" i="4" s="1"/>
  <c r="G85" i="6"/>
  <c r="K205" i="4" s="1"/>
  <c r="G205" i="11" s="1"/>
  <c r="H85" i="6"/>
  <c r="L205" i="4" s="1"/>
  <c r="I85" i="6"/>
  <c r="M205" i="4" s="1"/>
  <c r="G86" i="6"/>
  <c r="K206" i="4" s="1"/>
  <c r="G206" i="11" s="1"/>
  <c r="H86" i="6"/>
  <c r="L206" i="4" s="1"/>
  <c r="I86" i="6"/>
  <c r="M206" i="4" s="1"/>
  <c r="G87" i="6"/>
  <c r="K207" i="4" s="1"/>
  <c r="G207" i="11" s="1"/>
  <c r="H87" i="6"/>
  <c r="L207" i="4" s="1"/>
  <c r="I87" i="6"/>
  <c r="M207" i="4" s="1"/>
  <c r="G88" i="6"/>
  <c r="K208" i="4" s="1"/>
  <c r="G208" i="11" s="1"/>
  <c r="H88" i="6"/>
  <c r="L208" i="4" s="1"/>
  <c r="I88" i="6"/>
  <c r="M208" i="4" s="1"/>
  <c r="G89" i="6"/>
  <c r="K209" i="4" s="1"/>
  <c r="G209" i="11" s="1"/>
  <c r="H89" i="6"/>
  <c r="L209" i="4" s="1"/>
  <c r="I89" i="6"/>
  <c r="M209" i="4" s="1"/>
  <c r="G90" i="6"/>
  <c r="K210" i="4" s="1"/>
  <c r="G210" i="11" s="1"/>
  <c r="H90" i="6"/>
  <c r="L210" i="4" s="1"/>
  <c r="I90" i="6"/>
  <c r="M210" i="4" s="1"/>
  <c r="G91" i="6"/>
  <c r="K211" i="4" s="1"/>
  <c r="G211" i="11" s="1"/>
  <c r="H91" i="6"/>
  <c r="L211" i="4" s="1"/>
  <c r="I91" i="6"/>
  <c r="M211" i="4" s="1"/>
  <c r="G92" i="6"/>
  <c r="K212" i="4" s="1"/>
  <c r="G212" i="11" s="1"/>
  <c r="H92" i="6"/>
  <c r="L212" i="4" s="1"/>
  <c r="I92" i="6"/>
  <c r="M212" i="4" s="1"/>
  <c r="G93" i="6"/>
  <c r="K213" i="4" s="1"/>
  <c r="G213" i="11" s="1"/>
  <c r="H93" i="6"/>
  <c r="L213" i="4" s="1"/>
  <c r="I93" i="6"/>
  <c r="M213" i="4" s="1"/>
  <c r="G94" i="6"/>
  <c r="K214" i="4" s="1"/>
  <c r="G214" i="11" s="1"/>
  <c r="H94" i="6"/>
  <c r="L214" i="4" s="1"/>
  <c r="I94" i="6"/>
  <c r="M214" i="4" s="1"/>
  <c r="G95" i="6"/>
  <c r="K215" i="4" s="1"/>
  <c r="G215" i="11" s="1"/>
  <c r="H95" i="6"/>
  <c r="L215" i="4" s="1"/>
  <c r="I95" i="6"/>
  <c r="M215" i="4" s="1"/>
  <c r="G96" i="6"/>
  <c r="K216" i="4" s="1"/>
  <c r="G216" i="11" s="1"/>
  <c r="H96" i="6"/>
  <c r="L216" i="4" s="1"/>
  <c r="I96" i="6"/>
  <c r="M216" i="4" s="1"/>
  <c r="G97" i="6"/>
  <c r="K217" i="4" s="1"/>
  <c r="G217" i="11" s="1"/>
  <c r="H97" i="6"/>
  <c r="L217" i="4" s="1"/>
  <c r="I97" i="6"/>
  <c r="M217" i="4" s="1"/>
  <c r="G98" i="6"/>
  <c r="K218" i="4" s="1"/>
  <c r="G218" i="11" s="1"/>
  <c r="H98" i="6"/>
  <c r="L218" i="4" s="1"/>
  <c r="I98" i="6"/>
  <c r="M218" i="4" s="1"/>
  <c r="G99" i="6"/>
  <c r="K219" i="4" s="1"/>
  <c r="G219" i="11" s="1"/>
  <c r="H99" i="6"/>
  <c r="L219" i="4" s="1"/>
  <c r="I99" i="6"/>
  <c r="M219" i="4" s="1"/>
  <c r="G100" i="6"/>
  <c r="K220" i="4" s="1"/>
  <c r="G220" i="11" s="1"/>
  <c r="H100" i="6"/>
  <c r="L220" i="4" s="1"/>
  <c r="I100" i="6"/>
  <c r="M220" i="4" s="1"/>
  <c r="G101" i="6"/>
  <c r="K221" i="4" s="1"/>
  <c r="G221" i="11" s="1"/>
  <c r="H101" i="6"/>
  <c r="L221" i="4" s="1"/>
  <c r="I101" i="6"/>
  <c r="M221" i="4" s="1"/>
  <c r="G102" i="6"/>
  <c r="K222" i="4" s="1"/>
  <c r="G222" i="11" s="1"/>
  <c r="H102" i="6"/>
  <c r="L222" i="4" s="1"/>
  <c r="I102" i="6"/>
  <c r="M222" i="4" s="1"/>
  <c r="G103" i="6"/>
  <c r="K223" i="4" s="1"/>
  <c r="G223" i="11" s="1"/>
  <c r="H103" i="6"/>
  <c r="L223" i="4" s="1"/>
  <c r="I103" i="6"/>
  <c r="M223" i="4" s="1"/>
  <c r="G104" i="6"/>
  <c r="K224" i="4" s="1"/>
  <c r="G224" i="11" s="1"/>
  <c r="H104" i="6"/>
  <c r="L224" i="4" s="1"/>
  <c r="I104" i="6"/>
  <c r="M224" i="4" s="1"/>
  <c r="G105" i="6"/>
  <c r="K225" i="4" s="1"/>
  <c r="G225" i="11" s="1"/>
  <c r="H105" i="6"/>
  <c r="L225" i="4" s="1"/>
  <c r="I105" i="6"/>
  <c r="M225" i="4" s="1"/>
  <c r="G106" i="6"/>
  <c r="K226" i="4" s="1"/>
  <c r="G226" i="11" s="1"/>
  <c r="H106" i="6"/>
  <c r="L226" i="4" s="1"/>
  <c r="I106" i="6"/>
  <c r="M226" i="4" s="1"/>
  <c r="G107" i="6"/>
  <c r="K227" i="4" s="1"/>
  <c r="G227" i="11" s="1"/>
  <c r="H107" i="6"/>
  <c r="L227" i="4" s="1"/>
  <c r="I107" i="6"/>
  <c r="M227" i="4" s="1"/>
  <c r="G108" i="6"/>
  <c r="K228" i="4" s="1"/>
  <c r="G228" i="11" s="1"/>
  <c r="H108" i="6"/>
  <c r="L228" i="4" s="1"/>
  <c r="I108" i="6"/>
  <c r="M228" i="4" s="1"/>
  <c r="G109" i="6"/>
  <c r="K229" i="4" s="1"/>
  <c r="G229" i="11" s="1"/>
  <c r="H109" i="6"/>
  <c r="L229" i="4" s="1"/>
  <c r="I109" i="6"/>
  <c r="M229" i="4" s="1"/>
  <c r="G110" i="6"/>
  <c r="K230" i="4" s="1"/>
  <c r="G230" i="11" s="1"/>
  <c r="H110" i="6"/>
  <c r="L230" i="4" s="1"/>
  <c r="I110" i="6"/>
  <c r="M230" i="4" s="1"/>
  <c r="G111" i="6"/>
  <c r="K231" i="4" s="1"/>
  <c r="G231" i="11" s="1"/>
  <c r="H111" i="6"/>
  <c r="L231" i="4" s="1"/>
  <c r="I111" i="6"/>
  <c r="M231" i="4" s="1"/>
  <c r="G112" i="6"/>
  <c r="K232" i="4" s="1"/>
  <c r="G232" i="11" s="1"/>
  <c r="H112" i="6"/>
  <c r="L232" i="4" s="1"/>
  <c r="I112" i="6"/>
  <c r="M232" i="4" s="1"/>
  <c r="G113" i="6"/>
  <c r="K233" i="4" s="1"/>
  <c r="G233" i="11" s="1"/>
  <c r="H113" i="6"/>
  <c r="L233" i="4" s="1"/>
  <c r="I113" i="6"/>
  <c r="M233" i="4" s="1"/>
  <c r="G114" i="6"/>
  <c r="K234" i="4" s="1"/>
  <c r="G234" i="11" s="1"/>
  <c r="H114" i="6"/>
  <c r="L234" i="4" s="1"/>
  <c r="I114" i="6"/>
  <c r="M234" i="4" s="1"/>
  <c r="G115" i="6"/>
  <c r="K235" i="4" s="1"/>
  <c r="G235" i="11" s="1"/>
  <c r="H115" i="6"/>
  <c r="L235" i="4" s="1"/>
  <c r="I115" i="6"/>
  <c r="M235" i="4" s="1"/>
  <c r="G116" i="6"/>
  <c r="K236" i="4" s="1"/>
  <c r="G236" i="11" s="1"/>
  <c r="H116" i="6"/>
  <c r="L236" i="4" s="1"/>
  <c r="I116" i="6"/>
  <c r="M236" i="4" s="1"/>
  <c r="G117" i="6"/>
  <c r="K237" i="4" s="1"/>
  <c r="G237" i="11" s="1"/>
  <c r="H117" i="6"/>
  <c r="L237" i="4" s="1"/>
  <c r="I117" i="6"/>
  <c r="M237" i="4" s="1"/>
  <c r="G118" i="6"/>
  <c r="K238" i="4" s="1"/>
  <c r="G238" i="11" s="1"/>
  <c r="H118" i="6"/>
  <c r="L238" i="4" s="1"/>
  <c r="I118" i="6"/>
  <c r="M238" i="4" s="1"/>
  <c r="G119" i="6"/>
  <c r="K239" i="4" s="1"/>
  <c r="G239" i="11" s="1"/>
  <c r="H119" i="6"/>
  <c r="L239" i="4" s="1"/>
  <c r="I119" i="6"/>
  <c r="M239" i="4" s="1"/>
  <c r="G120" i="6"/>
  <c r="K240" i="4" s="1"/>
  <c r="G240" i="11" s="1"/>
  <c r="H120" i="6"/>
  <c r="L240" i="4" s="1"/>
  <c r="I120" i="6"/>
  <c r="M240" i="4" s="1"/>
  <c r="G121" i="6"/>
  <c r="K241" i="4" s="1"/>
  <c r="G241" i="11" s="1"/>
  <c r="H121" i="6"/>
  <c r="L241" i="4" s="1"/>
  <c r="I121" i="6"/>
  <c r="M241" i="4" s="1"/>
  <c r="G2" i="6"/>
  <c r="K122" i="4" s="1"/>
  <c r="H2" i="6"/>
  <c r="L122" i="4" s="1"/>
  <c r="H2" i="7" s="1"/>
  <c r="I2" i="6"/>
  <c r="M122" i="4" s="1"/>
  <c r="G15" i="11" l="1"/>
  <c r="G59" i="11"/>
  <c r="G47" i="11"/>
  <c r="G11" i="11"/>
  <c r="G43" i="11"/>
  <c r="G39" i="11"/>
  <c r="G7" i="11"/>
  <c r="G35" i="11"/>
  <c r="G31" i="11"/>
  <c r="G55" i="11"/>
  <c r="G17" i="11"/>
  <c r="G87" i="11"/>
  <c r="G71" i="11"/>
  <c r="G52" i="11"/>
  <c r="G91" i="11"/>
  <c r="G83" i="11"/>
  <c r="G32" i="11"/>
  <c r="G63" i="11"/>
  <c r="G60" i="11"/>
  <c r="G23" i="11"/>
  <c r="G13" i="11"/>
  <c r="G41" i="11"/>
  <c r="G79" i="11"/>
  <c r="G33" i="11"/>
  <c r="G56" i="11"/>
  <c r="G51" i="11"/>
  <c r="G75" i="11"/>
  <c r="G40" i="11"/>
  <c r="G99" i="11"/>
  <c r="G95" i="11"/>
  <c r="G68" i="11"/>
  <c r="G45" i="11"/>
  <c r="G44" i="11"/>
  <c r="G100" i="11"/>
  <c r="G61" i="11"/>
  <c r="G57" i="11"/>
  <c r="G72" i="11"/>
  <c r="G48" i="11"/>
  <c r="G76" i="11"/>
  <c r="G111" i="11"/>
  <c r="G28" i="11"/>
  <c r="G104" i="11"/>
  <c r="G80" i="11"/>
  <c r="G120" i="11"/>
  <c r="G103" i="11"/>
  <c r="G96" i="11"/>
  <c r="G67" i="11"/>
  <c r="G27" i="11"/>
  <c r="G92" i="11"/>
  <c r="G64" i="11"/>
  <c r="G29" i="11"/>
  <c r="G14" i="11"/>
  <c r="G62" i="11"/>
  <c r="G2" i="11"/>
  <c r="G74" i="11"/>
  <c r="G26" i="11"/>
  <c r="G115" i="11"/>
  <c r="G88" i="11"/>
  <c r="G25" i="11"/>
  <c r="G69" i="11"/>
  <c r="G38" i="11"/>
  <c r="G9" i="11"/>
  <c r="G73" i="11"/>
  <c r="G109" i="11"/>
  <c r="G53" i="11"/>
  <c r="G85" i="11"/>
  <c r="G37" i="11"/>
  <c r="G108" i="11"/>
  <c r="G84" i="11"/>
  <c r="G21" i="11"/>
  <c r="G50" i="11"/>
  <c r="G105" i="11"/>
  <c r="G89" i="11"/>
  <c r="G101" i="11"/>
  <c r="G121" i="11"/>
  <c r="G117" i="11"/>
  <c r="G97" i="11"/>
  <c r="G81" i="11"/>
  <c r="G65" i="11"/>
  <c r="G112" i="11"/>
  <c r="G93" i="11"/>
  <c r="G77" i="11"/>
  <c r="G49" i="11"/>
  <c r="G5" i="11"/>
  <c r="G98" i="11"/>
  <c r="G119" i="11"/>
  <c r="G107" i="11"/>
  <c r="G118" i="11"/>
  <c r="G106" i="11"/>
  <c r="G94" i="11"/>
  <c r="G82" i="11"/>
  <c r="G70" i="11"/>
  <c r="G58" i="11"/>
  <c r="G46" i="11"/>
  <c r="G34" i="11"/>
  <c r="G22" i="11"/>
  <c r="G10" i="11"/>
  <c r="G116" i="11"/>
  <c r="G86" i="11"/>
  <c r="G114" i="11"/>
  <c r="G90" i="11"/>
  <c r="G66" i="11"/>
  <c r="G42" i="11"/>
  <c r="G30" i="11"/>
  <c r="G18" i="11"/>
  <c r="G110" i="11"/>
  <c r="G102" i="11"/>
  <c r="G78" i="11"/>
  <c r="G54" i="11"/>
  <c r="G6" i="11"/>
  <c r="G113" i="11"/>
  <c r="G2" i="7"/>
  <c r="G122" i="11"/>
  <c r="M2" i="11"/>
  <c r="H7" i="11" l="1"/>
  <c r="H19" i="11"/>
  <c r="H31" i="11"/>
  <c r="H43" i="11"/>
  <c r="H55" i="11"/>
  <c r="H67" i="11"/>
  <c r="H79" i="11"/>
  <c r="H91" i="11"/>
  <c r="H103" i="11"/>
  <c r="H115" i="11"/>
  <c r="H127" i="11"/>
  <c r="H139" i="11"/>
  <c r="H151" i="11"/>
  <c r="H163" i="11"/>
  <c r="H175" i="11"/>
  <c r="H187" i="11"/>
  <c r="H199" i="11"/>
  <c r="H211" i="11"/>
  <c r="H223" i="11"/>
  <c r="H235" i="11"/>
  <c r="H247" i="11"/>
  <c r="H259" i="11"/>
  <c r="H271" i="11"/>
  <c r="H283" i="11"/>
  <c r="H295" i="11"/>
  <c r="H307" i="11"/>
  <c r="H319" i="11"/>
  <c r="H331" i="11"/>
  <c r="H343" i="11"/>
  <c r="H355" i="11"/>
  <c r="H8" i="11"/>
  <c r="H20" i="11"/>
  <c r="H32" i="11"/>
  <c r="H44" i="11"/>
  <c r="H56" i="11"/>
  <c r="H68" i="11"/>
  <c r="H80" i="11"/>
  <c r="H92" i="11"/>
  <c r="H104" i="11"/>
  <c r="H116" i="11"/>
  <c r="H128" i="11"/>
  <c r="H140" i="11"/>
  <c r="H152" i="11"/>
  <c r="H164" i="11"/>
  <c r="H176" i="11"/>
  <c r="H188" i="11"/>
  <c r="H200" i="11"/>
  <c r="H212" i="11"/>
  <c r="H224" i="11"/>
  <c r="H236" i="11"/>
  <c r="H248" i="11"/>
  <c r="H260" i="11"/>
  <c r="H272" i="11"/>
  <c r="H284" i="11"/>
  <c r="H296" i="11"/>
  <c r="H308" i="11"/>
  <c r="H320" i="11"/>
  <c r="H332" i="11"/>
  <c r="H344" i="11"/>
  <c r="H356" i="11"/>
  <c r="H9" i="11"/>
  <c r="H21" i="11"/>
  <c r="H33" i="11"/>
  <c r="H45" i="11"/>
  <c r="H57" i="11"/>
  <c r="H69" i="11"/>
  <c r="H81" i="11"/>
  <c r="H93" i="11"/>
  <c r="H105" i="11"/>
  <c r="H117" i="11"/>
  <c r="H129" i="11"/>
  <c r="H141" i="11"/>
  <c r="H153" i="11"/>
  <c r="H165" i="11"/>
  <c r="H177" i="11"/>
  <c r="H189" i="11"/>
  <c r="H201" i="11"/>
  <c r="H213" i="11"/>
  <c r="H225" i="11"/>
  <c r="H237" i="11"/>
  <c r="H249" i="11"/>
  <c r="H261" i="11"/>
  <c r="H273" i="11"/>
  <c r="H285" i="11"/>
  <c r="H297" i="11"/>
  <c r="H309" i="11"/>
  <c r="H321" i="11"/>
  <c r="H333" i="11"/>
  <c r="H345" i="11"/>
  <c r="H357" i="11"/>
  <c r="H10" i="11"/>
  <c r="H22" i="11"/>
  <c r="H34" i="11"/>
  <c r="H46" i="11"/>
  <c r="H58" i="11"/>
  <c r="H70" i="11"/>
  <c r="H82" i="11"/>
  <c r="H94" i="11"/>
  <c r="H106" i="11"/>
  <c r="H118" i="11"/>
  <c r="H130" i="11"/>
  <c r="H142" i="11"/>
  <c r="H154" i="11"/>
  <c r="H166" i="11"/>
  <c r="H178" i="11"/>
  <c r="H190" i="11"/>
  <c r="H202" i="11"/>
  <c r="H214" i="11"/>
  <c r="H226" i="11"/>
  <c r="H238" i="11"/>
  <c r="H250" i="11"/>
  <c r="H262" i="11"/>
  <c r="H274" i="11"/>
  <c r="H286" i="11"/>
  <c r="H298" i="11"/>
  <c r="H310" i="11"/>
  <c r="H322" i="11"/>
  <c r="H334" i="11"/>
  <c r="H346" i="11"/>
  <c r="H358" i="11"/>
  <c r="H11" i="11"/>
  <c r="H23" i="11"/>
  <c r="H35" i="11"/>
  <c r="H47" i="11"/>
  <c r="H59" i="11"/>
  <c r="H71" i="11"/>
  <c r="H83" i="11"/>
  <c r="H95" i="11"/>
  <c r="H107" i="11"/>
  <c r="H119" i="11"/>
  <c r="H131" i="11"/>
  <c r="H143" i="11"/>
  <c r="H155" i="11"/>
  <c r="H167" i="11"/>
  <c r="H179" i="11"/>
  <c r="H191" i="11"/>
  <c r="H203" i="11"/>
  <c r="H215" i="11"/>
  <c r="H227" i="11"/>
  <c r="H239" i="11"/>
  <c r="H251" i="11"/>
  <c r="H263" i="11"/>
  <c r="H275" i="11"/>
  <c r="H287" i="11"/>
  <c r="H299" i="11"/>
  <c r="H311" i="11"/>
  <c r="H323" i="11"/>
  <c r="H335" i="11"/>
  <c r="H347" i="11"/>
  <c r="H359" i="11"/>
  <c r="H12" i="11"/>
  <c r="H24" i="11"/>
  <c r="H36" i="11"/>
  <c r="H48" i="11"/>
  <c r="H60" i="11"/>
  <c r="H72" i="11"/>
  <c r="H84" i="11"/>
  <c r="H96" i="11"/>
  <c r="H108" i="11"/>
  <c r="H120" i="11"/>
  <c r="H132" i="11"/>
  <c r="H144" i="11"/>
  <c r="H156" i="11"/>
  <c r="H168" i="11"/>
  <c r="H180" i="11"/>
  <c r="H192" i="11"/>
  <c r="H204" i="11"/>
  <c r="H216" i="11"/>
  <c r="H228" i="11"/>
  <c r="H240" i="11"/>
  <c r="H252" i="11"/>
  <c r="H264" i="11"/>
  <c r="H276" i="11"/>
  <c r="H288" i="11"/>
  <c r="H300" i="11"/>
  <c r="H312" i="11"/>
  <c r="H324" i="11"/>
  <c r="H336" i="11"/>
  <c r="H348" i="11"/>
  <c r="H360" i="11"/>
  <c r="H13" i="11"/>
  <c r="H25" i="11"/>
  <c r="H37" i="11"/>
  <c r="H49" i="11"/>
  <c r="H61" i="11"/>
  <c r="H73" i="11"/>
  <c r="H85" i="11"/>
  <c r="H97" i="11"/>
  <c r="H109" i="11"/>
  <c r="H121" i="11"/>
  <c r="H133" i="11"/>
  <c r="H145" i="11"/>
  <c r="H157" i="11"/>
  <c r="H169" i="11"/>
  <c r="H181" i="11"/>
  <c r="H193" i="11"/>
  <c r="H205" i="11"/>
  <c r="H217" i="11"/>
  <c r="H229" i="11"/>
  <c r="H241" i="11"/>
  <c r="H253" i="11"/>
  <c r="H265" i="11"/>
  <c r="H277" i="11"/>
  <c r="H289" i="11"/>
  <c r="H301" i="11"/>
  <c r="H313" i="11"/>
  <c r="H325" i="11"/>
  <c r="H337" i="11"/>
  <c r="H349" i="11"/>
  <c r="H361" i="11"/>
  <c r="H14" i="11"/>
  <c r="H26" i="11"/>
  <c r="H38" i="11"/>
  <c r="H50" i="11"/>
  <c r="H62" i="11"/>
  <c r="H74" i="11"/>
  <c r="H86" i="11"/>
  <c r="H98" i="11"/>
  <c r="H110" i="11"/>
  <c r="H122" i="11"/>
  <c r="H134" i="11"/>
  <c r="H146" i="11"/>
  <c r="H158" i="11"/>
  <c r="H170" i="11"/>
  <c r="H182" i="11"/>
  <c r="H194" i="11"/>
  <c r="H206" i="11"/>
  <c r="H218" i="11"/>
  <c r="H230" i="11"/>
  <c r="H242" i="11"/>
  <c r="H254" i="11"/>
  <c r="H266" i="11"/>
  <c r="H278" i="11"/>
  <c r="H290" i="11"/>
  <c r="H302" i="11"/>
  <c r="H314" i="11"/>
  <c r="H326" i="11"/>
  <c r="H338" i="11"/>
  <c r="H350" i="11"/>
  <c r="H362" i="11"/>
  <c r="H3" i="11"/>
  <c r="H15" i="11"/>
  <c r="H27" i="11"/>
  <c r="H39" i="11"/>
  <c r="H51" i="11"/>
  <c r="H63" i="11"/>
  <c r="H75" i="11"/>
  <c r="H87" i="11"/>
  <c r="H99" i="11"/>
  <c r="H111" i="11"/>
  <c r="H123" i="11"/>
  <c r="H135" i="11"/>
  <c r="H147" i="11"/>
  <c r="H159" i="11"/>
  <c r="H171" i="11"/>
  <c r="H183" i="11"/>
  <c r="H195" i="11"/>
  <c r="H207" i="11"/>
  <c r="H219" i="11"/>
  <c r="H231" i="11"/>
  <c r="H243" i="11"/>
  <c r="H255" i="11"/>
  <c r="H267" i="11"/>
  <c r="H279" i="11"/>
  <c r="H291" i="11"/>
  <c r="H303" i="11"/>
  <c r="H315" i="11"/>
  <c r="H327" i="11"/>
  <c r="H339" i="11"/>
  <c r="H351" i="11"/>
  <c r="H2" i="11"/>
  <c r="H4" i="11"/>
  <c r="H16" i="11"/>
  <c r="H28" i="11"/>
  <c r="H40" i="11"/>
  <c r="H52" i="11"/>
  <c r="H64" i="11"/>
  <c r="H76" i="11"/>
  <c r="H88" i="11"/>
  <c r="H100" i="11"/>
  <c r="H112" i="11"/>
  <c r="H124" i="11"/>
  <c r="H136" i="11"/>
  <c r="H148" i="11"/>
  <c r="H160" i="11"/>
  <c r="H172" i="11"/>
  <c r="H184" i="11"/>
  <c r="H196" i="11"/>
  <c r="H208" i="11"/>
  <c r="H220" i="11"/>
  <c r="H232" i="11"/>
  <c r="H244" i="11"/>
  <c r="H256" i="11"/>
  <c r="H268" i="11"/>
  <c r="H280" i="11"/>
  <c r="H292" i="11"/>
  <c r="H304" i="11"/>
  <c r="H316" i="11"/>
  <c r="H328" i="11"/>
  <c r="H340" i="11"/>
  <c r="H352" i="11"/>
  <c r="H5" i="11"/>
  <c r="H17" i="11"/>
  <c r="H29" i="11"/>
  <c r="H41" i="11"/>
  <c r="H53" i="11"/>
  <c r="H65" i="11"/>
  <c r="H77" i="11"/>
  <c r="H89" i="11"/>
  <c r="H101" i="11"/>
  <c r="H113" i="11"/>
  <c r="H125" i="11"/>
  <c r="H137" i="11"/>
  <c r="H149" i="11"/>
  <c r="H161" i="11"/>
  <c r="H173" i="11"/>
  <c r="H185" i="11"/>
  <c r="H197" i="11"/>
  <c r="H209" i="11"/>
  <c r="H221" i="11"/>
  <c r="H233" i="11"/>
  <c r="H245" i="11"/>
  <c r="H257" i="11"/>
  <c r="H269" i="11"/>
  <c r="H281" i="11"/>
  <c r="H293" i="11"/>
  <c r="H305" i="11"/>
  <c r="H317" i="11"/>
  <c r="H329" i="11"/>
  <c r="H341" i="11"/>
  <c r="H353" i="11"/>
  <c r="H6" i="11"/>
  <c r="H18" i="11"/>
  <c r="H30" i="11"/>
  <c r="H42" i="11"/>
  <c r="H54" i="11"/>
  <c r="H66" i="11"/>
  <c r="H78" i="11"/>
  <c r="H90" i="11"/>
  <c r="H102" i="11"/>
  <c r="H114" i="11"/>
  <c r="H126" i="11"/>
  <c r="H138" i="11"/>
  <c r="H150" i="11"/>
  <c r="H162" i="11"/>
  <c r="H174" i="11"/>
  <c r="H186" i="11"/>
  <c r="H198" i="11"/>
  <c r="H210" i="11"/>
  <c r="H222" i="11"/>
  <c r="H234" i="11"/>
  <c r="H246" i="11"/>
  <c r="H258" i="11"/>
  <c r="H270" i="11"/>
  <c r="H282" i="11"/>
  <c r="H294" i="11"/>
  <c r="H306" i="11"/>
  <c r="H318" i="11"/>
  <c r="H330" i="11"/>
  <c r="H342" i="11"/>
  <c r="H354" i="11"/>
  <c r="I252" i="8" l="1"/>
  <c r="AD252" i="8" s="1"/>
  <c r="G256" i="8"/>
  <c r="AC256" i="8" s="1"/>
  <c r="G259" i="8"/>
  <c r="AC259" i="8" s="1"/>
  <c r="G262" i="8"/>
  <c r="AC262" i="8" s="1"/>
  <c r="G265" i="8"/>
  <c r="AC265" i="8" s="1"/>
  <c r="G268" i="8"/>
  <c r="AC268" i="8" s="1"/>
  <c r="G271" i="8"/>
  <c r="AC271" i="8" s="1"/>
  <c r="G274" i="8"/>
  <c r="AC274" i="8" s="1"/>
  <c r="G277" i="8"/>
  <c r="AC277" i="8" s="1"/>
  <c r="G280" i="8"/>
  <c r="AC280" i="8" s="1"/>
  <c r="G283" i="8"/>
  <c r="AC283" i="8" s="1"/>
  <c r="G286" i="8"/>
  <c r="AC286" i="8" s="1"/>
  <c r="G289" i="8"/>
  <c r="AC289" i="8" s="1"/>
  <c r="G292" i="8"/>
  <c r="AC292" i="8" s="1"/>
  <c r="G295" i="8"/>
  <c r="AC295" i="8" s="1"/>
  <c r="G298" i="8"/>
  <c r="AC298" i="8" s="1"/>
  <c r="G301" i="8"/>
  <c r="AC301" i="8" s="1"/>
  <c r="G304" i="8"/>
  <c r="AC304" i="8" s="1"/>
  <c r="G307" i="8"/>
  <c r="AC307" i="8" s="1"/>
  <c r="G310" i="8"/>
  <c r="AC310" i="8" s="1"/>
  <c r="G313" i="8"/>
  <c r="AC313" i="8" s="1"/>
  <c r="G316" i="8"/>
  <c r="AC316" i="8" s="1"/>
  <c r="G319" i="8"/>
  <c r="AC319" i="8" s="1"/>
  <c r="G322" i="8"/>
  <c r="AC322" i="8" s="1"/>
  <c r="G325" i="8"/>
  <c r="AC325" i="8" s="1"/>
  <c r="G328" i="8"/>
  <c r="AC328" i="8" s="1"/>
  <c r="G331" i="8"/>
  <c r="AC331" i="8" s="1"/>
  <c r="G334" i="8"/>
  <c r="AC334" i="8" s="1"/>
  <c r="G337" i="8"/>
  <c r="AC337" i="8" s="1"/>
  <c r="G340" i="8"/>
  <c r="AC340" i="8" s="1"/>
  <c r="G343" i="8"/>
  <c r="AC343" i="8" s="1"/>
  <c r="G346" i="8"/>
  <c r="AC346" i="8" s="1"/>
  <c r="G349" i="8"/>
  <c r="AC349" i="8" s="1"/>
  <c r="G352" i="8"/>
  <c r="AC352" i="8" s="1"/>
  <c r="G355" i="8"/>
  <c r="AC355" i="8" s="1"/>
  <c r="G358" i="8"/>
  <c r="AC358" i="8" s="1"/>
  <c r="G361" i="8"/>
  <c r="AC361" i="8" s="1"/>
  <c r="F253" i="8"/>
  <c r="S253" i="8" s="1"/>
  <c r="G253" i="8"/>
  <c r="AC253" i="8" s="1"/>
  <c r="I249" i="8"/>
  <c r="AD249" i="8" s="1"/>
  <c r="F250" i="8"/>
  <c r="S250" i="8" s="1"/>
  <c r="G250" i="8"/>
  <c r="AC250" i="8" s="1"/>
  <c r="F289" i="8"/>
  <c r="S289" i="8" s="1"/>
  <c r="F319" i="8"/>
  <c r="S319" i="8" s="1"/>
  <c r="F331" i="8"/>
  <c r="S331" i="8" s="1"/>
  <c r="F343" i="8"/>
  <c r="S343" i="8" s="1"/>
  <c r="I143" i="8"/>
  <c r="AD143" i="8" s="1"/>
  <c r="F256" i="8"/>
  <c r="S256" i="8" s="1"/>
  <c r="F292" i="8"/>
  <c r="S292" i="8" s="1"/>
  <c r="F352" i="8"/>
  <c r="S352" i="8" s="1"/>
  <c r="F259" i="8"/>
  <c r="S259" i="8" s="1"/>
  <c r="F295" i="8"/>
  <c r="S295" i="8" s="1"/>
  <c r="F262" i="8"/>
  <c r="S262" i="8" s="1"/>
  <c r="F298" i="8"/>
  <c r="S298" i="8" s="1"/>
  <c r="F322" i="8"/>
  <c r="S322" i="8" s="1"/>
  <c r="F334" i="8"/>
  <c r="S334" i="8" s="1"/>
  <c r="F346" i="8"/>
  <c r="S346" i="8" s="1"/>
  <c r="F265" i="8"/>
  <c r="S265" i="8" s="1"/>
  <c r="F301" i="8"/>
  <c r="S301" i="8" s="1"/>
  <c r="F361" i="8"/>
  <c r="S361" i="8" s="1"/>
  <c r="F268" i="8"/>
  <c r="S268" i="8" s="1"/>
  <c r="F304" i="8"/>
  <c r="S304" i="8" s="1"/>
  <c r="F271" i="8"/>
  <c r="S271" i="8" s="1"/>
  <c r="F307" i="8"/>
  <c r="S307" i="8" s="1"/>
  <c r="F325" i="8"/>
  <c r="S325" i="8" s="1"/>
  <c r="F337" i="8"/>
  <c r="S337" i="8" s="1"/>
  <c r="F355" i="8"/>
  <c r="S355" i="8" s="1"/>
  <c r="F274" i="8"/>
  <c r="S274" i="8" s="1"/>
  <c r="F310" i="8"/>
  <c r="S310" i="8" s="1"/>
  <c r="F277" i="8"/>
  <c r="S277" i="8" s="1"/>
  <c r="F313" i="8"/>
  <c r="S313" i="8" s="1"/>
  <c r="F349" i="8"/>
  <c r="S349" i="8" s="1"/>
  <c r="F280" i="8"/>
  <c r="S280" i="8" s="1"/>
  <c r="F316" i="8"/>
  <c r="S316" i="8" s="1"/>
  <c r="F328" i="8"/>
  <c r="S328" i="8" s="1"/>
  <c r="F340" i="8"/>
  <c r="S340" i="8" s="1"/>
  <c r="F283" i="8"/>
  <c r="S283" i="8" s="1"/>
  <c r="G129" i="8"/>
  <c r="AC129" i="8" s="1"/>
  <c r="G200" i="8"/>
  <c r="AC200" i="8" s="1"/>
  <c r="G248" i="8"/>
  <c r="AC248" i="8" s="1"/>
  <c r="F286" i="8"/>
  <c r="S286" i="8" s="1"/>
  <c r="G350" i="8"/>
  <c r="AC350" i="8" s="1"/>
  <c r="F358" i="8"/>
  <c r="S358" i="8" s="1"/>
  <c r="H2" i="8"/>
  <c r="T2" i="8" s="1"/>
  <c r="H44" i="8"/>
  <c r="T44" i="8" s="1"/>
  <c r="H80" i="8"/>
  <c r="T80" i="8" s="1"/>
  <c r="H116" i="8"/>
  <c r="T116" i="8" s="1"/>
  <c r="H214" i="8"/>
  <c r="T214" i="8" s="1"/>
  <c r="H178" i="8"/>
  <c r="T178" i="8" s="1"/>
  <c r="H142" i="8"/>
  <c r="T142" i="8" s="1"/>
  <c r="H347" i="8"/>
  <c r="T347" i="8" s="1"/>
  <c r="H311" i="8"/>
  <c r="T311" i="8" s="1"/>
  <c r="H251" i="8"/>
  <c r="T251" i="8" s="1"/>
  <c r="H245" i="8"/>
  <c r="T245" i="8" s="1"/>
  <c r="G35" i="8"/>
  <c r="AC35" i="8" s="1"/>
  <c r="G71" i="8"/>
  <c r="AC71" i="8" s="1"/>
  <c r="G107" i="8"/>
  <c r="AC107" i="8" s="1"/>
  <c r="G223" i="8"/>
  <c r="AC223" i="8" s="1"/>
  <c r="G187" i="8"/>
  <c r="AC187" i="8" s="1"/>
  <c r="G329" i="8"/>
  <c r="AC329" i="8" s="1"/>
  <c r="F23" i="8"/>
  <c r="S23" i="8" s="1"/>
  <c r="F59" i="8"/>
  <c r="S59" i="8" s="1"/>
  <c r="F95" i="8"/>
  <c r="S95" i="8" s="1"/>
  <c r="F235" i="8"/>
  <c r="S235" i="8" s="1"/>
  <c r="F199" i="8"/>
  <c r="S199" i="8" s="1"/>
  <c r="F163" i="8"/>
  <c r="S163" i="8" s="1"/>
  <c r="I3" i="8"/>
  <c r="AD3" i="8" s="1"/>
  <c r="I39" i="8"/>
  <c r="AD39" i="8" s="1"/>
  <c r="I75" i="8"/>
  <c r="AD75" i="8" s="1"/>
  <c r="I111" i="8"/>
  <c r="AD111" i="8" s="1"/>
  <c r="I219" i="8"/>
  <c r="AD219" i="8" s="1"/>
  <c r="I346" i="8"/>
  <c r="AD346" i="8" s="1"/>
  <c r="H36" i="8"/>
  <c r="T36" i="8" s="1"/>
  <c r="H72" i="8"/>
  <c r="T72" i="8" s="1"/>
  <c r="H108" i="8"/>
  <c r="T108" i="8" s="1"/>
  <c r="H222" i="8"/>
  <c r="T222" i="8" s="1"/>
  <c r="G27" i="8"/>
  <c r="AC27" i="8" s="1"/>
  <c r="G240" i="8"/>
  <c r="AC240" i="8" s="1"/>
  <c r="F12" i="8"/>
  <c r="S12" i="8" s="1"/>
  <c r="F48" i="8"/>
  <c r="S48" i="8" s="1"/>
  <c r="F84" i="8"/>
  <c r="S84" i="8" s="1"/>
  <c r="I4" i="8"/>
  <c r="AD4" i="8" s="1"/>
  <c r="I40" i="8"/>
  <c r="AD40" i="8" s="1"/>
  <c r="I76" i="8"/>
  <c r="AD76" i="8" s="1"/>
  <c r="I112" i="8"/>
  <c r="AD112" i="8" s="1"/>
  <c r="H22" i="8"/>
  <c r="T22" i="8" s="1"/>
  <c r="H58" i="8"/>
  <c r="T58" i="8" s="1"/>
  <c r="H94" i="8"/>
  <c r="T94" i="8" s="1"/>
  <c r="H236" i="8"/>
  <c r="T236" i="8" s="1"/>
  <c r="H200" i="8"/>
  <c r="T200" i="8" s="1"/>
  <c r="G34" i="8"/>
  <c r="AC34" i="8" s="1"/>
  <c r="G70" i="8"/>
  <c r="AC70" i="8" s="1"/>
  <c r="G106" i="8"/>
  <c r="AC106" i="8" s="1"/>
  <c r="G224" i="8"/>
  <c r="AC224" i="8" s="1"/>
  <c r="F19" i="8"/>
  <c r="S19" i="8" s="1"/>
  <c r="F55" i="8"/>
  <c r="S55" i="8" s="1"/>
  <c r="F91" i="8"/>
  <c r="S91" i="8" s="1"/>
  <c r="F239" i="8"/>
  <c r="S239" i="8" s="1"/>
  <c r="I2" i="8"/>
  <c r="AD2" i="8" s="1"/>
  <c r="I38" i="8"/>
  <c r="AD38" i="8" s="1"/>
  <c r="I74" i="8"/>
  <c r="AD74" i="8" s="1"/>
  <c r="I110" i="8"/>
  <c r="AD110" i="8" s="1"/>
  <c r="I220" i="8"/>
  <c r="AD220" i="8" s="1"/>
  <c r="G154" i="8"/>
  <c r="AC154" i="8" s="1"/>
  <c r="G311" i="8"/>
  <c r="AC311" i="8" s="1"/>
  <c r="G275" i="8"/>
  <c r="AC275" i="8" s="1"/>
  <c r="F139" i="8"/>
  <c r="S139" i="8" s="1"/>
  <c r="F326" i="8"/>
  <c r="S326" i="8" s="1"/>
  <c r="F290" i="8"/>
  <c r="S290" i="8" s="1"/>
  <c r="F254" i="8"/>
  <c r="S254" i="8" s="1"/>
  <c r="I174" i="8"/>
  <c r="AD174" i="8" s="1"/>
  <c r="I138" i="8"/>
  <c r="AD138" i="8" s="1"/>
  <c r="I325" i="8"/>
  <c r="AD325" i="8" s="1"/>
  <c r="I289" i="8"/>
  <c r="AD289" i="8" s="1"/>
  <c r="I253" i="8"/>
  <c r="AD253" i="8" s="1"/>
  <c r="H183" i="8"/>
  <c r="T183" i="8" s="1"/>
  <c r="H147" i="8"/>
  <c r="T147" i="8" s="1"/>
  <c r="H352" i="8"/>
  <c r="T352" i="8" s="1"/>
  <c r="H316" i="8"/>
  <c r="T316" i="8" s="1"/>
  <c r="H280" i="8"/>
  <c r="T280" i="8" s="1"/>
  <c r="G69" i="8"/>
  <c r="AC69" i="8" s="1"/>
  <c r="G108" i="8"/>
  <c r="AC108" i="8" s="1"/>
  <c r="G213" i="8"/>
  <c r="AC213" i="8" s="1"/>
  <c r="G159" i="8"/>
  <c r="AC159" i="8" s="1"/>
  <c r="F120" i="8"/>
  <c r="S120" i="8" s="1"/>
  <c r="F210" i="8"/>
  <c r="S210" i="8" s="1"/>
  <c r="F174" i="8"/>
  <c r="S174" i="8" s="1"/>
  <c r="G243" i="8"/>
  <c r="AC243" i="8" s="1"/>
  <c r="H5" i="8"/>
  <c r="T5" i="8" s="1"/>
  <c r="H47" i="8"/>
  <c r="T47" i="8" s="1"/>
  <c r="H83" i="8"/>
  <c r="T83" i="8" s="1"/>
  <c r="H119" i="8"/>
  <c r="T119" i="8" s="1"/>
  <c r="H211" i="8"/>
  <c r="T211" i="8" s="1"/>
  <c r="H175" i="8"/>
  <c r="T175" i="8" s="1"/>
  <c r="H139" i="8"/>
  <c r="T139" i="8" s="1"/>
  <c r="H344" i="8"/>
  <c r="T344" i="8" s="1"/>
  <c r="H308" i="8"/>
  <c r="T308" i="8" s="1"/>
  <c r="H248" i="8"/>
  <c r="T248" i="8" s="1"/>
  <c r="G2" i="8"/>
  <c r="AC2" i="8" s="1"/>
  <c r="G38" i="8"/>
  <c r="AC38" i="8" s="1"/>
  <c r="G74" i="8"/>
  <c r="AC74" i="8" s="1"/>
  <c r="G110" i="8"/>
  <c r="AC110" i="8" s="1"/>
  <c r="G220" i="8"/>
  <c r="AC220" i="8" s="1"/>
  <c r="G184" i="8"/>
  <c r="AC184" i="8" s="1"/>
  <c r="G326" i="8"/>
  <c r="AC326" i="8" s="1"/>
  <c r="F26" i="8"/>
  <c r="S26" i="8" s="1"/>
  <c r="F62" i="8"/>
  <c r="S62" i="8" s="1"/>
  <c r="F98" i="8"/>
  <c r="S98" i="8" s="1"/>
  <c r="F232" i="8"/>
  <c r="S232" i="8" s="1"/>
  <c r="F196" i="8"/>
  <c r="S196" i="8" s="1"/>
  <c r="F160" i="8"/>
  <c r="S160" i="8" s="1"/>
  <c r="I6" i="8"/>
  <c r="AD6" i="8" s="1"/>
  <c r="I42" i="8"/>
  <c r="AD42" i="8" s="1"/>
  <c r="I78" i="8"/>
  <c r="AD78" i="8" s="1"/>
  <c r="I114" i="8"/>
  <c r="AD114" i="8" s="1"/>
  <c r="I216" i="8"/>
  <c r="AD216" i="8" s="1"/>
  <c r="H3" i="8"/>
  <c r="T3" i="8" s="1"/>
  <c r="H39" i="8"/>
  <c r="T39" i="8" s="1"/>
  <c r="H75" i="8"/>
  <c r="T75" i="8" s="1"/>
  <c r="H111" i="8"/>
  <c r="T111" i="8" s="1"/>
  <c r="H219" i="8"/>
  <c r="T219" i="8" s="1"/>
  <c r="G30" i="8"/>
  <c r="AC30" i="8" s="1"/>
  <c r="G228" i="8"/>
  <c r="AC228" i="8" s="1"/>
  <c r="F15" i="8"/>
  <c r="S15" i="8" s="1"/>
  <c r="F51" i="8"/>
  <c r="S51" i="8" s="1"/>
  <c r="F87" i="8"/>
  <c r="S87" i="8" s="1"/>
  <c r="I7" i="8"/>
  <c r="AD7" i="8" s="1"/>
  <c r="I43" i="8"/>
  <c r="AD43" i="8" s="1"/>
  <c r="I79" i="8"/>
  <c r="AD79" i="8" s="1"/>
  <c r="I115" i="8"/>
  <c r="AD115" i="8" s="1"/>
  <c r="H25" i="8"/>
  <c r="T25" i="8" s="1"/>
  <c r="H61" i="8"/>
  <c r="T61" i="8" s="1"/>
  <c r="H97" i="8"/>
  <c r="T97" i="8" s="1"/>
  <c r="H233" i="8"/>
  <c r="T233" i="8" s="1"/>
  <c r="H158" i="8"/>
  <c r="T158" i="8" s="1"/>
  <c r="G37" i="8"/>
  <c r="AC37" i="8" s="1"/>
  <c r="G73" i="8"/>
  <c r="AC73" i="8" s="1"/>
  <c r="G109" i="8"/>
  <c r="AC109" i="8" s="1"/>
  <c r="G221" i="8"/>
  <c r="AC221" i="8" s="1"/>
  <c r="F22" i="8"/>
  <c r="S22" i="8" s="1"/>
  <c r="F58" i="8"/>
  <c r="S58" i="8" s="1"/>
  <c r="F94" i="8"/>
  <c r="S94" i="8" s="1"/>
  <c r="F236" i="8"/>
  <c r="S236" i="8" s="1"/>
  <c r="I5" i="8"/>
  <c r="AD5" i="8" s="1"/>
  <c r="I41" i="8"/>
  <c r="AD41" i="8" s="1"/>
  <c r="I77" i="8"/>
  <c r="AD77" i="8" s="1"/>
  <c r="I113" i="8"/>
  <c r="AD113" i="8" s="1"/>
  <c r="I217" i="8"/>
  <c r="AD217" i="8" s="1"/>
  <c r="G151" i="8"/>
  <c r="AC151" i="8" s="1"/>
  <c r="G308" i="8"/>
  <c r="AC308" i="8" s="1"/>
  <c r="G272" i="8"/>
  <c r="AC272" i="8" s="1"/>
  <c r="H8" i="8"/>
  <c r="T8" i="8" s="1"/>
  <c r="H50" i="8"/>
  <c r="T50" i="8" s="1"/>
  <c r="H86" i="8"/>
  <c r="T86" i="8" s="1"/>
  <c r="H122" i="8"/>
  <c r="T122" i="8" s="1"/>
  <c r="H208" i="8"/>
  <c r="T208" i="8" s="1"/>
  <c r="H172" i="8"/>
  <c r="T172" i="8" s="1"/>
  <c r="H136" i="8"/>
  <c r="T136" i="8" s="1"/>
  <c r="H341" i="8"/>
  <c r="T341" i="8" s="1"/>
  <c r="H305" i="8"/>
  <c r="T305" i="8" s="1"/>
  <c r="H20" i="8"/>
  <c r="T20" i="8" s="1"/>
  <c r="G5" i="8"/>
  <c r="AC5" i="8" s="1"/>
  <c r="G41" i="8"/>
  <c r="AC41" i="8" s="1"/>
  <c r="G77" i="8"/>
  <c r="AC77" i="8" s="1"/>
  <c r="G113" i="8"/>
  <c r="AC113" i="8" s="1"/>
  <c r="G217" i="8"/>
  <c r="AC217" i="8" s="1"/>
  <c r="G362" i="8"/>
  <c r="AC362" i="8" s="1"/>
  <c r="G323" i="8"/>
  <c r="AC323" i="8" s="1"/>
  <c r="F29" i="8"/>
  <c r="S29" i="8" s="1"/>
  <c r="F65" i="8"/>
  <c r="S65" i="8" s="1"/>
  <c r="F101" i="8"/>
  <c r="S101" i="8" s="1"/>
  <c r="F229" i="8"/>
  <c r="S229" i="8" s="1"/>
  <c r="F193" i="8"/>
  <c r="S193" i="8" s="1"/>
  <c r="F157" i="8"/>
  <c r="S157" i="8" s="1"/>
  <c r="I9" i="8"/>
  <c r="AD9" i="8" s="1"/>
  <c r="I45" i="8"/>
  <c r="AD45" i="8" s="1"/>
  <c r="I81" i="8"/>
  <c r="AD81" i="8" s="1"/>
  <c r="I117" i="8"/>
  <c r="AD117" i="8" s="1"/>
  <c r="I213" i="8"/>
  <c r="AD213" i="8" s="1"/>
  <c r="H6" i="8"/>
  <c r="T6" i="8" s="1"/>
  <c r="H42" i="8"/>
  <c r="T42" i="8" s="1"/>
  <c r="H78" i="8"/>
  <c r="T78" i="8" s="1"/>
  <c r="H114" i="8"/>
  <c r="T114" i="8" s="1"/>
  <c r="H216" i="8"/>
  <c r="T216" i="8" s="1"/>
  <c r="G33" i="8"/>
  <c r="AC33" i="8" s="1"/>
  <c r="G216" i="8"/>
  <c r="AC216" i="8" s="1"/>
  <c r="F18" i="8"/>
  <c r="S18" i="8" s="1"/>
  <c r="F54" i="8"/>
  <c r="S54" i="8" s="1"/>
  <c r="F90" i="8"/>
  <c r="S90" i="8" s="1"/>
  <c r="I10" i="8"/>
  <c r="AD10" i="8" s="1"/>
  <c r="I46" i="8"/>
  <c r="AD46" i="8" s="1"/>
  <c r="I82" i="8"/>
  <c r="AD82" i="8" s="1"/>
  <c r="I118" i="8"/>
  <c r="AD118" i="8" s="1"/>
  <c r="H28" i="8"/>
  <c r="T28" i="8" s="1"/>
  <c r="H64" i="8"/>
  <c r="T64" i="8" s="1"/>
  <c r="H100" i="8"/>
  <c r="T100" i="8" s="1"/>
  <c r="H230" i="8"/>
  <c r="T230" i="8" s="1"/>
  <c r="G4" i="8"/>
  <c r="AC4" i="8" s="1"/>
  <c r="G40" i="8"/>
  <c r="AC40" i="8" s="1"/>
  <c r="G76" i="8"/>
  <c r="AC76" i="8" s="1"/>
  <c r="G112" i="8"/>
  <c r="AC112" i="8" s="1"/>
  <c r="G218" i="8"/>
  <c r="AC218" i="8" s="1"/>
  <c r="F25" i="8"/>
  <c r="S25" i="8" s="1"/>
  <c r="F61" i="8"/>
  <c r="S61" i="8" s="1"/>
  <c r="F97" i="8"/>
  <c r="S97" i="8" s="1"/>
  <c r="F233" i="8"/>
  <c r="S233" i="8" s="1"/>
  <c r="I8" i="8"/>
  <c r="AD8" i="8" s="1"/>
  <c r="I44" i="8"/>
  <c r="AD44" i="8" s="1"/>
  <c r="I80" i="8"/>
  <c r="AD80" i="8" s="1"/>
  <c r="I116" i="8"/>
  <c r="AD116" i="8" s="1"/>
  <c r="I214" i="8"/>
  <c r="AD214" i="8" s="1"/>
  <c r="G148" i="8"/>
  <c r="AC148" i="8" s="1"/>
  <c r="G305" i="8"/>
  <c r="AC305" i="8" s="1"/>
  <c r="G269" i="8"/>
  <c r="AC269" i="8" s="1"/>
  <c r="H11" i="8"/>
  <c r="T11" i="8" s="1"/>
  <c r="H53" i="8"/>
  <c r="T53" i="8" s="1"/>
  <c r="H89" i="8"/>
  <c r="T89" i="8" s="1"/>
  <c r="H241" i="8"/>
  <c r="T241" i="8" s="1"/>
  <c r="H205" i="8"/>
  <c r="T205" i="8" s="1"/>
  <c r="H169" i="8"/>
  <c r="T169" i="8" s="1"/>
  <c r="H133" i="8"/>
  <c r="T133" i="8" s="1"/>
  <c r="H338" i="8"/>
  <c r="T338" i="8" s="1"/>
  <c r="H302" i="8"/>
  <c r="T302" i="8" s="1"/>
  <c r="H26" i="8"/>
  <c r="T26" i="8" s="1"/>
  <c r="G8" i="8"/>
  <c r="AC8" i="8" s="1"/>
  <c r="G44" i="8"/>
  <c r="AC44" i="8" s="1"/>
  <c r="G80" i="8"/>
  <c r="AC80" i="8" s="1"/>
  <c r="G116" i="8"/>
  <c r="AC116" i="8" s="1"/>
  <c r="G214" i="8"/>
  <c r="AC214" i="8" s="1"/>
  <c r="G359" i="8"/>
  <c r="AC359" i="8" s="1"/>
  <c r="G320" i="8"/>
  <c r="AC320" i="8" s="1"/>
  <c r="F32" i="8"/>
  <c r="S32" i="8" s="1"/>
  <c r="F68" i="8"/>
  <c r="S68" i="8" s="1"/>
  <c r="F104" i="8"/>
  <c r="S104" i="8" s="1"/>
  <c r="F226" i="8"/>
  <c r="S226" i="8" s="1"/>
  <c r="F190" i="8"/>
  <c r="S190" i="8" s="1"/>
  <c r="F154" i="8"/>
  <c r="S154" i="8" s="1"/>
  <c r="I12" i="8"/>
  <c r="AD12" i="8" s="1"/>
  <c r="I48" i="8"/>
  <c r="AD48" i="8" s="1"/>
  <c r="I84" i="8"/>
  <c r="AD84" i="8" s="1"/>
  <c r="I120" i="8"/>
  <c r="AD120" i="8" s="1"/>
  <c r="I210" i="8"/>
  <c r="AD210" i="8" s="1"/>
  <c r="H9" i="8"/>
  <c r="T9" i="8" s="1"/>
  <c r="H45" i="8"/>
  <c r="T45" i="8" s="1"/>
  <c r="H81" i="8"/>
  <c r="T81" i="8" s="1"/>
  <c r="H117" i="8"/>
  <c r="T117" i="8" s="1"/>
  <c r="H213" i="8"/>
  <c r="T213" i="8" s="1"/>
  <c r="G36" i="8"/>
  <c r="AC36" i="8" s="1"/>
  <c r="G204" i="8"/>
  <c r="AC204" i="8" s="1"/>
  <c r="F21" i="8"/>
  <c r="S21" i="8" s="1"/>
  <c r="F57" i="8"/>
  <c r="S57" i="8" s="1"/>
  <c r="F93" i="8"/>
  <c r="S93" i="8" s="1"/>
  <c r="I13" i="8"/>
  <c r="AD13" i="8" s="1"/>
  <c r="I49" i="8"/>
  <c r="AD49" i="8" s="1"/>
  <c r="I85" i="8"/>
  <c r="AD85" i="8" s="1"/>
  <c r="I121" i="8"/>
  <c r="AD121" i="8" s="1"/>
  <c r="H31" i="8"/>
  <c r="T31" i="8" s="1"/>
  <c r="H67" i="8"/>
  <c r="T67" i="8" s="1"/>
  <c r="H103" i="8"/>
  <c r="T103" i="8" s="1"/>
  <c r="H227" i="8"/>
  <c r="T227" i="8" s="1"/>
  <c r="G7" i="8"/>
  <c r="AC7" i="8" s="1"/>
  <c r="G43" i="8"/>
  <c r="AC43" i="8" s="1"/>
  <c r="G79" i="8"/>
  <c r="AC79" i="8" s="1"/>
  <c r="G115" i="8"/>
  <c r="AC115" i="8" s="1"/>
  <c r="G212" i="8"/>
  <c r="AC212" i="8" s="1"/>
  <c r="F28" i="8"/>
  <c r="S28" i="8" s="1"/>
  <c r="F64" i="8"/>
  <c r="S64" i="8" s="1"/>
  <c r="F100" i="8"/>
  <c r="S100" i="8" s="1"/>
  <c r="F230" i="8"/>
  <c r="S230" i="8" s="1"/>
  <c r="I11" i="8"/>
  <c r="AD11" i="8" s="1"/>
  <c r="I47" i="8"/>
  <c r="AD47" i="8" s="1"/>
  <c r="I83" i="8"/>
  <c r="AD83" i="8" s="1"/>
  <c r="I119" i="8"/>
  <c r="AD119" i="8" s="1"/>
  <c r="G181" i="8"/>
  <c r="AC181" i="8" s="1"/>
  <c r="G145" i="8"/>
  <c r="AC145" i="8" s="1"/>
  <c r="H14" i="8"/>
  <c r="T14" i="8" s="1"/>
  <c r="H56" i="8"/>
  <c r="T56" i="8" s="1"/>
  <c r="H92" i="8"/>
  <c r="T92" i="8" s="1"/>
  <c r="H238" i="8"/>
  <c r="T238" i="8" s="1"/>
  <c r="H202" i="8"/>
  <c r="T202" i="8" s="1"/>
  <c r="H166" i="8"/>
  <c r="T166" i="8" s="1"/>
  <c r="H130" i="8"/>
  <c r="T130" i="8" s="1"/>
  <c r="H335" i="8"/>
  <c r="T335" i="8" s="1"/>
  <c r="H275" i="8"/>
  <c r="T275" i="8" s="1"/>
  <c r="H299" i="8"/>
  <c r="T299" i="8" s="1"/>
  <c r="G11" i="8"/>
  <c r="AC11" i="8" s="1"/>
  <c r="G47" i="8"/>
  <c r="AC47" i="8" s="1"/>
  <c r="G83" i="8"/>
  <c r="AC83" i="8" s="1"/>
  <c r="G119" i="8"/>
  <c r="AC119" i="8" s="1"/>
  <c r="G211" i="8"/>
  <c r="AC211" i="8" s="1"/>
  <c r="G356" i="8"/>
  <c r="AC356" i="8" s="1"/>
  <c r="G317" i="8"/>
  <c r="AC317" i="8" s="1"/>
  <c r="F35" i="8"/>
  <c r="S35" i="8" s="1"/>
  <c r="F71" i="8"/>
  <c r="S71" i="8" s="1"/>
  <c r="F107" i="8"/>
  <c r="S107" i="8" s="1"/>
  <c r="F223" i="8"/>
  <c r="S223" i="8" s="1"/>
  <c r="F187" i="8"/>
  <c r="S187" i="8" s="1"/>
  <c r="F151" i="8"/>
  <c r="S151" i="8" s="1"/>
  <c r="I15" i="8"/>
  <c r="AD15" i="8" s="1"/>
  <c r="I51" i="8"/>
  <c r="AD51" i="8" s="1"/>
  <c r="I87" i="8"/>
  <c r="AD87" i="8" s="1"/>
  <c r="F123" i="8"/>
  <c r="S123" i="8" s="1"/>
  <c r="I207" i="8"/>
  <c r="AD207" i="8" s="1"/>
  <c r="H12" i="8"/>
  <c r="T12" i="8" s="1"/>
  <c r="H48" i="8"/>
  <c r="T48" i="8" s="1"/>
  <c r="H84" i="8"/>
  <c r="T84" i="8" s="1"/>
  <c r="H120" i="8"/>
  <c r="T120" i="8" s="1"/>
  <c r="G3" i="8"/>
  <c r="AC3" i="8" s="1"/>
  <c r="G39" i="8"/>
  <c r="AC39" i="8" s="1"/>
  <c r="G192" i="8"/>
  <c r="AC192" i="8" s="1"/>
  <c r="F24" i="8"/>
  <c r="S24" i="8" s="1"/>
  <c r="F60" i="8"/>
  <c r="S60" i="8" s="1"/>
  <c r="F96" i="8"/>
  <c r="S96" i="8" s="1"/>
  <c r="I16" i="8"/>
  <c r="AD16" i="8" s="1"/>
  <c r="I52" i="8"/>
  <c r="AD52" i="8" s="1"/>
  <c r="I88" i="8"/>
  <c r="AD88" i="8" s="1"/>
  <c r="I242" i="8"/>
  <c r="AD242" i="8" s="1"/>
  <c r="H34" i="8"/>
  <c r="T34" i="8" s="1"/>
  <c r="H70" i="8"/>
  <c r="T70" i="8" s="1"/>
  <c r="H106" i="8"/>
  <c r="T106" i="8" s="1"/>
  <c r="H224" i="8"/>
  <c r="T224" i="8" s="1"/>
  <c r="G10" i="8"/>
  <c r="AC10" i="8" s="1"/>
  <c r="G46" i="8"/>
  <c r="AC46" i="8" s="1"/>
  <c r="G82" i="8"/>
  <c r="AC82" i="8" s="1"/>
  <c r="G118" i="8"/>
  <c r="AC118" i="8" s="1"/>
  <c r="G137" i="8"/>
  <c r="AC137" i="8" s="1"/>
  <c r="F31" i="8"/>
  <c r="S31" i="8" s="1"/>
  <c r="F67" i="8"/>
  <c r="S67" i="8" s="1"/>
  <c r="F103" i="8"/>
  <c r="S103" i="8" s="1"/>
  <c r="F227" i="8"/>
  <c r="S227" i="8" s="1"/>
  <c r="I14" i="8"/>
  <c r="AD14" i="8" s="1"/>
  <c r="I50" i="8"/>
  <c r="AD50" i="8" s="1"/>
  <c r="H17" i="8"/>
  <c r="T17" i="8" s="1"/>
  <c r="H59" i="8"/>
  <c r="T59" i="8" s="1"/>
  <c r="H95" i="8"/>
  <c r="T95" i="8" s="1"/>
  <c r="H235" i="8"/>
  <c r="T235" i="8" s="1"/>
  <c r="H199" i="8"/>
  <c r="T199" i="8" s="1"/>
  <c r="H163" i="8"/>
  <c r="T163" i="8" s="1"/>
  <c r="H127" i="8"/>
  <c r="T127" i="8" s="1"/>
  <c r="H332" i="8"/>
  <c r="T332" i="8" s="1"/>
  <c r="H23" i="8"/>
  <c r="T23" i="8" s="1"/>
  <c r="H62" i="8"/>
  <c r="T62" i="8" s="1"/>
  <c r="H98" i="8"/>
  <c r="T98" i="8" s="1"/>
  <c r="H232" i="8"/>
  <c r="T232" i="8" s="1"/>
  <c r="H196" i="8"/>
  <c r="T196" i="8" s="1"/>
  <c r="H160" i="8"/>
  <c r="T160" i="8" s="1"/>
  <c r="H124" i="8"/>
  <c r="T124" i="8" s="1"/>
  <c r="H329" i="8"/>
  <c r="T329" i="8" s="1"/>
  <c r="H269" i="8"/>
  <c r="T269" i="8" s="1"/>
  <c r="H293" i="8"/>
  <c r="T293" i="8" s="1"/>
  <c r="G17" i="8"/>
  <c r="AC17" i="8" s="1"/>
  <c r="G53" i="8"/>
  <c r="AC53" i="8" s="1"/>
  <c r="G89" i="8"/>
  <c r="AC89" i="8" s="1"/>
  <c r="G241" i="8"/>
  <c r="AC241" i="8" s="1"/>
  <c r="G205" i="8"/>
  <c r="AC205" i="8" s="1"/>
  <c r="G347" i="8"/>
  <c r="AC347" i="8" s="1"/>
  <c r="F5" i="8"/>
  <c r="S5" i="8" s="1"/>
  <c r="F41" i="8"/>
  <c r="S41" i="8" s="1"/>
  <c r="F77" i="8"/>
  <c r="S77" i="8" s="1"/>
  <c r="F113" i="8"/>
  <c r="S113" i="8" s="1"/>
  <c r="F217" i="8"/>
  <c r="S217" i="8" s="1"/>
  <c r="F181" i="8"/>
  <c r="S181" i="8" s="1"/>
  <c r="F362" i="8"/>
  <c r="S362" i="8" s="1"/>
  <c r="I21" i="8"/>
  <c r="AD21" i="8" s="1"/>
  <c r="I57" i="8"/>
  <c r="AD57" i="8" s="1"/>
  <c r="I93" i="8"/>
  <c r="AD93" i="8" s="1"/>
  <c r="I237" i="8"/>
  <c r="AD237" i="8" s="1"/>
  <c r="I201" i="8"/>
  <c r="AD201" i="8" s="1"/>
  <c r="H18" i="8"/>
  <c r="T18" i="8" s="1"/>
  <c r="H54" i="8"/>
  <c r="T54" i="8" s="1"/>
  <c r="H90" i="8"/>
  <c r="T90" i="8" s="1"/>
  <c r="H240" i="8"/>
  <c r="T240" i="8" s="1"/>
  <c r="G9" i="8"/>
  <c r="AC9" i="8" s="1"/>
  <c r="G45" i="8"/>
  <c r="AC45" i="8" s="1"/>
  <c r="G177" i="8"/>
  <c r="AC177" i="8" s="1"/>
  <c r="F30" i="8"/>
  <c r="S30" i="8" s="1"/>
  <c r="F66" i="8"/>
  <c r="S66" i="8" s="1"/>
  <c r="F102" i="8"/>
  <c r="S102" i="8" s="1"/>
  <c r="I22" i="8"/>
  <c r="AD22" i="8" s="1"/>
  <c r="I58" i="8"/>
  <c r="AD58" i="8" s="1"/>
  <c r="I94" i="8"/>
  <c r="AD94" i="8" s="1"/>
  <c r="H4" i="8"/>
  <c r="T4" i="8" s="1"/>
  <c r="H40" i="8"/>
  <c r="T40" i="8" s="1"/>
  <c r="H76" i="8"/>
  <c r="T76" i="8" s="1"/>
  <c r="H112" i="8"/>
  <c r="T112" i="8" s="1"/>
  <c r="H218" i="8"/>
  <c r="T218" i="8" s="1"/>
  <c r="G16" i="8"/>
  <c r="AC16" i="8" s="1"/>
  <c r="H29" i="8"/>
  <c r="T29" i="8" s="1"/>
  <c r="H65" i="8"/>
  <c r="T65" i="8" s="1"/>
  <c r="H101" i="8"/>
  <c r="T101" i="8" s="1"/>
  <c r="H229" i="8"/>
  <c r="T229" i="8" s="1"/>
  <c r="H193" i="8"/>
  <c r="T193" i="8" s="1"/>
  <c r="H157" i="8"/>
  <c r="T157" i="8" s="1"/>
  <c r="H362" i="8"/>
  <c r="T362" i="8" s="1"/>
  <c r="H326" i="8"/>
  <c r="T326" i="8" s="1"/>
  <c r="H266" i="8"/>
  <c r="T266" i="8" s="1"/>
  <c r="H290" i="8"/>
  <c r="T290" i="8" s="1"/>
  <c r="G20" i="8"/>
  <c r="AC20" i="8" s="1"/>
  <c r="G56" i="8"/>
  <c r="AC56" i="8" s="1"/>
  <c r="G92" i="8"/>
  <c r="AC92" i="8" s="1"/>
  <c r="G238" i="8"/>
  <c r="AC238" i="8" s="1"/>
  <c r="G202" i="8"/>
  <c r="AC202" i="8" s="1"/>
  <c r="G344" i="8"/>
  <c r="AC344" i="8" s="1"/>
  <c r="F8" i="8"/>
  <c r="S8" i="8" s="1"/>
  <c r="F44" i="8"/>
  <c r="S44" i="8" s="1"/>
  <c r="F80" i="8"/>
  <c r="S80" i="8" s="1"/>
  <c r="F116" i="8"/>
  <c r="S116" i="8" s="1"/>
  <c r="F214" i="8"/>
  <c r="S214" i="8" s="1"/>
  <c r="F178" i="8"/>
  <c r="S178" i="8" s="1"/>
  <c r="F359" i="8"/>
  <c r="S359" i="8" s="1"/>
  <c r="I24" i="8"/>
  <c r="AD24" i="8" s="1"/>
  <c r="I60" i="8"/>
  <c r="AD60" i="8" s="1"/>
  <c r="I96" i="8"/>
  <c r="AD96" i="8" s="1"/>
  <c r="I234" i="8"/>
  <c r="AD234" i="8" s="1"/>
  <c r="I361" i="8"/>
  <c r="AD361" i="8" s="1"/>
  <c r="H21" i="8"/>
  <c r="T21" i="8" s="1"/>
  <c r="H57" i="8"/>
  <c r="T57" i="8" s="1"/>
  <c r="H93" i="8"/>
  <c r="T93" i="8" s="1"/>
  <c r="H237" i="8"/>
  <c r="T237" i="8" s="1"/>
  <c r="G12" i="8"/>
  <c r="AC12" i="8" s="1"/>
  <c r="G48" i="8"/>
  <c r="AC48" i="8" s="1"/>
  <c r="G171" i="8"/>
  <c r="AC171" i="8" s="1"/>
  <c r="F33" i="8"/>
  <c r="S33" i="8" s="1"/>
  <c r="F69" i="8"/>
  <c r="S69" i="8" s="1"/>
  <c r="F105" i="8"/>
  <c r="S105" i="8" s="1"/>
  <c r="I25" i="8"/>
  <c r="AD25" i="8" s="1"/>
  <c r="I61" i="8"/>
  <c r="AD61" i="8" s="1"/>
  <c r="I97" i="8"/>
  <c r="AD97" i="8" s="1"/>
  <c r="H7" i="8"/>
  <c r="T7" i="8" s="1"/>
  <c r="H43" i="8"/>
  <c r="T43" i="8" s="1"/>
  <c r="H79" i="8"/>
  <c r="T79" i="8" s="1"/>
  <c r="H115" i="8"/>
  <c r="T115" i="8" s="1"/>
  <c r="H32" i="8"/>
  <c r="T32" i="8" s="1"/>
  <c r="H68" i="8"/>
  <c r="T68" i="8" s="1"/>
  <c r="H104" i="8"/>
  <c r="T104" i="8" s="1"/>
  <c r="H226" i="8"/>
  <c r="T226" i="8" s="1"/>
  <c r="H190" i="8"/>
  <c r="T190" i="8" s="1"/>
  <c r="H154" i="8"/>
  <c r="T154" i="8" s="1"/>
  <c r="H359" i="8"/>
  <c r="T359" i="8" s="1"/>
  <c r="H323" i="8"/>
  <c r="T323" i="8" s="1"/>
  <c r="H263" i="8"/>
  <c r="T263" i="8" s="1"/>
  <c r="H287" i="8"/>
  <c r="T287" i="8" s="1"/>
  <c r="G23" i="8"/>
  <c r="AC23" i="8" s="1"/>
  <c r="G59" i="8"/>
  <c r="AC59" i="8" s="1"/>
  <c r="G95" i="8"/>
  <c r="AC95" i="8" s="1"/>
  <c r="G235" i="8"/>
  <c r="AC235" i="8" s="1"/>
  <c r="G199" i="8"/>
  <c r="AC199" i="8" s="1"/>
  <c r="G341" i="8"/>
  <c r="AC341" i="8" s="1"/>
  <c r="F11" i="8"/>
  <c r="S11" i="8" s="1"/>
  <c r="F47" i="8"/>
  <c r="S47" i="8" s="1"/>
  <c r="F83" i="8"/>
  <c r="S83" i="8" s="1"/>
  <c r="F119" i="8"/>
  <c r="S119" i="8" s="1"/>
  <c r="F211" i="8"/>
  <c r="S211" i="8" s="1"/>
  <c r="F175" i="8"/>
  <c r="S175" i="8" s="1"/>
  <c r="F356" i="8"/>
  <c r="S356" i="8" s="1"/>
  <c r="I27" i="8"/>
  <c r="AD27" i="8" s="1"/>
  <c r="I63" i="8"/>
  <c r="AD63" i="8" s="1"/>
  <c r="I99" i="8"/>
  <c r="AD99" i="8" s="1"/>
  <c r="I231" i="8"/>
  <c r="AD231" i="8" s="1"/>
  <c r="I358" i="8"/>
  <c r="AD358" i="8" s="1"/>
  <c r="H24" i="8"/>
  <c r="T24" i="8" s="1"/>
  <c r="H60" i="8"/>
  <c r="T60" i="8" s="1"/>
  <c r="H96" i="8"/>
  <c r="T96" i="8" s="1"/>
  <c r="H234" i="8"/>
  <c r="T234" i="8" s="1"/>
  <c r="G15" i="8"/>
  <c r="AC15" i="8" s="1"/>
  <c r="G51" i="8"/>
  <c r="AC51" i="8" s="1"/>
  <c r="G165" i="8"/>
  <c r="AC165" i="8" s="1"/>
  <c r="F36" i="8"/>
  <c r="S36" i="8" s="1"/>
  <c r="F72" i="8"/>
  <c r="S72" i="8" s="1"/>
  <c r="F108" i="8"/>
  <c r="S108" i="8" s="1"/>
  <c r="I28" i="8"/>
  <c r="AD28" i="8" s="1"/>
  <c r="I64" i="8"/>
  <c r="AD64" i="8" s="1"/>
  <c r="H35" i="8"/>
  <c r="T35" i="8" s="1"/>
  <c r="H71" i="8"/>
  <c r="T71" i="8" s="1"/>
  <c r="H107" i="8"/>
  <c r="T107" i="8" s="1"/>
  <c r="H223" i="8"/>
  <c r="T223" i="8" s="1"/>
  <c r="H187" i="8"/>
  <c r="T187" i="8" s="1"/>
  <c r="H151" i="8"/>
  <c r="T151" i="8" s="1"/>
  <c r="H356" i="8"/>
  <c r="T356" i="8" s="1"/>
  <c r="H320" i="8"/>
  <c r="T320" i="8" s="1"/>
  <c r="H260" i="8"/>
  <c r="T260" i="8" s="1"/>
  <c r="H284" i="8"/>
  <c r="T284" i="8" s="1"/>
  <c r="G26" i="8"/>
  <c r="AC26" i="8" s="1"/>
  <c r="G62" i="8"/>
  <c r="AC62" i="8" s="1"/>
  <c r="G98" i="8"/>
  <c r="AC98" i="8" s="1"/>
  <c r="G232" i="8"/>
  <c r="AC232" i="8" s="1"/>
  <c r="G196" i="8"/>
  <c r="AC196" i="8" s="1"/>
  <c r="G338" i="8"/>
  <c r="AC338" i="8" s="1"/>
  <c r="F14" i="8"/>
  <c r="S14" i="8" s="1"/>
  <c r="F50" i="8"/>
  <c r="S50" i="8" s="1"/>
  <c r="F86" i="8"/>
  <c r="S86" i="8" s="1"/>
  <c r="F122" i="8"/>
  <c r="S122" i="8" s="1"/>
  <c r="F208" i="8"/>
  <c r="S208" i="8" s="1"/>
  <c r="F172" i="8"/>
  <c r="S172" i="8" s="1"/>
  <c r="F353" i="8"/>
  <c r="S353" i="8" s="1"/>
  <c r="I30" i="8"/>
  <c r="AD30" i="8" s="1"/>
  <c r="I66" i="8"/>
  <c r="AD66" i="8" s="1"/>
  <c r="I102" i="8"/>
  <c r="AD102" i="8" s="1"/>
  <c r="I228" i="8"/>
  <c r="AD228" i="8" s="1"/>
  <c r="I355" i="8"/>
  <c r="AD355" i="8" s="1"/>
  <c r="H27" i="8"/>
  <c r="T27" i="8" s="1"/>
  <c r="H63" i="8"/>
  <c r="T63" i="8" s="1"/>
  <c r="H99" i="8"/>
  <c r="T99" i="8" s="1"/>
  <c r="H231" i="8"/>
  <c r="T231" i="8" s="1"/>
  <c r="G18" i="8"/>
  <c r="AC18" i="8" s="1"/>
  <c r="G54" i="8"/>
  <c r="AC54" i="8" s="1"/>
  <c r="F3" i="8"/>
  <c r="S3" i="8" s="1"/>
  <c r="F39" i="8"/>
  <c r="S39" i="8" s="1"/>
  <c r="H38" i="8"/>
  <c r="T38" i="8" s="1"/>
  <c r="H74" i="8"/>
  <c r="T74" i="8" s="1"/>
  <c r="H110" i="8"/>
  <c r="T110" i="8" s="1"/>
  <c r="H220" i="8"/>
  <c r="T220" i="8" s="1"/>
  <c r="H184" i="8"/>
  <c r="T184" i="8" s="1"/>
  <c r="H148" i="8"/>
  <c r="T148" i="8" s="1"/>
  <c r="H353" i="8"/>
  <c r="T353" i="8" s="1"/>
  <c r="H317" i="8"/>
  <c r="T317" i="8" s="1"/>
  <c r="H257" i="8"/>
  <c r="T257" i="8" s="1"/>
  <c r="H281" i="8"/>
  <c r="T281" i="8" s="1"/>
  <c r="G29" i="8"/>
  <c r="AC29" i="8" s="1"/>
  <c r="G65" i="8"/>
  <c r="AC65" i="8" s="1"/>
  <c r="G101" i="8"/>
  <c r="AC101" i="8" s="1"/>
  <c r="G229" i="8"/>
  <c r="AC229" i="8" s="1"/>
  <c r="G193" i="8"/>
  <c r="AC193" i="8" s="1"/>
  <c r="G335" i="8"/>
  <c r="AC335" i="8" s="1"/>
  <c r="F17" i="8"/>
  <c r="S17" i="8" s="1"/>
  <c r="F53" i="8"/>
  <c r="S53" i="8" s="1"/>
  <c r="F89" i="8"/>
  <c r="S89" i="8" s="1"/>
  <c r="F241" i="8"/>
  <c r="S241" i="8" s="1"/>
  <c r="F205" i="8"/>
  <c r="S205" i="8" s="1"/>
  <c r="F169" i="8"/>
  <c r="S169" i="8" s="1"/>
  <c r="F350" i="8"/>
  <c r="S350" i="8" s="1"/>
  <c r="I33" i="8"/>
  <c r="AD33" i="8" s="1"/>
  <c r="I69" i="8"/>
  <c r="AD69" i="8" s="1"/>
  <c r="I105" i="8"/>
  <c r="AD105" i="8" s="1"/>
  <c r="I225" i="8"/>
  <c r="AD225" i="8" s="1"/>
  <c r="I352" i="8"/>
  <c r="AD352" i="8" s="1"/>
  <c r="H30" i="8"/>
  <c r="T30" i="8" s="1"/>
  <c r="H66" i="8"/>
  <c r="T66" i="8" s="1"/>
  <c r="H102" i="8"/>
  <c r="T102" i="8" s="1"/>
  <c r="H228" i="8"/>
  <c r="T228" i="8" s="1"/>
  <c r="G21" i="8"/>
  <c r="AC21" i="8" s="1"/>
  <c r="G57" i="8"/>
  <c r="AC57" i="8" s="1"/>
  <c r="F6" i="8"/>
  <c r="S6" i="8" s="1"/>
  <c r="F42" i="8"/>
  <c r="S42" i="8" s="1"/>
  <c r="H41" i="8"/>
  <c r="T41" i="8" s="1"/>
  <c r="H77" i="8"/>
  <c r="T77" i="8" s="1"/>
  <c r="H113" i="8"/>
  <c r="T113" i="8" s="1"/>
  <c r="H217" i="8"/>
  <c r="T217" i="8" s="1"/>
  <c r="H181" i="8"/>
  <c r="T181" i="8" s="1"/>
  <c r="H145" i="8"/>
  <c r="T145" i="8" s="1"/>
  <c r="H350" i="8"/>
  <c r="T350" i="8" s="1"/>
  <c r="H314" i="8"/>
  <c r="T314" i="8" s="1"/>
  <c r="H254" i="8"/>
  <c r="T254" i="8" s="1"/>
  <c r="H278" i="8"/>
  <c r="T278" i="8" s="1"/>
  <c r="G32" i="8"/>
  <c r="AC32" i="8" s="1"/>
  <c r="G68" i="8"/>
  <c r="AC68" i="8" s="1"/>
  <c r="G104" i="8"/>
  <c r="AC104" i="8" s="1"/>
  <c r="G226" i="8"/>
  <c r="AC226" i="8" s="1"/>
  <c r="G190" i="8"/>
  <c r="AC190" i="8" s="1"/>
  <c r="G332" i="8"/>
  <c r="AC332" i="8" s="1"/>
  <c r="F20" i="8"/>
  <c r="S20" i="8" s="1"/>
  <c r="F56" i="8"/>
  <c r="S56" i="8" s="1"/>
  <c r="F92" i="8"/>
  <c r="S92" i="8" s="1"/>
  <c r="F238" i="8"/>
  <c r="S238" i="8" s="1"/>
  <c r="F202" i="8"/>
  <c r="S202" i="8" s="1"/>
  <c r="F166" i="8"/>
  <c r="S166" i="8" s="1"/>
  <c r="F347" i="8"/>
  <c r="S347" i="8" s="1"/>
  <c r="I36" i="8"/>
  <c r="AD36" i="8" s="1"/>
  <c r="I72" i="8"/>
  <c r="AD72" i="8" s="1"/>
  <c r="I108" i="8"/>
  <c r="AD108" i="8" s="1"/>
  <c r="I222" i="8"/>
  <c r="AD222" i="8" s="1"/>
  <c r="I349" i="8"/>
  <c r="AD349" i="8" s="1"/>
  <c r="H33" i="8"/>
  <c r="T33" i="8" s="1"/>
  <c r="H69" i="8"/>
  <c r="T69" i="8" s="1"/>
  <c r="H105" i="8"/>
  <c r="T105" i="8" s="1"/>
  <c r="H225" i="8"/>
  <c r="T225" i="8" s="1"/>
  <c r="H272" i="8"/>
  <c r="T272" i="8" s="1"/>
  <c r="F220" i="8"/>
  <c r="S220" i="8" s="1"/>
  <c r="G6" i="8"/>
  <c r="AC6" i="8" s="1"/>
  <c r="F99" i="8"/>
  <c r="S99" i="8" s="1"/>
  <c r="I91" i="8"/>
  <c r="AD91" i="8" s="1"/>
  <c r="H49" i="8"/>
  <c r="T49" i="8" s="1"/>
  <c r="H239" i="8"/>
  <c r="T239" i="8" s="1"/>
  <c r="G31" i="8"/>
  <c r="AC31" i="8" s="1"/>
  <c r="G97" i="8"/>
  <c r="AC97" i="8" s="1"/>
  <c r="F4" i="8"/>
  <c r="S4" i="8" s="1"/>
  <c r="F70" i="8"/>
  <c r="S70" i="8" s="1"/>
  <c r="F121" i="8"/>
  <c r="S121" i="8" s="1"/>
  <c r="I26" i="8"/>
  <c r="AD26" i="8" s="1"/>
  <c r="I89" i="8"/>
  <c r="AD89" i="8" s="1"/>
  <c r="I229" i="8"/>
  <c r="AD229" i="8" s="1"/>
  <c r="G139" i="8"/>
  <c r="AC139" i="8" s="1"/>
  <c r="G287" i="8"/>
  <c r="AC287" i="8" s="1"/>
  <c r="F142" i="8"/>
  <c r="S142" i="8" s="1"/>
  <c r="F323" i="8"/>
  <c r="S323" i="8" s="1"/>
  <c r="F284" i="8"/>
  <c r="S284" i="8" s="1"/>
  <c r="F245" i="8"/>
  <c r="S245" i="8" s="1"/>
  <c r="I162" i="8"/>
  <c r="AD162" i="8" s="1"/>
  <c r="F243" i="8"/>
  <c r="S243" i="8" s="1"/>
  <c r="I307" i="8"/>
  <c r="AD307" i="8" s="1"/>
  <c r="I268" i="8"/>
  <c r="AD268" i="8" s="1"/>
  <c r="H195" i="8"/>
  <c r="T195" i="8" s="1"/>
  <c r="H156" i="8"/>
  <c r="T156" i="8" s="1"/>
  <c r="H358" i="8"/>
  <c r="T358" i="8" s="1"/>
  <c r="H319" i="8"/>
  <c r="T319" i="8" s="1"/>
  <c r="H277" i="8"/>
  <c r="T277" i="8" s="1"/>
  <c r="G75" i="8"/>
  <c r="AC75" i="8" s="1"/>
  <c r="G117" i="8"/>
  <c r="AC117" i="8" s="1"/>
  <c r="G198" i="8"/>
  <c r="AC198" i="8" s="1"/>
  <c r="G144" i="8"/>
  <c r="AC144" i="8" s="1"/>
  <c r="F228" i="8"/>
  <c r="S228" i="8" s="1"/>
  <c r="F189" i="8"/>
  <c r="S189" i="8" s="1"/>
  <c r="F150" i="8"/>
  <c r="S150" i="8" s="1"/>
  <c r="I215" i="8"/>
  <c r="AD215" i="8" s="1"/>
  <c r="I179" i="8"/>
  <c r="AD179" i="8" s="1"/>
  <c r="I140" i="8"/>
  <c r="AD140" i="8" s="1"/>
  <c r="I345" i="8"/>
  <c r="AD345" i="8" s="1"/>
  <c r="I309" i="8"/>
  <c r="AD309" i="8" s="1"/>
  <c r="I273" i="8"/>
  <c r="AD273" i="8" s="1"/>
  <c r="H185" i="8"/>
  <c r="T185" i="8" s="1"/>
  <c r="H146" i="8"/>
  <c r="T146" i="8" s="1"/>
  <c r="H351" i="8"/>
  <c r="T351" i="8" s="1"/>
  <c r="H315" i="8"/>
  <c r="T315" i="8" s="1"/>
  <c r="H279" i="8"/>
  <c r="T279" i="8" s="1"/>
  <c r="G215" i="8"/>
  <c r="AC215" i="8" s="1"/>
  <c r="G173" i="8"/>
  <c r="AC173" i="8" s="1"/>
  <c r="G134" i="8"/>
  <c r="AC134" i="8" s="1"/>
  <c r="G336" i="8"/>
  <c r="AC336" i="8" s="1"/>
  <c r="G300" i="8"/>
  <c r="AC300" i="8" s="1"/>
  <c r="G264" i="8"/>
  <c r="AC264" i="8" s="1"/>
  <c r="F191" i="8"/>
  <c r="S191" i="8" s="1"/>
  <c r="F149" i="8"/>
  <c r="S149" i="8" s="1"/>
  <c r="F354" i="8"/>
  <c r="S354" i="8" s="1"/>
  <c r="F318" i="8"/>
  <c r="S318" i="8" s="1"/>
  <c r="F282" i="8"/>
  <c r="S282" i="8" s="1"/>
  <c r="F246" i="8"/>
  <c r="S246" i="8" s="1"/>
  <c r="I178" i="8"/>
  <c r="AD178" i="8" s="1"/>
  <c r="I142" i="8"/>
  <c r="AD142" i="8" s="1"/>
  <c r="I347" i="8"/>
  <c r="AD347" i="8" s="1"/>
  <c r="I311" i="8"/>
  <c r="AD311" i="8" s="1"/>
  <c r="I275" i="8"/>
  <c r="AD275" i="8" s="1"/>
  <c r="H250" i="8"/>
  <c r="T250" i="8" s="1"/>
  <c r="G297" i="8"/>
  <c r="AC297" i="8" s="1"/>
  <c r="F185" i="8"/>
  <c r="S185" i="8" s="1"/>
  <c r="F146" i="8"/>
  <c r="S146" i="8" s="1"/>
  <c r="F315" i="8"/>
  <c r="S315" i="8" s="1"/>
  <c r="F279" i="8"/>
  <c r="S279" i="8" s="1"/>
  <c r="I175" i="8"/>
  <c r="AD175" i="8" s="1"/>
  <c r="I139" i="8"/>
  <c r="AD139" i="8" s="1"/>
  <c r="I344" i="8"/>
  <c r="AD344" i="8" s="1"/>
  <c r="I272" i="8"/>
  <c r="AD272" i="8" s="1"/>
  <c r="H247" i="8"/>
  <c r="T247" i="8" s="1"/>
  <c r="I208" i="8"/>
  <c r="AD208" i="8" s="1"/>
  <c r="I341" i="8"/>
  <c r="AD341" i="8" s="1"/>
  <c r="H243" i="8"/>
  <c r="T243" i="8" s="1"/>
  <c r="F140" i="8"/>
  <c r="S140" i="8" s="1"/>
  <c r="I205" i="8"/>
  <c r="AD205" i="8" s="1"/>
  <c r="I302" i="8"/>
  <c r="AD302" i="8" s="1"/>
  <c r="I166" i="8"/>
  <c r="AD166" i="8" s="1"/>
  <c r="I263" i="8"/>
  <c r="AD263" i="8" s="1"/>
  <c r="I258" i="8"/>
  <c r="AD258" i="8" s="1"/>
  <c r="G321" i="8"/>
  <c r="AC321" i="8" s="1"/>
  <c r="F267" i="8"/>
  <c r="S267" i="8" s="1"/>
  <c r="I196" i="8"/>
  <c r="AD196" i="8" s="1"/>
  <c r="I293" i="8"/>
  <c r="AD293" i="8" s="1"/>
  <c r="I157" i="8"/>
  <c r="AD157" i="8" s="1"/>
  <c r="F125" i="8"/>
  <c r="S125" i="8" s="1"/>
  <c r="F200" i="8"/>
  <c r="S200" i="8" s="1"/>
  <c r="I284" i="8"/>
  <c r="AD284" i="8" s="1"/>
  <c r="I123" i="8"/>
  <c r="AD123" i="8" s="1"/>
  <c r="I126" i="8"/>
  <c r="AD126" i="8" s="1"/>
  <c r="F153" i="8"/>
  <c r="S153" i="8" s="1"/>
  <c r="H282" i="8"/>
  <c r="T282" i="8" s="1"/>
  <c r="F321" i="8"/>
  <c r="S321" i="8" s="1"/>
  <c r="H296" i="8"/>
  <c r="T296" i="8" s="1"/>
  <c r="F184" i="8"/>
  <c r="S184" i="8" s="1"/>
  <c r="G24" i="8"/>
  <c r="AC24" i="8" s="1"/>
  <c r="F111" i="8"/>
  <c r="S111" i="8" s="1"/>
  <c r="I100" i="8"/>
  <c r="AD100" i="8" s="1"/>
  <c r="H52" i="8"/>
  <c r="T52" i="8" s="1"/>
  <c r="H221" i="8"/>
  <c r="T221" i="8" s="1"/>
  <c r="G49" i="8"/>
  <c r="AC49" i="8" s="1"/>
  <c r="G100" i="8"/>
  <c r="AC100" i="8" s="1"/>
  <c r="F7" i="8"/>
  <c r="S7" i="8" s="1"/>
  <c r="F73" i="8"/>
  <c r="S73" i="8" s="1"/>
  <c r="F242" i="8"/>
  <c r="S242" i="8" s="1"/>
  <c r="I29" i="8"/>
  <c r="AD29" i="8" s="1"/>
  <c r="I92" i="8"/>
  <c r="AD92" i="8" s="1"/>
  <c r="I226" i="8"/>
  <c r="AD226" i="8" s="1"/>
  <c r="G136" i="8"/>
  <c r="AC136" i="8" s="1"/>
  <c r="G284" i="8"/>
  <c r="AC284" i="8" s="1"/>
  <c r="F136" i="8"/>
  <c r="S136" i="8" s="1"/>
  <c r="F320" i="8"/>
  <c r="S320" i="8" s="1"/>
  <c r="F281" i="8"/>
  <c r="S281" i="8" s="1"/>
  <c r="I198" i="8"/>
  <c r="AD198" i="8" s="1"/>
  <c r="I159" i="8"/>
  <c r="AD159" i="8" s="1"/>
  <c r="I343" i="8"/>
  <c r="AD343" i="8" s="1"/>
  <c r="I304" i="8"/>
  <c r="AD304" i="8" s="1"/>
  <c r="I265" i="8"/>
  <c r="AD265" i="8" s="1"/>
  <c r="H192" i="8"/>
  <c r="T192" i="8" s="1"/>
  <c r="H153" i="8"/>
  <c r="T153" i="8" s="1"/>
  <c r="H355" i="8"/>
  <c r="T355" i="8" s="1"/>
  <c r="H313" i="8"/>
  <c r="T313" i="8" s="1"/>
  <c r="H274" i="8"/>
  <c r="T274" i="8" s="1"/>
  <c r="G78" i="8"/>
  <c r="AC78" i="8" s="1"/>
  <c r="G120" i="8"/>
  <c r="AC120" i="8" s="1"/>
  <c r="G195" i="8"/>
  <c r="AC195" i="8" s="1"/>
  <c r="G141" i="8"/>
  <c r="AC141" i="8" s="1"/>
  <c r="F225" i="8"/>
  <c r="S225" i="8" s="1"/>
  <c r="F186" i="8"/>
  <c r="S186" i="8" s="1"/>
  <c r="F147" i="8"/>
  <c r="S147" i="8" s="1"/>
  <c r="I212" i="8"/>
  <c r="AD212" i="8" s="1"/>
  <c r="I176" i="8"/>
  <c r="AD176" i="8" s="1"/>
  <c r="I137" i="8"/>
  <c r="AD137" i="8" s="1"/>
  <c r="I342" i="8"/>
  <c r="AD342" i="8" s="1"/>
  <c r="I306" i="8"/>
  <c r="AD306" i="8" s="1"/>
  <c r="I270" i="8"/>
  <c r="AD270" i="8" s="1"/>
  <c r="H182" i="8"/>
  <c r="T182" i="8" s="1"/>
  <c r="H143" i="8"/>
  <c r="T143" i="8" s="1"/>
  <c r="H348" i="8"/>
  <c r="T348" i="8" s="1"/>
  <c r="H312" i="8"/>
  <c r="T312" i="8" s="1"/>
  <c r="H276" i="8"/>
  <c r="T276" i="8" s="1"/>
  <c r="G209" i="8"/>
  <c r="AC209" i="8" s="1"/>
  <c r="G170" i="8"/>
  <c r="AC170" i="8" s="1"/>
  <c r="G131" i="8"/>
  <c r="AC131" i="8" s="1"/>
  <c r="G333" i="8"/>
  <c r="AC333" i="8" s="1"/>
  <c r="G261" i="8"/>
  <c r="AC261" i="8" s="1"/>
  <c r="F351" i="8"/>
  <c r="S351" i="8" s="1"/>
  <c r="I211" i="8"/>
  <c r="AD211" i="8" s="1"/>
  <c r="I308" i="8"/>
  <c r="AD308" i="8" s="1"/>
  <c r="I172" i="8"/>
  <c r="AD172" i="8" s="1"/>
  <c r="I305" i="8"/>
  <c r="AD305" i="8" s="1"/>
  <c r="G255" i="8"/>
  <c r="AC255" i="8" s="1"/>
  <c r="F273" i="8"/>
  <c r="S273" i="8" s="1"/>
  <c r="I338" i="8"/>
  <c r="AD338" i="8" s="1"/>
  <c r="F138" i="8"/>
  <c r="S138" i="8" s="1"/>
  <c r="I335" i="8"/>
  <c r="AD335" i="8" s="1"/>
  <c r="I125" i="8"/>
  <c r="AD125" i="8" s="1"/>
  <c r="H264" i="8"/>
  <c r="T264" i="8" s="1"/>
  <c r="G246" i="8"/>
  <c r="AC246" i="8" s="1"/>
  <c r="I199" i="8"/>
  <c r="AD199" i="8" s="1"/>
  <c r="I260" i="8"/>
  <c r="AD260" i="8" s="1"/>
  <c r="F336" i="8"/>
  <c r="S336" i="8" s="1"/>
  <c r="F129" i="8"/>
  <c r="S129" i="8" s="1"/>
  <c r="I326" i="8"/>
  <c r="AD326" i="8" s="1"/>
  <c r="F203" i="8"/>
  <c r="S203" i="8" s="1"/>
  <c r="F291" i="8"/>
  <c r="S291" i="8" s="1"/>
  <c r="F252" i="8"/>
  <c r="S252" i="8" s="1"/>
  <c r="H242" i="8"/>
  <c r="T242" i="8" s="1"/>
  <c r="F248" i="8"/>
  <c r="S248" i="8" s="1"/>
  <c r="G201" i="8"/>
  <c r="AC201" i="8" s="1"/>
  <c r="H354" i="8"/>
  <c r="T354" i="8" s="1"/>
  <c r="F357" i="8"/>
  <c r="S357" i="8" s="1"/>
  <c r="G14" i="8"/>
  <c r="AC14" i="8" s="1"/>
  <c r="F148" i="8"/>
  <c r="S148" i="8" s="1"/>
  <c r="G42" i="8"/>
  <c r="AC42" i="8" s="1"/>
  <c r="F114" i="8"/>
  <c r="S114" i="8" s="1"/>
  <c r="I103" i="8"/>
  <c r="AD103" i="8" s="1"/>
  <c r="H55" i="8"/>
  <c r="T55" i="8" s="1"/>
  <c r="H215" i="8"/>
  <c r="T215" i="8" s="1"/>
  <c r="G52" i="8"/>
  <c r="AC52" i="8" s="1"/>
  <c r="G103" i="8"/>
  <c r="AC103" i="8" s="1"/>
  <c r="F10" i="8"/>
  <c r="S10" i="8" s="1"/>
  <c r="F76" i="8"/>
  <c r="S76" i="8" s="1"/>
  <c r="F224" i="8"/>
  <c r="S224" i="8" s="1"/>
  <c r="I32" i="8"/>
  <c r="AD32" i="8" s="1"/>
  <c r="I95" i="8"/>
  <c r="AD95" i="8" s="1"/>
  <c r="I223" i="8"/>
  <c r="AD223" i="8" s="1"/>
  <c r="G133" i="8"/>
  <c r="AC133" i="8" s="1"/>
  <c r="G281" i="8"/>
  <c r="AC281" i="8" s="1"/>
  <c r="F133" i="8"/>
  <c r="S133" i="8" s="1"/>
  <c r="F317" i="8"/>
  <c r="S317" i="8" s="1"/>
  <c r="F278" i="8"/>
  <c r="S278" i="8" s="1"/>
  <c r="I195" i="8"/>
  <c r="AD195" i="8" s="1"/>
  <c r="I156" i="8"/>
  <c r="AD156" i="8" s="1"/>
  <c r="I340" i="8"/>
  <c r="AD340" i="8" s="1"/>
  <c r="I301" i="8"/>
  <c r="AD301" i="8" s="1"/>
  <c r="I262" i="8"/>
  <c r="AD262" i="8" s="1"/>
  <c r="H189" i="8"/>
  <c r="T189" i="8" s="1"/>
  <c r="H150" i="8"/>
  <c r="T150" i="8" s="1"/>
  <c r="H349" i="8"/>
  <c r="T349" i="8" s="1"/>
  <c r="H310" i="8"/>
  <c r="T310" i="8" s="1"/>
  <c r="H271" i="8"/>
  <c r="T271" i="8" s="1"/>
  <c r="G81" i="8"/>
  <c r="AC81" i="8" s="1"/>
  <c r="H123" i="8"/>
  <c r="T123" i="8" s="1"/>
  <c r="G189" i="8"/>
  <c r="AC189" i="8" s="1"/>
  <c r="G138" i="8"/>
  <c r="AC138" i="8" s="1"/>
  <c r="F222" i="8"/>
  <c r="S222" i="8" s="1"/>
  <c r="F183" i="8"/>
  <c r="S183" i="8" s="1"/>
  <c r="F144" i="8"/>
  <c r="S144" i="8" s="1"/>
  <c r="I209" i="8"/>
  <c r="AD209" i="8" s="1"/>
  <c r="I173" i="8"/>
  <c r="AD173" i="8" s="1"/>
  <c r="I134" i="8"/>
  <c r="AD134" i="8" s="1"/>
  <c r="I339" i="8"/>
  <c r="AD339" i="8" s="1"/>
  <c r="I303" i="8"/>
  <c r="AD303" i="8" s="1"/>
  <c r="I267" i="8"/>
  <c r="AD267" i="8" s="1"/>
  <c r="H179" i="8"/>
  <c r="T179" i="8" s="1"/>
  <c r="H140" i="8"/>
  <c r="T140" i="8" s="1"/>
  <c r="H345" i="8"/>
  <c r="T345" i="8" s="1"/>
  <c r="H309" i="8"/>
  <c r="T309" i="8" s="1"/>
  <c r="H273" i="8"/>
  <c r="T273" i="8" s="1"/>
  <c r="G206" i="8"/>
  <c r="AC206" i="8" s="1"/>
  <c r="G167" i="8"/>
  <c r="AC167" i="8" s="1"/>
  <c r="G128" i="8"/>
  <c r="AC128" i="8" s="1"/>
  <c r="G330" i="8"/>
  <c r="AC330" i="8" s="1"/>
  <c r="G294" i="8"/>
  <c r="AC294" i="8" s="1"/>
  <c r="G258" i="8"/>
  <c r="AC258" i="8" s="1"/>
  <c r="F182" i="8"/>
  <c r="S182" i="8" s="1"/>
  <c r="F143" i="8"/>
  <c r="S143" i="8" s="1"/>
  <c r="F348" i="8"/>
  <c r="S348" i="8" s="1"/>
  <c r="F312" i="8"/>
  <c r="S312" i="8" s="1"/>
  <c r="F276" i="8"/>
  <c r="S276" i="8" s="1"/>
  <c r="I136" i="8"/>
  <c r="AD136" i="8" s="1"/>
  <c r="I269" i="8"/>
  <c r="AD269" i="8" s="1"/>
  <c r="F345" i="8"/>
  <c r="S345" i="8" s="1"/>
  <c r="I169" i="8"/>
  <c r="AD169" i="8" s="1"/>
  <c r="I266" i="8"/>
  <c r="AD266" i="8" s="1"/>
  <c r="I202" i="8"/>
  <c r="AD202" i="8" s="1"/>
  <c r="F135" i="8"/>
  <c r="S135" i="8" s="1"/>
  <c r="H170" i="8"/>
  <c r="T170" i="8" s="1"/>
  <c r="G357" i="8"/>
  <c r="AC357" i="8" s="1"/>
  <c r="F339" i="8"/>
  <c r="S339" i="8" s="1"/>
  <c r="I332" i="8"/>
  <c r="AD332" i="8" s="1"/>
  <c r="I124" i="8"/>
  <c r="AD124" i="8" s="1"/>
  <c r="F333" i="8"/>
  <c r="S333" i="8" s="1"/>
  <c r="F258" i="8"/>
  <c r="S258" i="8" s="1"/>
  <c r="I287" i="8"/>
  <c r="AD287" i="8" s="1"/>
  <c r="I187" i="8"/>
  <c r="AD187" i="8" s="1"/>
  <c r="I184" i="8"/>
  <c r="AD184" i="8" s="1"/>
  <c r="G28" i="8"/>
  <c r="AC28" i="8" s="1"/>
  <c r="G290" i="8"/>
  <c r="AC290" i="8" s="1"/>
  <c r="H361" i="8"/>
  <c r="T361" i="8" s="1"/>
  <c r="I218" i="8"/>
  <c r="AD218" i="8" s="1"/>
  <c r="H246" i="8"/>
  <c r="T246" i="8" s="1"/>
  <c r="I181" i="8"/>
  <c r="AD181" i="8" s="1"/>
  <c r="G50" i="8"/>
  <c r="AC50" i="8" s="1"/>
  <c r="I18" i="8"/>
  <c r="AD18" i="8" s="1"/>
  <c r="G93" i="8"/>
  <c r="AC93" i="8" s="1"/>
  <c r="F117" i="8"/>
  <c r="S117" i="8" s="1"/>
  <c r="I106" i="8"/>
  <c r="AD106" i="8" s="1"/>
  <c r="H73" i="8"/>
  <c r="T73" i="8" s="1"/>
  <c r="H212" i="8"/>
  <c r="T212" i="8" s="1"/>
  <c r="G55" i="8"/>
  <c r="AC55" i="8" s="1"/>
  <c r="G121" i="8"/>
  <c r="AC121" i="8" s="1"/>
  <c r="F13" i="8"/>
  <c r="S13" i="8" s="1"/>
  <c r="F79" i="8"/>
  <c r="S79" i="8" s="1"/>
  <c r="F221" i="8"/>
  <c r="S221" i="8" s="1"/>
  <c r="I35" i="8"/>
  <c r="AD35" i="8" s="1"/>
  <c r="I98" i="8"/>
  <c r="AD98" i="8" s="1"/>
  <c r="G178" i="8"/>
  <c r="AC178" i="8" s="1"/>
  <c r="G130" i="8"/>
  <c r="AC130" i="8" s="1"/>
  <c r="G278" i="8"/>
  <c r="AC278" i="8" s="1"/>
  <c r="F130" i="8"/>
  <c r="S130" i="8" s="1"/>
  <c r="F314" i="8"/>
  <c r="S314" i="8" s="1"/>
  <c r="F275" i="8"/>
  <c r="S275" i="8" s="1"/>
  <c r="I192" i="8"/>
  <c r="AD192" i="8" s="1"/>
  <c r="I153" i="8"/>
  <c r="AD153" i="8" s="1"/>
  <c r="I337" i="8"/>
  <c r="AD337" i="8" s="1"/>
  <c r="I298" i="8"/>
  <c r="AD298" i="8" s="1"/>
  <c r="I259" i="8"/>
  <c r="AD259" i="8" s="1"/>
  <c r="H186" i="8"/>
  <c r="T186" i="8" s="1"/>
  <c r="H144" i="8"/>
  <c r="T144" i="8" s="1"/>
  <c r="H346" i="8"/>
  <c r="T346" i="8" s="1"/>
  <c r="H307" i="8"/>
  <c r="T307" i="8" s="1"/>
  <c r="H268" i="8"/>
  <c r="T268" i="8" s="1"/>
  <c r="G84" i="8"/>
  <c r="AC84" i="8" s="1"/>
  <c r="G237" i="8"/>
  <c r="AC237" i="8" s="1"/>
  <c r="G186" i="8"/>
  <c r="AC186" i="8" s="1"/>
  <c r="G135" i="8"/>
  <c r="AC135" i="8" s="1"/>
  <c r="F219" i="8"/>
  <c r="S219" i="8" s="1"/>
  <c r="F180" i="8"/>
  <c r="S180" i="8" s="1"/>
  <c r="F141" i="8"/>
  <c r="S141" i="8" s="1"/>
  <c r="I206" i="8"/>
  <c r="AD206" i="8" s="1"/>
  <c r="I170" i="8"/>
  <c r="AD170" i="8" s="1"/>
  <c r="I131" i="8"/>
  <c r="AD131" i="8" s="1"/>
  <c r="I336" i="8"/>
  <c r="AD336" i="8" s="1"/>
  <c r="I300" i="8"/>
  <c r="AD300" i="8" s="1"/>
  <c r="I264" i="8"/>
  <c r="AD264" i="8" s="1"/>
  <c r="H176" i="8"/>
  <c r="T176" i="8" s="1"/>
  <c r="H137" i="8"/>
  <c r="T137" i="8" s="1"/>
  <c r="H342" i="8"/>
  <c r="T342" i="8" s="1"/>
  <c r="H306" i="8"/>
  <c r="T306" i="8" s="1"/>
  <c r="H270" i="8"/>
  <c r="T270" i="8" s="1"/>
  <c r="G203" i="8"/>
  <c r="AC203" i="8" s="1"/>
  <c r="G164" i="8"/>
  <c r="AC164" i="8" s="1"/>
  <c r="G125" i="8"/>
  <c r="AC125" i="8" s="1"/>
  <c r="G327" i="8"/>
  <c r="AC327" i="8" s="1"/>
  <c r="G291" i="8"/>
  <c r="AC291" i="8" s="1"/>
  <c r="F179" i="8"/>
  <c r="S179" i="8" s="1"/>
  <c r="F309" i="8"/>
  <c r="S309" i="8" s="1"/>
  <c r="I133" i="8"/>
  <c r="AD133" i="8" s="1"/>
  <c r="I299" i="8"/>
  <c r="AD299" i="8" s="1"/>
  <c r="I330" i="8"/>
  <c r="AD330" i="8" s="1"/>
  <c r="G194" i="8"/>
  <c r="AC194" i="8" s="1"/>
  <c r="F134" i="8"/>
  <c r="S134" i="8" s="1"/>
  <c r="I127" i="8"/>
  <c r="AD127" i="8" s="1"/>
  <c r="I160" i="8"/>
  <c r="AD160" i="8" s="1"/>
  <c r="F297" i="8"/>
  <c r="S297" i="8" s="1"/>
  <c r="I254" i="8"/>
  <c r="AD254" i="8" s="1"/>
  <c r="I359" i="8"/>
  <c r="AD359" i="8" s="1"/>
  <c r="G273" i="8"/>
  <c r="AC273" i="8" s="1"/>
  <c r="I245" i="8"/>
  <c r="AD245" i="8" s="1"/>
  <c r="F52" i="8"/>
  <c r="S52" i="8" s="1"/>
  <c r="I232" i="8"/>
  <c r="AD232" i="8" s="1"/>
  <c r="I271" i="8"/>
  <c r="AD271" i="8" s="1"/>
  <c r="F231" i="8"/>
  <c r="S231" i="8" s="1"/>
  <c r="H149" i="8"/>
  <c r="T149" i="8" s="1"/>
  <c r="F194" i="8"/>
  <c r="S194" i="8" s="1"/>
  <c r="G86" i="8"/>
  <c r="AC86" i="8" s="1"/>
  <c r="I54" i="8"/>
  <c r="AD54" i="8" s="1"/>
  <c r="G183" i="8"/>
  <c r="AC183" i="8" s="1"/>
  <c r="I19" i="8"/>
  <c r="AD19" i="8" s="1"/>
  <c r="I109" i="8"/>
  <c r="AD109" i="8" s="1"/>
  <c r="H82" i="8"/>
  <c r="T82" i="8" s="1"/>
  <c r="H209" i="8"/>
  <c r="T209" i="8" s="1"/>
  <c r="G58" i="8"/>
  <c r="AC58" i="8" s="1"/>
  <c r="G242" i="8"/>
  <c r="AC242" i="8" s="1"/>
  <c r="F16" i="8"/>
  <c r="S16" i="8" s="1"/>
  <c r="F82" i="8"/>
  <c r="S82" i="8" s="1"/>
  <c r="F218" i="8"/>
  <c r="S218" i="8" s="1"/>
  <c r="I53" i="8"/>
  <c r="AD53" i="8" s="1"/>
  <c r="I101" i="8"/>
  <c r="AD101" i="8" s="1"/>
  <c r="G175" i="8"/>
  <c r="AC175" i="8" s="1"/>
  <c r="G127" i="8"/>
  <c r="AC127" i="8" s="1"/>
  <c r="G266" i="8"/>
  <c r="AC266" i="8" s="1"/>
  <c r="F127" i="8"/>
  <c r="S127" i="8" s="1"/>
  <c r="F311" i="8"/>
  <c r="S311" i="8" s="1"/>
  <c r="F272" i="8"/>
  <c r="S272" i="8" s="1"/>
  <c r="I189" i="8"/>
  <c r="AD189" i="8" s="1"/>
  <c r="I150" i="8"/>
  <c r="AD150" i="8" s="1"/>
  <c r="I334" i="8"/>
  <c r="AD334" i="8" s="1"/>
  <c r="I295" i="8"/>
  <c r="AD295" i="8" s="1"/>
  <c r="I256" i="8"/>
  <c r="AD256" i="8" s="1"/>
  <c r="H180" i="8"/>
  <c r="T180" i="8" s="1"/>
  <c r="H141" i="8"/>
  <c r="T141" i="8" s="1"/>
  <c r="H343" i="8"/>
  <c r="T343" i="8" s="1"/>
  <c r="H304" i="8"/>
  <c r="T304" i="8" s="1"/>
  <c r="H265" i="8"/>
  <c r="T265" i="8" s="1"/>
  <c r="G87" i="8"/>
  <c r="AC87" i="8" s="1"/>
  <c r="G234" i="8"/>
  <c r="AC234" i="8" s="1"/>
  <c r="G180" i="8"/>
  <c r="AC180" i="8" s="1"/>
  <c r="G132" i="8"/>
  <c r="AC132" i="8" s="1"/>
  <c r="F216" i="8"/>
  <c r="S216" i="8" s="1"/>
  <c r="F177" i="8"/>
  <c r="S177" i="8" s="1"/>
  <c r="F247" i="8"/>
  <c r="S247" i="8" s="1"/>
  <c r="I203" i="8"/>
  <c r="AD203" i="8" s="1"/>
  <c r="I167" i="8"/>
  <c r="AD167" i="8" s="1"/>
  <c r="I128" i="8"/>
  <c r="AD128" i="8" s="1"/>
  <c r="I333" i="8"/>
  <c r="AD333" i="8" s="1"/>
  <c r="I297" i="8"/>
  <c r="AD297" i="8" s="1"/>
  <c r="I261" i="8"/>
  <c r="AD261" i="8" s="1"/>
  <c r="H173" i="8"/>
  <c r="T173" i="8" s="1"/>
  <c r="H134" i="8"/>
  <c r="T134" i="8" s="1"/>
  <c r="H339" i="8"/>
  <c r="T339" i="8" s="1"/>
  <c r="H303" i="8"/>
  <c r="T303" i="8" s="1"/>
  <c r="H267" i="8"/>
  <c r="T267" i="8" s="1"/>
  <c r="G197" i="8"/>
  <c r="AC197" i="8" s="1"/>
  <c r="G161" i="8"/>
  <c r="AC161" i="8" s="1"/>
  <c r="G360" i="8"/>
  <c r="AC360" i="8" s="1"/>
  <c r="G324" i="8"/>
  <c r="AC324" i="8" s="1"/>
  <c r="G288" i="8"/>
  <c r="AC288" i="8" s="1"/>
  <c r="G249" i="8"/>
  <c r="AC249" i="8" s="1"/>
  <c r="F176" i="8"/>
  <c r="S176" i="8" s="1"/>
  <c r="F137" i="8"/>
  <c r="S137" i="8" s="1"/>
  <c r="F342" i="8"/>
  <c r="S342" i="8" s="1"/>
  <c r="F306" i="8"/>
  <c r="S306" i="8" s="1"/>
  <c r="F270" i="8"/>
  <c r="S270" i="8" s="1"/>
  <c r="I130" i="8"/>
  <c r="AD130" i="8" s="1"/>
  <c r="H131" i="8"/>
  <c r="T131" i="8" s="1"/>
  <c r="G285" i="8"/>
  <c r="AC285" i="8" s="1"/>
  <c r="F303" i="8"/>
  <c r="S303" i="8" s="1"/>
  <c r="I296" i="8"/>
  <c r="AD296" i="8" s="1"/>
  <c r="F264" i="8"/>
  <c r="S264" i="8" s="1"/>
  <c r="F261" i="8"/>
  <c r="S261" i="8" s="1"/>
  <c r="I290" i="8"/>
  <c r="AD290" i="8" s="1"/>
  <c r="I154" i="8"/>
  <c r="AD154" i="8" s="1"/>
  <c r="F244" i="8"/>
  <c r="S244" i="8" s="1"/>
  <c r="I317" i="8"/>
  <c r="AD317" i="8" s="1"/>
  <c r="I73" i="8"/>
  <c r="AD73" i="8" s="1"/>
  <c r="F145" i="8"/>
  <c r="S145" i="8" s="1"/>
  <c r="H283" i="8"/>
  <c r="T283" i="8" s="1"/>
  <c r="I146" i="8"/>
  <c r="AD146" i="8" s="1"/>
  <c r="G140" i="8"/>
  <c r="AC140" i="8" s="1"/>
  <c r="I350" i="8"/>
  <c r="AD350" i="8" s="1"/>
  <c r="G122" i="8"/>
  <c r="AC122" i="8" s="1"/>
  <c r="I90" i="8"/>
  <c r="AD90" i="8" s="1"/>
  <c r="F9" i="8"/>
  <c r="S9" i="8" s="1"/>
  <c r="I31" i="8"/>
  <c r="AD31" i="8" s="1"/>
  <c r="I239" i="8"/>
  <c r="AD239" i="8" s="1"/>
  <c r="H85" i="8"/>
  <c r="T85" i="8" s="1"/>
  <c r="H206" i="8"/>
  <c r="T206" i="8" s="1"/>
  <c r="G61" i="8"/>
  <c r="AC61" i="8" s="1"/>
  <c r="G239" i="8"/>
  <c r="AC239" i="8" s="1"/>
  <c r="F34" i="8"/>
  <c r="S34" i="8" s="1"/>
  <c r="F85" i="8"/>
  <c r="S85" i="8" s="1"/>
  <c r="F215" i="8"/>
  <c r="S215" i="8" s="1"/>
  <c r="I56" i="8"/>
  <c r="AD56" i="8" s="1"/>
  <c r="I104" i="8"/>
  <c r="AD104" i="8" s="1"/>
  <c r="G172" i="8"/>
  <c r="AC172" i="8" s="1"/>
  <c r="G124" i="8"/>
  <c r="AC124" i="8" s="1"/>
  <c r="G263" i="8"/>
  <c r="AC263" i="8" s="1"/>
  <c r="F124" i="8"/>
  <c r="S124" i="8" s="1"/>
  <c r="F308" i="8"/>
  <c r="S308" i="8" s="1"/>
  <c r="F269" i="8"/>
  <c r="S269" i="8" s="1"/>
  <c r="I186" i="8"/>
  <c r="AD186" i="8" s="1"/>
  <c r="I147" i="8"/>
  <c r="AD147" i="8" s="1"/>
  <c r="I331" i="8"/>
  <c r="AD331" i="8" s="1"/>
  <c r="I292" i="8"/>
  <c r="AD292" i="8" s="1"/>
  <c r="I250" i="8"/>
  <c r="AD250" i="8" s="1"/>
  <c r="H177" i="8"/>
  <c r="T177" i="8" s="1"/>
  <c r="H138" i="8"/>
  <c r="T138" i="8" s="1"/>
  <c r="H340" i="8"/>
  <c r="T340" i="8" s="1"/>
  <c r="H301" i="8"/>
  <c r="T301" i="8" s="1"/>
  <c r="H262" i="8"/>
  <c r="T262" i="8" s="1"/>
  <c r="G90" i="8"/>
  <c r="AC90" i="8" s="1"/>
  <c r="G231" i="8"/>
  <c r="AC231" i="8" s="1"/>
  <c r="G174" i="8"/>
  <c r="AC174" i="8" s="1"/>
  <c r="G126" i="8"/>
  <c r="AC126" i="8" s="1"/>
  <c r="F213" i="8"/>
  <c r="S213" i="8" s="1"/>
  <c r="F171" i="8"/>
  <c r="S171" i="8" s="1"/>
  <c r="I236" i="8"/>
  <c r="AD236" i="8" s="1"/>
  <c r="I200" i="8"/>
  <c r="AD200" i="8" s="1"/>
  <c r="I164" i="8"/>
  <c r="AD164" i="8" s="1"/>
  <c r="I294" i="8"/>
  <c r="AD294" i="8" s="1"/>
  <c r="H336" i="8"/>
  <c r="T336" i="8" s="1"/>
  <c r="H300" i="8"/>
  <c r="T300" i="8" s="1"/>
  <c r="G158" i="8"/>
  <c r="AC158" i="8" s="1"/>
  <c r="F173" i="8"/>
  <c r="S173" i="8" s="1"/>
  <c r="I163" i="8"/>
  <c r="AD163" i="8" s="1"/>
  <c r="F132" i="8"/>
  <c r="S132" i="8" s="1"/>
  <c r="F300" i="8"/>
  <c r="S300" i="8" s="1"/>
  <c r="I257" i="8"/>
  <c r="AD257" i="8" s="1"/>
  <c r="I362" i="8"/>
  <c r="AD362" i="8" s="1"/>
  <c r="F330" i="8"/>
  <c r="S330" i="8" s="1"/>
  <c r="I323" i="8"/>
  <c r="AD323" i="8" s="1"/>
  <c r="F327" i="8"/>
  <c r="S327" i="8" s="1"/>
  <c r="I248" i="8"/>
  <c r="AD248" i="8" s="1"/>
  <c r="F110" i="8"/>
  <c r="S110" i="8" s="1"/>
  <c r="H322" i="8"/>
  <c r="T322" i="8" s="1"/>
  <c r="I276" i="8"/>
  <c r="AD276" i="8" s="1"/>
  <c r="G267" i="8"/>
  <c r="AC267" i="8" s="1"/>
  <c r="I278" i="8"/>
  <c r="AD278" i="8" s="1"/>
  <c r="G208" i="8"/>
  <c r="AC208" i="8" s="1"/>
  <c r="I240" i="8"/>
  <c r="AD240" i="8" s="1"/>
  <c r="F27" i="8"/>
  <c r="S27" i="8" s="1"/>
  <c r="I34" i="8"/>
  <c r="AD34" i="8" s="1"/>
  <c r="H10" i="8"/>
  <c r="T10" i="8" s="1"/>
  <c r="H88" i="8"/>
  <c r="T88" i="8" s="1"/>
  <c r="H203" i="8"/>
  <c r="T203" i="8" s="1"/>
  <c r="G64" i="8"/>
  <c r="AC64" i="8" s="1"/>
  <c r="G236" i="8"/>
  <c r="AC236" i="8" s="1"/>
  <c r="F37" i="8"/>
  <c r="S37" i="8" s="1"/>
  <c r="F88" i="8"/>
  <c r="S88" i="8" s="1"/>
  <c r="F212" i="8"/>
  <c r="S212" i="8" s="1"/>
  <c r="I59" i="8"/>
  <c r="AD59" i="8" s="1"/>
  <c r="I107" i="8"/>
  <c r="AD107" i="8" s="1"/>
  <c r="G169" i="8"/>
  <c r="AC169" i="8" s="1"/>
  <c r="G314" i="8"/>
  <c r="AC314" i="8" s="1"/>
  <c r="G260" i="8"/>
  <c r="AC260" i="8" s="1"/>
  <c r="F344" i="8"/>
  <c r="S344" i="8" s="1"/>
  <c r="F305" i="8"/>
  <c r="S305" i="8" s="1"/>
  <c r="F266" i="8"/>
  <c r="S266" i="8" s="1"/>
  <c r="I183" i="8"/>
  <c r="AD183" i="8" s="1"/>
  <c r="I144" i="8"/>
  <c r="AD144" i="8" s="1"/>
  <c r="I328" i="8"/>
  <c r="AD328" i="8" s="1"/>
  <c r="I286" i="8"/>
  <c r="AD286" i="8" s="1"/>
  <c r="I247" i="8"/>
  <c r="AD247" i="8" s="1"/>
  <c r="H174" i="8"/>
  <c r="T174" i="8" s="1"/>
  <c r="H135" i="8"/>
  <c r="T135" i="8" s="1"/>
  <c r="H337" i="8"/>
  <c r="T337" i="8" s="1"/>
  <c r="H298" i="8"/>
  <c r="T298" i="8" s="1"/>
  <c r="H259" i="8"/>
  <c r="T259" i="8" s="1"/>
  <c r="G96" i="8"/>
  <c r="AC96" i="8" s="1"/>
  <c r="G225" i="8"/>
  <c r="AC225" i="8" s="1"/>
  <c r="G168" i="8"/>
  <c r="AC168" i="8" s="1"/>
  <c r="G247" i="8"/>
  <c r="AC247" i="8" s="1"/>
  <c r="F207" i="8"/>
  <c r="S207" i="8" s="1"/>
  <c r="F168" i="8"/>
  <c r="S168" i="8" s="1"/>
  <c r="I233" i="8"/>
  <c r="AD233" i="8" s="1"/>
  <c r="I197" i="8"/>
  <c r="AD197" i="8" s="1"/>
  <c r="I161" i="8"/>
  <c r="AD161" i="8" s="1"/>
  <c r="I244" i="8"/>
  <c r="AD244" i="8" s="1"/>
  <c r="I327" i="8"/>
  <c r="AD327" i="8" s="1"/>
  <c r="I291" i="8"/>
  <c r="AD291" i="8" s="1"/>
  <c r="I255" i="8"/>
  <c r="AD255" i="8" s="1"/>
  <c r="H167" i="8"/>
  <c r="T167" i="8" s="1"/>
  <c r="H128" i="8"/>
  <c r="T128" i="8" s="1"/>
  <c r="H333" i="8"/>
  <c r="T333" i="8" s="1"/>
  <c r="H297" i="8"/>
  <c r="T297" i="8" s="1"/>
  <c r="H261" i="8"/>
  <c r="T261" i="8" s="1"/>
  <c r="G191" i="8"/>
  <c r="AC191" i="8" s="1"/>
  <c r="G155" i="8"/>
  <c r="AC155" i="8" s="1"/>
  <c r="G354" i="8"/>
  <c r="AC354" i="8" s="1"/>
  <c r="G318" i="8"/>
  <c r="AC318" i="8" s="1"/>
  <c r="G282" i="8"/>
  <c r="AC282" i="8" s="1"/>
  <c r="F209" i="8"/>
  <c r="S209" i="8" s="1"/>
  <c r="F170" i="8"/>
  <c r="S170" i="8" s="1"/>
  <c r="F131" i="8"/>
  <c r="S131" i="8" s="1"/>
  <c r="I329" i="8"/>
  <c r="AD329" i="8" s="1"/>
  <c r="F126" i="8"/>
  <c r="S126" i="8" s="1"/>
  <c r="F164" i="8"/>
  <c r="S164" i="8" s="1"/>
  <c r="F161" i="8"/>
  <c r="S161" i="8" s="1"/>
  <c r="I320" i="8"/>
  <c r="AD320" i="8" s="1"/>
  <c r="I281" i="8"/>
  <c r="AD281" i="8" s="1"/>
  <c r="F81" i="8"/>
  <c r="S81" i="8" s="1"/>
  <c r="I310" i="8"/>
  <c r="AD310" i="8" s="1"/>
  <c r="F192" i="8"/>
  <c r="S192" i="8" s="1"/>
  <c r="H318" i="8"/>
  <c r="T318" i="8" s="1"/>
  <c r="F285" i="8"/>
  <c r="S285" i="8" s="1"/>
  <c r="G353" i="8"/>
  <c r="AC353" i="8" s="1"/>
  <c r="I204" i="8"/>
  <c r="AD204" i="8" s="1"/>
  <c r="F45" i="8"/>
  <c r="S45" i="8" s="1"/>
  <c r="I37" i="8"/>
  <c r="AD37" i="8" s="1"/>
  <c r="H13" i="8"/>
  <c r="T13" i="8" s="1"/>
  <c r="H91" i="8"/>
  <c r="T91" i="8" s="1"/>
  <c r="G13" i="8"/>
  <c r="AC13" i="8" s="1"/>
  <c r="G67" i="8"/>
  <c r="AC67" i="8" s="1"/>
  <c r="G233" i="8"/>
  <c r="AC233" i="8" s="1"/>
  <c r="F40" i="8"/>
  <c r="S40" i="8" s="1"/>
  <c r="F106" i="8"/>
  <c r="S106" i="8" s="1"/>
  <c r="F188" i="8"/>
  <c r="S188" i="8" s="1"/>
  <c r="I62" i="8"/>
  <c r="AD62" i="8" s="1"/>
  <c r="I122" i="8"/>
  <c r="AD122" i="8" s="1"/>
  <c r="G166" i="8"/>
  <c r="AC166" i="8" s="1"/>
  <c r="G302" i="8"/>
  <c r="AC302" i="8" s="1"/>
  <c r="G257" i="8"/>
  <c r="AC257" i="8" s="1"/>
  <c r="F341" i="8"/>
  <c r="S341" i="8" s="1"/>
  <c r="F302" i="8"/>
  <c r="S302" i="8" s="1"/>
  <c r="F263" i="8"/>
  <c r="S263" i="8" s="1"/>
  <c r="I180" i="8"/>
  <c r="AD180" i="8" s="1"/>
  <c r="I141" i="8"/>
  <c r="AD141" i="8" s="1"/>
  <c r="I322" i="8"/>
  <c r="AD322" i="8" s="1"/>
  <c r="I283" i="8"/>
  <c r="AD283" i="8" s="1"/>
  <c r="H210" i="8"/>
  <c r="T210" i="8" s="1"/>
  <c r="H171" i="8"/>
  <c r="T171" i="8" s="1"/>
  <c r="H132" i="8"/>
  <c r="T132" i="8" s="1"/>
  <c r="H334" i="8"/>
  <c r="T334" i="8" s="1"/>
  <c r="H295" i="8"/>
  <c r="T295" i="8" s="1"/>
  <c r="H256" i="8"/>
  <c r="T256" i="8" s="1"/>
  <c r="G99" i="8"/>
  <c r="AC99" i="8" s="1"/>
  <c r="G222" i="8"/>
  <c r="AC222" i="8" s="1"/>
  <c r="G162" i="8"/>
  <c r="AC162" i="8" s="1"/>
  <c r="G123" i="8"/>
  <c r="AC123" i="8" s="1"/>
  <c r="F204" i="8"/>
  <c r="S204" i="8" s="1"/>
  <c r="F165" i="8"/>
  <c r="S165" i="8" s="1"/>
  <c r="I230" i="8"/>
  <c r="AD230" i="8" s="1"/>
  <c r="I194" i="8"/>
  <c r="AD194" i="8" s="1"/>
  <c r="I158" i="8"/>
  <c r="AD158" i="8" s="1"/>
  <c r="I360" i="8"/>
  <c r="AD360" i="8" s="1"/>
  <c r="I324" i="8"/>
  <c r="AD324" i="8" s="1"/>
  <c r="I288" i="8"/>
  <c r="AD288" i="8" s="1"/>
  <c r="I246" i="8"/>
  <c r="AD246" i="8" s="1"/>
  <c r="H164" i="8"/>
  <c r="T164" i="8" s="1"/>
  <c r="H125" i="8"/>
  <c r="T125" i="8" s="1"/>
  <c r="H330" i="8"/>
  <c r="T330" i="8" s="1"/>
  <c r="H294" i="8"/>
  <c r="T294" i="8" s="1"/>
  <c r="H258" i="8"/>
  <c r="T258" i="8" s="1"/>
  <c r="G188" i="8"/>
  <c r="AC188" i="8" s="1"/>
  <c r="G152" i="8"/>
  <c r="AC152" i="8" s="1"/>
  <c r="G351" i="8"/>
  <c r="AC351" i="8" s="1"/>
  <c r="G315" i="8"/>
  <c r="AC315" i="8" s="1"/>
  <c r="G279" i="8"/>
  <c r="AC279" i="8" s="1"/>
  <c r="F206" i="8"/>
  <c r="S206" i="8" s="1"/>
  <c r="F167" i="8"/>
  <c r="S167" i="8" s="1"/>
  <c r="F128" i="8"/>
  <c r="S128" i="8" s="1"/>
  <c r="I193" i="8"/>
  <c r="AD193" i="8" s="1"/>
  <c r="F294" i="8"/>
  <c r="S294" i="8" s="1"/>
  <c r="I251" i="8"/>
  <c r="AD251" i="8" s="1"/>
  <c r="F255" i="8"/>
  <c r="S255" i="8" s="1"/>
  <c r="I148" i="8"/>
  <c r="AD148" i="8" s="1"/>
  <c r="G252" i="8"/>
  <c r="AC252" i="8" s="1"/>
  <c r="G142" i="8"/>
  <c r="AC142" i="8" s="1"/>
  <c r="H198" i="8"/>
  <c r="T198" i="8" s="1"/>
  <c r="G147" i="8"/>
  <c r="AC147" i="8" s="1"/>
  <c r="H188" i="8"/>
  <c r="T188" i="8" s="1"/>
  <c r="F155" i="8"/>
  <c r="S155" i="8" s="1"/>
  <c r="H253" i="8"/>
  <c r="T253" i="8" s="1"/>
  <c r="F2" i="8"/>
  <c r="S2" i="8" s="1"/>
  <c r="H15" i="8"/>
  <c r="T15" i="8" s="1"/>
  <c r="F63" i="8"/>
  <c r="S63" i="8" s="1"/>
  <c r="I55" i="8"/>
  <c r="AD55" i="8" s="1"/>
  <c r="H16" i="8"/>
  <c r="T16" i="8" s="1"/>
  <c r="H109" i="8"/>
  <c r="T109" i="8" s="1"/>
  <c r="G19" i="8"/>
  <c r="AC19" i="8" s="1"/>
  <c r="G85" i="8"/>
  <c r="AC85" i="8" s="1"/>
  <c r="G230" i="8"/>
  <c r="AC230" i="8" s="1"/>
  <c r="F43" i="8"/>
  <c r="S43" i="8" s="1"/>
  <c r="F109" i="8"/>
  <c r="S109" i="8" s="1"/>
  <c r="F152" i="8"/>
  <c r="S152" i="8" s="1"/>
  <c r="I65" i="8"/>
  <c r="AD65" i="8" s="1"/>
  <c r="I241" i="8"/>
  <c r="AD241" i="8" s="1"/>
  <c r="G163" i="8"/>
  <c r="AC163" i="8" s="1"/>
  <c r="G299" i="8"/>
  <c r="AC299" i="8" s="1"/>
  <c r="G254" i="8"/>
  <c r="AC254" i="8" s="1"/>
  <c r="F338" i="8"/>
  <c r="S338" i="8" s="1"/>
  <c r="F299" i="8"/>
  <c r="S299" i="8" s="1"/>
  <c r="F260" i="8"/>
  <c r="S260" i="8" s="1"/>
  <c r="I177" i="8"/>
  <c r="AD177" i="8" s="1"/>
  <c r="I135" i="8"/>
  <c r="AD135" i="8" s="1"/>
  <c r="I319" i="8"/>
  <c r="AD319" i="8" s="1"/>
  <c r="I280" i="8"/>
  <c r="AD280" i="8" s="1"/>
  <c r="H207" i="8"/>
  <c r="T207" i="8" s="1"/>
  <c r="H168" i="8"/>
  <c r="T168" i="8" s="1"/>
  <c r="H129" i="8"/>
  <c r="T129" i="8" s="1"/>
  <c r="H331" i="8"/>
  <c r="T331" i="8" s="1"/>
  <c r="H292" i="8"/>
  <c r="T292" i="8" s="1"/>
  <c r="G60" i="8"/>
  <c r="AC60" i="8" s="1"/>
  <c r="G102" i="8"/>
  <c r="AC102" i="8" s="1"/>
  <c r="G219" i="8"/>
  <c r="AC219" i="8" s="1"/>
  <c r="G156" i="8"/>
  <c r="AC156" i="8" s="1"/>
  <c r="F240" i="8"/>
  <c r="S240" i="8" s="1"/>
  <c r="F201" i="8"/>
  <c r="S201" i="8" s="1"/>
  <c r="F162" i="8"/>
  <c r="S162" i="8" s="1"/>
  <c r="I227" i="8"/>
  <c r="AD227" i="8" s="1"/>
  <c r="I191" i="8"/>
  <c r="AD191" i="8" s="1"/>
  <c r="I155" i="8"/>
  <c r="AD155" i="8" s="1"/>
  <c r="I357" i="8"/>
  <c r="AD357" i="8" s="1"/>
  <c r="I321" i="8"/>
  <c r="AD321" i="8" s="1"/>
  <c r="I285" i="8"/>
  <c r="AD285" i="8" s="1"/>
  <c r="H197" i="8"/>
  <c r="T197" i="8" s="1"/>
  <c r="H161" i="8"/>
  <c r="T161" i="8" s="1"/>
  <c r="H244" i="8"/>
  <c r="T244" i="8" s="1"/>
  <c r="H327" i="8"/>
  <c r="T327" i="8" s="1"/>
  <c r="H291" i="8"/>
  <c r="T291" i="8" s="1"/>
  <c r="H255" i="8"/>
  <c r="T255" i="8" s="1"/>
  <c r="G185" i="8"/>
  <c r="AC185" i="8" s="1"/>
  <c r="G149" i="8"/>
  <c r="AC149" i="8" s="1"/>
  <c r="G348" i="8"/>
  <c r="AC348" i="8" s="1"/>
  <c r="G312" i="8"/>
  <c r="AC312" i="8" s="1"/>
  <c r="G276" i="8"/>
  <c r="AC276" i="8" s="1"/>
  <c r="I190" i="8"/>
  <c r="AD190" i="8" s="1"/>
  <c r="I151" i="8"/>
  <c r="AD151" i="8" s="1"/>
  <c r="F288" i="8"/>
  <c r="S288" i="8" s="1"/>
  <c r="H46" i="8"/>
  <c r="T46" i="8" s="1"/>
  <c r="F287" i="8"/>
  <c r="S287" i="8" s="1"/>
  <c r="G72" i="8"/>
  <c r="AC72" i="8" s="1"/>
  <c r="I348" i="8"/>
  <c r="AD348" i="8" s="1"/>
  <c r="G339" i="8"/>
  <c r="AC339" i="8" s="1"/>
  <c r="I145" i="8"/>
  <c r="AD145" i="8" s="1"/>
  <c r="F38" i="8"/>
  <c r="S38" i="8" s="1"/>
  <c r="H51" i="8"/>
  <c r="T51" i="8" s="1"/>
  <c r="F75" i="8"/>
  <c r="S75" i="8" s="1"/>
  <c r="I67" i="8"/>
  <c r="AD67" i="8" s="1"/>
  <c r="H19" i="8"/>
  <c r="T19" i="8" s="1"/>
  <c r="H118" i="8"/>
  <c r="T118" i="8" s="1"/>
  <c r="G22" i="8"/>
  <c r="AC22" i="8" s="1"/>
  <c r="G88" i="8"/>
  <c r="AC88" i="8" s="1"/>
  <c r="G227" i="8"/>
  <c r="AC227" i="8" s="1"/>
  <c r="F46" i="8"/>
  <c r="S46" i="8" s="1"/>
  <c r="F112" i="8"/>
  <c r="S112" i="8" s="1"/>
  <c r="I17" i="8"/>
  <c r="AD17" i="8" s="1"/>
  <c r="I68" i="8"/>
  <c r="AD68" i="8" s="1"/>
  <c r="I238" i="8"/>
  <c r="AD238" i="8" s="1"/>
  <c r="G160" i="8"/>
  <c r="AC160" i="8" s="1"/>
  <c r="G296" i="8"/>
  <c r="AC296" i="8" s="1"/>
  <c r="G251" i="8"/>
  <c r="AC251" i="8" s="1"/>
  <c r="F335" i="8"/>
  <c r="S335" i="8" s="1"/>
  <c r="F296" i="8"/>
  <c r="S296" i="8" s="1"/>
  <c r="F257" i="8"/>
  <c r="S257" i="8" s="1"/>
  <c r="I171" i="8"/>
  <c r="AD171" i="8" s="1"/>
  <c r="I132" i="8"/>
  <c r="AD132" i="8" s="1"/>
  <c r="I316" i="8"/>
  <c r="AD316" i="8" s="1"/>
  <c r="I277" i="8"/>
  <c r="AD277" i="8" s="1"/>
  <c r="H204" i="8"/>
  <c r="T204" i="8" s="1"/>
  <c r="H165" i="8"/>
  <c r="T165" i="8" s="1"/>
  <c r="H126" i="8"/>
  <c r="T126" i="8" s="1"/>
  <c r="H328" i="8"/>
  <c r="T328" i="8" s="1"/>
  <c r="H289" i="8"/>
  <c r="T289" i="8" s="1"/>
  <c r="G63" i="8"/>
  <c r="AC63" i="8" s="1"/>
  <c r="G105" i="8"/>
  <c r="AC105" i="8" s="1"/>
  <c r="G210" i="8"/>
  <c r="AC210" i="8" s="1"/>
  <c r="G153" i="8"/>
  <c r="AC153" i="8" s="1"/>
  <c r="F237" i="8"/>
  <c r="S237" i="8" s="1"/>
  <c r="F198" i="8"/>
  <c r="S198" i="8" s="1"/>
  <c r="F159" i="8"/>
  <c r="S159" i="8" s="1"/>
  <c r="I224" i="8"/>
  <c r="AD224" i="8" s="1"/>
  <c r="I188" i="8"/>
  <c r="AD188" i="8" s="1"/>
  <c r="I152" i="8"/>
  <c r="AD152" i="8" s="1"/>
  <c r="I354" i="8"/>
  <c r="AD354" i="8" s="1"/>
  <c r="I318" i="8"/>
  <c r="AD318" i="8" s="1"/>
  <c r="I282" i="8"/>
  <c r="AD282" i="8" s="1"/>
  <c r="H194" i="8"/>
  <c r="T194" i="8" s="1"/>
  <c r="H155" i="8"/>
  <c r="T155" i="8" s="1"/>
  <c r="H360" i="8"/>
  <c r="T360" i="8" s="1"/>
  <c r="H324" i="8"/>
  <c r="T324" i="8" s="1"/>
  <c r="H288" i="8"/>
  <c r="T288" i="8" s="1"/>
  <c r="H252" i="8"/>
  <c r="T252" i="8" s="1"/>
  <c r="G182" i="8"/>
  <c r="AC182" i="8" s="1"/>
  <c r="G146" i="8"/>
  <c r="AC146" i="8" s="1"/>
  <c r="G345" i="8"/>
  <c r="AC345" i="8" s="1"/>
  <c r="G309" i="8"/>
  <c r="AC309" i="8" s="1"/>
  <c r="I356" i="8"/>
  <c r="AD356" i="8" s="1"/>
  <c r="G94" i="8"/>
  <c r="AC94" i="8" s="1"/>
  <c r="I86" i="8"/>
  <c r="AD86" i="8" s="1"/>
  <c r="I165" i="8"/>
  <c r="AD165" i="8" s="1"/>
  <c r="G114" i="8"/>
  <c r="AC114" i="8" s="1"/>
  <c r="I312" i="8"/>
  <c r="AD312" i="8" s="1"/>
  <c r="G303" i="8"/>
  <c r="AC303" i="8" s="1"/>
  <c r="I314" i="8"/>
  <c r="AD314" i="8" s="1"/>
  <c r="F74" i="8"/>
  <c r="S74" i="8" s="1"/>
  <c r="H87" i="8"/>
  <c r="T87" i="8" s="1"/>
  <c r="F78" i="8"/>
  <c r="S78" i="8" s="1"/>
  <c r="I70" i="8"/>
  <c r="AD70" i="8" s="1"/>
  <c r="H37" i="8"/>
  <c r="T37" i="8" s="1"/>
  <c r="H121" i="8"/>
  <c r="T121" i="8" s="1"/>
  <c r="G25" i="8"/>
  <c r="AC25" i="8" s="1"/>
  <c r="G91" i="8"/>
  <c r="AC91" i="8" s="1"/>
  <c r="G244" i="8"/>
  <c r="AC244" i="8" s="1"/>
  <c r="F49" i="8"/>
  <c r="S49" i="8" s="1"/>
  <c r="F115" i="8"/>
  <c r="S115" i="8" s="1"/>
  <c r="I20" i="8"/>
  <c r="AD20" i="8" s="1"/>
  <c r="I71" i="8"/>
  <c r="AD71" i="8" s="1"/>
  <c r="I235" i="8"/>
  <c r="AD235" i="8" s="1"/>
  <c r="G157" i="8"/>
  <c r="AC157" i="8" s="1"/>
  <c r="G293" i="8"/>
  <c r="AC293" i="8" s="1"/>
  <c r="G245" i="8"/>
  <c r="AC245" i="8" s="1"/>
  <c r="F332" i="8"/>
  <c r="S332" i="8" s="1"/>
  <c r="F293" i="8"/>
  <c r="S293" i="8" s="1"/>
  <c r="F251" i="8"/>
  <c r="S251" i="8" s="1"/>
  <c r="I168" i="8"/>
  <c r="AD168" i="8" s="1"/>
  <c r="I129" i="8"/>
  <c r="AD129" i="8" s="1"/>
  <c r="I313" i="8"/>
  <c r="AD313" i="8" s="1"/>
  <c r="I274" i="8"/>
  <c r="AD274" i="8" s="1"/>
  <c r="H201" i="8"/>
  <c r="T201" i="8" s="1"/>
  <c r="H162" i="8"/>
  <c r="T162" i="8" s="1"/>
  <c r="I243" i="8"/>
  <c r="AD243" i="8" s="1"/>
  <c r="H325" i="8"/>
  <c r="T325" i="8" s="1"/>
  <c r="H286" i="8"/>
  <c r="T286" i="8" s="1"/>
  <c r="G66" i="8"/>
  <c r="AC66" i="8" s="1"/>
  <c r="G111" i="8"/>
  <c r="AC111" i="8" s="1"/>
  <c r="G207" i="8"/>
  <c r="AC207" i="8" s="1"/>
  <c r="G150" i="8"/>
  <c r="AC150" i="8" s="1"/>
  <c r="F234" i="8"/>
  <c r="S234" i="8" s="1"/>
  <c r="F195" i="8"/>
  <c r="S195" i="8" s="1"/>
  <c r="F156" i="8"/>
  <c r="S156" i="8" s="1"/>
  <c r="I221" i="8"/>
  <c r="AD221" i="8" s="1"/>
  <c r="I185" i="8"/>
  <c r="AD185" i="8" s="1"/>
  <c r="I149" i="8"/>
  <c r="AD149" i="8" s="1"/>
  <c r="I351" i="8"/>
  <c r="AD351" i="8" s="1"/>
  <c r="I315" i="8"/>
  <c r="AD315" i="8" s="1"/>
  <c r="I279" i="8"/>
  <c r="AD279" i="8" s="1"/>
  <c r="H191" i="8"/>
  <c r="T191" i="8" s="1"/>
  <c r="H152" i="8"/>
  <c r="T152" i="8" s="1"/>
  <c r="H357" i="8"/>
  <c r="T357" i="8" s="1"/>
  <c r="H321" i="8"/>
  <c r="T321" i="8" s="1"/>
  <c r="H285" i="8"/>
  <c r="T285" i="8" s="1"/>
  <c r="H249" i="8"/>
  <c r="T249" i="8" s="1"/>
  <c r="G179" i="8"/>
  <c r="AC179" i="8" s="1"/>
  <c r="G143" i="8"/>
  <c r="AC143" i="8" s="1"/>
  <c r="G342" i="8"/>
  <c r="AC342" i="8" s="1"/>
  <c r="G306" i="8"/>
  <c r="AC306" i="8" s="1"/>
  <c r="G270" i="8"/>
  <c r="AC270" i="8" s="1"/>
  <c r="F197" i="8"/>
  <c r="S197" i="8" s="1"/>
  <c r="F158" i="8"/>
  <c r="S158" i="8" s="1"/>
  <c r="F360" i="8"/>
  <c r="S360" i="8" s="1"/>
  <c r="F324" i="8"/>
  <c r="S324" i="8" s="1"/>
  <c r="I353" i="8"/>
  <c r="AD353" i="8" s="1"/>
  <c r="F118" i="8"/>
  <c r="S118" i="8" s="1"/>
  <c r="I23" i="8"/>
  <c r="AD23" i="8" s="1"/>
  <c r="F329" i="8"/>
  <c r="S329" i="8" s="1"/>
  <c r="H159" i="8"/>
  <c r="T159" i="8" s="1"/>
  <c r="I182" i="8"/>
  <c r="AD182" i="8" s="1"/>
  <c r="G176" i="8"/>
  <c r="AC176" i="8" s="1"/>
  <c r="F249" i="8"/>
  <c r="S249" i="8" s="1"/>
  <c r="S122" i="5"/>
  <c r="Y362" i="4" s="1"/>
  <c r="L362" i="11" s="1"/>
  <c r="R122" i="5"/>
  <c r="X362" i="4" s="1"/>
  <c r="K362" i="11" s="1"/>
  <c r="Q122" i="5"/>
  <c r="W362" i="4" s="1"/>
  <c r="J362" i="11" s="1"/>
  <c r="P122" i="5"/>
  <c r="V362" i="4" s="1"/>
  <c r="I362" i="11" s="1"/>
  <c r="V3" i="4"/>
  <c r="I3" i="11" s="1"/>
  <c r="W3" i="4"/>
  <c r="J3" i="11" s="1"/>
  <c r="X3" i="4"/>
  <c r="K3" i="11" s="1"/>
  <c r="Y3" i="4"/>
  <c r="L3" i="11" s="1"/>
  <c r="V4" i="4"/>
  <c r="I4" i="11" s="1"/>
  <c r="W4" i="4"/>
  <c r="J4" i="11" s="1"/>
  <c r="X4" i="4"/>
  <c r="K4" i="11" s="1"/>
  <c r="Y4" i="4"/>
  <c r="L4" i="11" s="1"/>
  <c r="V5" i="4"/>
  <c r="I5" i="11" s="1"/>
  <c r="W5" i="4"/>
  <c r="J5" i="11" s="1"/>
  <c r="X5" i="4"/>
  <c r="K5" i="11" s="1"/>
  <c r="Y5" i="4"/>
  <c r="L5" i="11" s="1"/>
  <c r="V6" i="4"/>
  <c r="I6" i="11" s="1"/>
  <c r="W6" i="4"/>
  <c r="J6" i="11" s="1"/>
  <c r="X6" i="4"/>
  <c r="K6" i="11" s="1"/>
  <c r="Y6" i="4"/>
  <c r="L6" i="11" s="1"/>
  <c r="V7" i="4"/>
  <c r="I7" i="11" s="1"/>
  <c r="W7" i="4"/>
  <c r="J7" i="11" s="1"/>
  <c r="X7" i="4"/>
  <c r="K7" i="11" s="1"/>
  <c r="Y7" i="4"/>
  <c r="L7" i="11" s="1"/>
  <c r="V8" i="4"/>
  <c r="I8" i="11" s="1"/>
  <c r="W8" i="4"/>
  <c r="J8" i="11" s="1"/>
  <c r="X8" i="4"/>
  <c r="K8" i="11" s="1"/>
  <c r="Y8" i="4"/>
  <c r="L8" i="11" s="1"/>
  <c r="V9" i="4"/>
  <c r="I9" i="11" s="1"/>
  <c r="W9" i="4"/>
  <c r="J9" i="11" s="1"/>
  <c r="X9" i="4"/>
  <c r="K9" i="11" s="1"/>
  <c r="Y9" i="4"/>
  <c r="L9" i="11" s="1"/>
  <c r="V10" i="4"/>
  <c r="I10" i="11" s="1"/>
  <c r="W10" i="4"/>
  <c r="J10" i="11" s="1"/>
  <c r="X10" i="4"/>
  <c r="K10" i="11" s="1"/>
  <c r="Y10" i="4"/>
  <c r="L10" i="11" s="1"/>
  <c r="V11" i="4"/>
  <c r="I11" i="11" s="1"/>
  <c r="W11" i="4"/>
  <c r="J11" i="11" s="1"/>
  <c r="X11" i="4"/>
  <c r="K11" i="11" s="1"/>
  <c r="Y11" i="4"/>
  <c r="L11" i="11" s="1"/>
  <c r="V12" i="4"/>
  <c r="I12" i="11" s="1"/>
  <c r="W12" i="4"/>
  <c r="J12" i="11" s="1"/>
  <c r="X12" i="4"/>
  <c r="K12" i="11" s="1"/>
  <c r="Y12" i="4"/>
  <c r="L12" i="11" s="1"/>
  <c r="V13" i="4"/>
  <c r="I13" i="11" s="1"/>
  <c r="W13" i="4"/>
  <c r="J13" i="11" s="1"/>
  <c r="X13" i="4"/>
  <c r="K13" i="11" s="1"/>
  <c r="Y13" i="4"/>
  <c r="L13" i="11" s="1"/>
  <c r="V14" i="4"/>
  <c r="I14" i="11" s="1"/>
  <c r="W14" i="4"/>
  <c r="J14" i="11" s="1"/>
  <c r="X14" i="4"/>
  <c r="K14" i="11" s="1"/>
  <c r="Y14" i="4"/>
  <c r="L14" i="11" s="1"/>
  <c r="V15" i="4"/>
  <c r="I15" i="11" s="1"/>
  <c r="W15" i="4"/>
  <c r="J15" i="11" s="1"/>
  <c r="X15" i="4"/>
  <c r="K15" i="11" s="1"/>
  <c r="Y15" i="4"/>
  <c r="L15" i="11" s="1"/>
  <c r="V16" i="4"/>
  <c r="I16" i="11" s="1"/>
  <c r="W16" i="4"/>
  <c r="J16" i="11" s="1"/>
  <c r="X16" i="4"/>
  <c r="K16" i="11" s="1"/>
  <c r="Y16" i="4"/>
  <c r="L16" i="11" s="1"/>
  <c r="V17" i="4"/>
  <c r="I17" i="11" s="1"/>
  <c r="W17" i="4"/>
  <c r="J17" i="11" s="1"/>
  <c r="X17" i="4"/>
  <c r="K17" i="11" s="1"/>
  <c r="Y17" i="4"/>
  <c r="L17" i="11" s="1"/>
  <c r="V18" i="4"/>
  <c r="I18" i="11" s="1"/>
  <c r="W18" i="4"/>
  <c r="J18" i="11" s="1"/>
  <c r="X18" i="4"/>
  <c r="K18" i="11" s="1"/>
  <c r="Y18" i="4"/>
  <c r="L18" i="11" s="1"/>
  <c r="V19" i="4"/>
  <c r="I19" i="11" s="1"/>
  <c r="W19" i="4"/>
  <c r="J19" i="11" s="1"/>
  <c r="X19" i="4"/>
  <c r="K19" i="11" s="1"/>
  <c r="Y19" i="4"/>
  <c r="L19" i="11" s="1"/>
  <c r="V20" i="4"/>
  <c r="I20" i="11" s="1"/>
  <c r="W20" i="4"/>
  <c r="J20" i="11" s="1"/>
  <c r="X20" i="4"/>
  <c r="K20" i="11" s="1"/>
  <c r="Y20" i="4"/>
  <c r="L20" i="11" s="1"/>
  <c r="V21" i="4"/>
  <c r="I21" i="11" s="1"/>
  <c r="W21" i="4"/>
  <c r="J21" i="11" s="1"/>
  <c r="X21" i="4"/>
  <c r="K21" i="11" s="1"/>
  <c r="Y21" i="4"/>
  <c r="L21" i="11" s="1"/>
  <c r="V22" i="4"/>
  <c r="I22" i="11" s="1"/>
  <c r="W22" i="4"/>
  <c r="J22" i="11" s="1"/>
  <c r="X22" i="4"/>
  <c r="K22" i="11" s="1"/>
  <c r="Y22" i="4"/>
  <c r="L22" i="11" s="1"/>
  <c r="V23" i="4"/>
  <c r="I23" i="11" s="1"/>
  <c r="W23" i="4"/>
  <c r="J23" i="11" s="1"/>
  <c r="X23" i="4"/>
  <c r="K23" i="11" s="1"/>
  <c r="Y23" i="4"/>
  <c r="L23" i="11" s="1"/>
  <c r="V24" i="4"/>
  <c r="I24" i="11" s="1"/>
  <c r="W24" i="4"/>
  <c r="J24" i="11" s="1"/>
  <c r="X24" i="4"/>
  <c r="K24" i="11" s="1"/>
  <c r="Y24" i="4"/>
  <c r="L24" i="11" s="1"/>
  <c r="V25" i="4"/>
  <c r="I25" i="11" s="1"/>
  <c r="W25" i="4"/>
  <c r="J25" i="11" s="1"/>
  <c r="X25" i="4"/>
  <c r="K25" i="11" s="1"/>
  <c r="Y25" i="4"/>
  <c r="L25" i="11" s="1"/>
  <c r="V26" i="4"/>
  <c r="I26" i="11" s="1"/>
  <c r="W26" i="4"/>
  <c r="J26" i="11" s="1"/>
  <c r="X26" i="4"/>
  <c r="K26" i="11" s="1"/>
  <c r="Y26" i="4"/>
  <c r="L26" i="11" s="1"/>
  <c r="V27" i="4"/>
  <c r="I27" i="11" s="1"/>
  <c r="W27" i="4"/>
  <c r="J27" i="11" s="1"/>
  <c r="X27" i="4"/>
  <c r="K27" i="11" s="1"/>
  <c r="Y27" i="4"/>
  <c r="L27" i="11" s="1"/>
  <c r="V28" i="4"/>
  <c r="I28" i="11" s="1"/>
  <c r="W28" i="4"/>
  <c r="J28" i="11" s="1"/>
  <c r="X28" i="4"/>
  <c r="K28" i="11" s="1"/>
  <c r="Y28" i="4"/>
  <c r="L28" i="11" s="1"/>
  <c r="V29" i="4"/>
  <c r="I29" i="11" s="1"/>
  <c r="W29" i="4"/>
  <c r="J29" i="11" s="1"/>
  <c r="X29" i="4"/>
  <c r="K29" i="11" s="1"/>
  <c r="Y29" i="4"/>
  <c r="L29" i="11" s="1"/>
  <c r="V30" i="4"/>
  <c r="I30" i="11" s="1"/>
  <c r="W30" i="4"/>
  <c r="J30" i="11" s="1"/>
  <c r="X30" i="4"/>
  <c r="K30" i="11" s="1"/>
  <c r="Y30" i="4"/>
  <c r="L30" i="11" s="1"/>
  <c r="V31" i="4"/>
  <c r="I31" i="11" s="1"/>
  <c r="W31" i="4"/>
  <c r="J31" i="11" s="1"/>
  <c r="X31" i="4"/>
  <c r="K31" i="11" s="1"/>
  <c r="Y31" i="4"/>
  <c r="L31" i="11" s="1"/>
  <c r="V32" i="4"/>
  <c r="I32" i="11" s="1"/>
  <c r="W32" i="4"/>
  <c r="J32" i="11" s="1"/>
  <c r="X32" i="4"/>
  <c r="K32" i="11" s="1"/>
  <c r="Y32" i="4"/>
  <c r="L32" i="11" s="1"/>
  <c r="V33" i="4"/>
  <c r="I33" i="11" s="1"/>
  <c r="W33" i="4"/>
  <c r="J33" i="11" s="1"/>
  <c r="X33" i="4"/>
  <c r="K33" i="11" s="1"/>
  <c r="Y33" i="4"/>
  <c r="L33" i="11" s="1"/>
  <c r="V34" i="4"/>
  <c r="I34" i="11" s="1"/>
  <c r="W34" i="4"/>
  <c r="J34" i="11" s="1"/>
  <c r="X34" i="4"/>
  <c r="K34" i="11" s="1"/>
  <c r="Y34" i="4"/>
  <c r="L34" i="11" s="1"/>
  <c r="V35" i="4"/>
  <c r="I35" i="11" s="1"/>
  <c r="W35" i="4"/>
  <c r="J35" i="11" s="1"/>
  <c r="X35" i="4"/>
  <c r="K35" i="11" s="1"/>
  <c r="Y35" i="4"/>
  <c r="L35" i="11" s="1"/>
  <c r="V36" i="4"/>
  <c r="I36" i="11" s="1"/>
  <c r="W36" i="4"/>
  <c r="J36" i="11" s="1"/>
  <c r="X36" i="4"/>
  <c r="K36" i="11" s="1"/>
  <c r="Y36" i="4"/>
  <c r="L36" i="11" s="1"/>
  <c r="V37" i="4"/>
  <c r="I37" i="11" s="1"/>
  <c r="W37" i="4"/>
  <c r="J37" i="11" s="1"/>
  <c r="X37" i="4"/>
  <c r="K37" i="11" s="1"/>
  <c r="Y37" i="4"/>
  <c r="L37" i="11" s="1"/>
  <c r="V38" i="4"/>
  <c r="I38" i="11" s="1"/>
  <c r="W38" i="4"/>
  <c r="J38" i="11" s="1"/>
  <c r="X38" i="4"/>
  <c r="K38" i="11" s="1"/>
  <c r="Y38" i="4"/>
  <c r="L38" i="11" s="1"/>
  <c r="V39" i="4"/>
  <c r="I39" i="11" s="1"/>
  <c r="W39" i="4"/>
  <c r="J39" i="11" s="1"/>
  <c r="X39" i="4"/>
  <c r="K39" i="11" s="1"/>
  <c r="Y39" i="4"/>
  <c r="L39" i="11" s="1"/>
  <c r="V40" i="4"/>
  <c r="I40" i="11" s="1"/>
  <c r="W40" i="4"/>
  <c r="J40" i="11" s="1"/>
  <c r="X40" i="4"/>
  <c r="K40" i="11" s="1"/>
  <c r="Y40" i="4"/>
  <c r="L40" i="11" s="1"/>
  <c r="V41" i="4"/>
  <c r="I41" i="11" s="1"/>
  <c r="W41" i="4"/>
  <c r="J41" i="11" s="1"/>
  <c r="X41" i="4"/>
  <c r="K41" i="11" s="1"/>
  <c r="Y41" i="4"/>
  <c r="L41" i="11" s="1"/>
  <c r="V42" i="4"/>
  <c r="I42" i="11" s="1"/>
  <c r="W42" i="4"/>
  <c r="J42" i="11" s="1"/>
  <c r="X42" i="4"/>
  <c r="K42" i="11" s="1"/>
  <c r="Y42" i="4"/>
  <c r="L42" i="11" s="1"/>
  <c r="V43" i="4"/>
  <c r="I43" i="11" s="1"/>
  <c r="W43" i="4"/>
  <c r="J43" i="11" s="1"/>
  <c r="X43" i="4"/>
  <c r="K43" i="11" s="1"/>
  <c r="Y43" i="4"/>
  <c r="L43" i="11" s="1"/>
  <c r="V44" i="4"/>
  <c r="I44" i="11" s="1"/>
  <c r="W44" i="4"/>
  <c r="J44" i="11" s="1"/>
  <c r="X44" i="4"/>
  <c r="K44" i="11" s="1"/>
  <c r="Y44" i="4"/>
  <c r="L44" i="11" s="1"/>
  <c r="V45" i="4"/>
  <c r="I45" i="11" s="1"/>
  <c r="W45" i="4"/>
  <c r="J45" i="11" s="1"/>
  <c r="X45" i="4"/>
  <c r="K45" i="11" s="1"/>
  <c r="Y45" i="4"/>
  <c r="L45" i="11" s="1"/>
  <c r="V46" i="4"/>
  <c r="I46" i="11" s="1"/>
  <c r="W46" i="4"/>
  <c r="J46" i="11" s="1"/>
  <c r="X46" i="4"/>
  <c r="K46" i="11" s="1"/>
  <c r="Y46" i="4"/>
  <c r="L46" i="11" s="1"/>
  <c r="V47" i="4"/>
  <c r="I47" i="11" s="1"/>
  <c r="W47" i="4"/>
  <c r="J47" i="11" s="1"/>
  <c r="X47" i="4"/>
  <c r="K47" i="11" s="1"/>
  <c r="Y47" i="4"/>
  <c r="L47" i="11" s="1"/>
  <c r="V48" i="4"/>
  <c r="I48" i="11" s="1"/>
  <c r="W48" i="4"/>
  <c r="J48" i="11" s="1"/>
  <c r="X48" i="4"/>
  <c r="K48" i="11" s="1"/>
  <c r="Y48" i="4"/>
  <c r="L48" i="11" s="1"/>
  <c r="V49" i="4"/>
  <c r="I49" i="11" s="1"/>
  <c r="W49" i="4"/>
  <c r="J49" i="11" s="1"/>
  <c r="X49" i="4"/>
  <c r="K49" i="11" s="1"/>
  <c r="Y49" i="4"/>
  <c r="L49" i="11" s="1"/>
  <c r="V50" i="4"/>
  <c r="I50" i="11" s="1"/>
  <c r="W50" i="4"/>
  <c r="J50" i="11" s="1"/>
  <c r="X50" i="4"/>
  <c r="K50" i="11" s="1"/>
  <c r="Y50" i="4"/>
  <c r="L50" i="11" s="1"/>
  <c r="V51" i="4"/>
  <c r="I51" i="11" s="1"/>
  <c r="W51" i="4"/>
  <c r="J51" i="11" s="1"/>
  <c r="X51" i="4"/>
  <c r="K51" i="11" s="1"/>
  <c r="Y51" i="4"/>
  <c r="L51" i="11" s="1"/>
  <c r="V52" i="4"/>
  <c r="I52" i="11" s="1"/>
  <c r="W52" i="4"/>
  <c r="J52" i="11" s="1"/>
  <c r="X52" i="4"/>
  <c r="K52" i="11" s="1"/>
  <c r="Y52" i="4"/>
  <c r="L52" i="11" s="1"/>
  <c r="V53" i="4"/>
  <c r="I53" i="11" s="1"/>
  <c r="W53" i="4"/>
  <c r="J53" i="11" s="1"/>
  <c r="X53" i="4"/>
  <c r="K53" i="11" s="1"/>
  <c r="Y53" i="4"/>
  <c r="L53" i="11" s="1"/>
  <c r="V54" i="4"/>
  <c r="I54" i="11" s="1"/>
  <c r="W54" i="4"/>
  <c r="J54" i="11" s="1"/>
  <c r="X54" i="4"/>
  <c r="K54" i="11" s="1"/>
  <c r="Y54" i="4"/>
  <c r="L54" i="11" s="1"/>
  <c r="V55" i="4"/>
  <c r="I55" i="11" s="1"/>
  <c r="W55" i="4"/>
  <c r="J55" i="11" s="1"/>
  <c r="X55" i="4"/>
  <c r="K55" i="11" s="1"/>
  <c r="Y55" i="4"/>
  <c r="L55" i="11" s="1"/>
  <c r="V56" i="4"/>
  <c r="I56" i="11" s="1"/>
  <c r="W56" i="4"/>
  <c r="J56" i="11" s="1"/>
  <c r="X56" i="4"/>
  <c r="K56" i="11" s="1"/>
  <c r="Y56" i="4"/>
  <c r="L56" i="11" s="1"/>
  <c r="V57" i="4"/>
  <c r="I57" i="11" s="1"/>
  <c r="W57" i="4"/>
  <c r="J57" i="11" s="1"/>
  <c r="X57" i="4"/>
  <c r="K57" i="11" s="1"/>
  <c r="Y57" i="4"/>
  <c r="L57" i="11" s="1"/>
  <c r="V58" i="4"/>
  <c r="I58" i="11" s="1"/>
  <c r="W58" i="4"/>
  <c r="J58" i="11" s="1"/>
  <c r="X58" i="4"/>
  <c r="K58" i="11" s="1"/>
  <c r="Y58" i="4"/>
  <c r="L58" i="11" s="1"/>
  <c r="V59" i="4"/>
  <c r="I59" i="11" s="1"/>
  <c r="W59" i="4"/>
  <c r="J59" i="11" s="1"/>
  <c r="X59" i="4"/>
  <c r="K59" i="11" s="1"/>
  <c r="Y59" i="4"/>
  <c r="L59" i="11" s="1"/>
  <c r="V60" i="4"/>
  <c r="I60" i="11" s="1"/>
  <c r="W60" i="4"/>
  <c r="J60" i="11" s="1"/>
  <c r="X60" i="4"/>
  <c r="K60" i="11" s="1"/>
  <c r="Y60" i="4"/>
  <c r="L60" i="11" s="1"/>
  <c r="V61" i="4"/>
  <c r="I61" i="11" s="1"/>
  <c r="W61" i="4"/>
  <c r="J61" i="11" s="1"/>
  <c r="X61" i="4"/>
  <c r="K61" i="11" s="1"/>
  <c r="Y61" i="4"/>
  <c r="L61" i="11" s="1"/>
  <c r="V62" i="4"/>
  <c r="I62" i="11" s="1"/>
  <c r="W62" i="4"/>
  <c r="J62" i="11" s="1"/>
  <c r="X62" i="4"/>
  <c r="K62" i="11" s="1"/>
  <c r="Y62" i="4"/>
  <c r="L62" i="11" s="1"/>
  <c r="V63" i="4"/>
  <c r="I63" i="11" s="1"/>
  <c r="W63" i="4"/>
  <c r="J63" i="11" s="1"/>
  <c r="X63" i="4"/>
  <c r="K63" i="11" s="1"/>
  <c r="Y63" i="4"/>
  <c r="L63" i="11" s="1"/>
  <c r="V64" i="4"/>
  <c r="I64" i="11" s="1"/>
  <c r="W64" i="4"/>
  <c r="J64" i="11" s="1"/>
  <c r="X64" i="4"/>
  <c r="K64" i="11" s="1"/>
  <c r="Y64" i="4"/>
  <c r="L64" i="11" s="1"/>
  <c r="V65" i="4"/>
  <c r="I65" i="11" s="1"/>
  <c r="W65" i="4"/>
  <c r="J65" i="11" s="1"/>
  <c r="X65" i="4"/>
  <c r="K65" i="11" s="1"/>
  <c r="Y65" i="4"/>
  <c r="L65" i="11" s="1"/>
  <c r="V66" i="4"/>
  <c r="I66" i="11" s="1"/>
  <c r="W66" i="4"/>
  <c r="J66" i="11" s="1"/>
  <c r="X66" i="4"/>
  <c r="K66" i="11" s="1"/>
  <c r="Y66" i="4"/>
  <c r="L66" i="11" s="1"/>
  <c r="V67" i="4"/>
  <c r="I67" i="11" s="1"/>
  <c r="W67" i="4"/>
  <c r="J67" i="11" s="1"/>
  <c r="X67" i="4"/>
  <c r="K67" i="11" s="1"/>
  <c r="Y67" i="4"/>
  <c r="L67" i="11" s="1"/>
  <c r="V68" i="4"/>
  <c r="I68" i="11" s="1"/>
  <c r="W68" i="4"/>
  <c r="J68" i="11" s="1"/>
  <c r="X68" i="4"/>
  <c r="K68" i="11" s="1"/>
  <c r="Y68" i="4"/>
  <c r="L68" i="11" s="1"/>
  <c r="V69" i="4"/>
  <c r="I69" i="11" s="1"/>
  <c r="W69" i="4"/>
  <c r="J69" i="11" s="1"/>
  <c r="X69" i="4"/>
  <c r="K69" i="11" s="1"/>
  <c r="Y69" i="4"/>
  <c r="L69" i="11" s="1"/>
  <c r="V70" i="4"/>
  <c r="I70" i="11" s="1"/>
  <c r="W70" i="4"/>
  <c r="J70" i="11" s="1"/>
  <c r="X70" i="4"/>
  <c r="K70" i="11" s="1"/>
  <c r="Y70" i="4"/>
  <c r="L70" i="11" s="1"/>
  <c r="V71" i="4"/>
  <c r="I71" i="11" s="1"/>
  <c r="W71" i="4"/>
  <c r="J71" i="11" s="1"/>
  <c r="X71" i="4"/>
  <c r="K71" i="11" s="1"/>
  <c r="Y71" i="4"/>
  <c r="L71" i="11" s="1"/>
  <c r="V72" i="4"/>
  <c r="I72" i="11" s="1"/>
  <c r="W72" i="4"/>
  <c r="J72" i="11" s="1"/>
  <c r="X72" i="4"/>
  <c r="K72" i="11" s="1"/>
  <c r="Y72" i="4"/>
  <c r="L72" i="11" s="1"/>
  <c r="V73" i="4"/>
  <c r="I73" i="11" s="1"/>
  <c r="W73" i="4"/>
  <c r="J73" i="11" s="1"/>
  <c r="X73" i="4"/>
  <c r="K73" i="11" s="1"/>
  <c r="Y73" i="4"/>
  <c r="L73" i="11" s="1"/>
  <c r="V74" i="4"/>
  <c r="I74" i="11" s="1"/>
  <c r="W74" i="4"/>
  <c r="J74" i="11" s="1"/>
  <c r="X74" i="4"/>
  <c r="K74" i="11" s="1"/>
  <c r="Y74" i="4"/>
  <c r="L74" i="11" s="1"/>
  <c r="V75" i="4"/>
  <c r="I75" i="11" s="1"/>
  <c r="W75" i="4"/>
  <c r="J75" i="11" s="1"/>
  <c r="X75" i="4"/>
  <c r="K75" i="11" s="1"/>
  <c r="Y75" i="4"/>
  <c r="L75" i="11" s="1"/>
  <c r="V76" i="4"/>
  <c r="I76" i="11" s="1"/>
  <c r="W76" i="4"/>
  <c r="J76" i="11" s="1"/>
  <c r="X76" i="4"/>
  <c r="K76" i="11" s="1"/>
  <c r="Y76" i="4"/>
  <c r="L76" i="11" s="1"/>
  <c r="V77" i="4"/>
  <c r="I77" i="11" s="1"/>
  <c r="W77" i="4"/>
  <c r="J77" i="11" s="1"/>
  <c r="X77" i="4"/>
  <c r="K77" i="11" s="1"/>
  <c r="Y77" i="4"/>
  <c r="L77" i="11" s="1"/>
  <c r="V78" i="4"/>
  <c r="I78" i="11" s="1"/>
  <c r="W78" i="4"/>
  <c r="J78" i="11" s="1"/>
  <c r="X78" i="4"/>
  <c r="K78" i="11" s="1"/>
  <c r="Y78" i="4"/>
  <c r="L78" i="11" s="1"/>
  <c r="V79" i="4"/>
  <c r="I79" i="11" s="1"/>
  <c r="W79" i="4"/>
  <c r="J79" i="11" s="1"/>
  <c r="X79" i="4"/>
  <c r="K79" i="11" s="1"/>
  <c r="Y79" i="4"/>
  <c r="L79" i="11" s="1"/>
  <c r="V80" i="4"/>
  <c r="I80" i="11" s="1"/>
  <c r="W80" i="4"/>
  <c r="J80" i="11" s="1"/>
  <c r="X80" i="4"/>
  <c r="K80" i="11" s="1"/>
  <c r="Y80" i="4"/>
  <c r="L80" i="11" s="1"/>
  <c r="V81" i="4"/>
  <c r="I81" i="11" s="1"/>
  <c r="W81" i="4"/>
  <c r="J81" i="11" s="1"/>
  <c r="X81" i="4"/>
  <c r="K81" i="11" s="1"/>
  <c r="Y81" i="4"/>
  <c r="L81" i="11" s="1"/>
  <c r="V82" i="4"/>
  <c r="I82" i="11" s="1"/>
  <c r="W82" i="4"/>
  <c r="J82" i="11" s="1"/>
  <c r="X82" i="4"/>
  <c r="K82" i="11" s="1"/>
  <c r="Y82" i="4"/>
  <c r="L82" i="11" s="1"/>
  <c r="V83" i="4"/>
  <c r="I83" i="11" s="1"/>
  <c r="W83" i="4"/>
  <c r="J83" i="11" s="1"/>
  <c r="X83" i="4"/>
  <c r="K83" i="11" s="1"/>
  <c r="Y83" i="4"/>
  <c r="L83" i="11" s="1"/>
  <c r="V84" i="4"/>
  <c r="I84" i="11" s="1"/>
  <c r="W84" i="4"/>
  <c r="J84" i="11" s="1"/>
  <c r="X84" i="4"/>
  <c r="K84" i="11" s="1"/>
  <c r="Y84" i="4"/>
  <c r="L84" i="11" s="1"/>
  <c r="V85" i="4"/>
  <c r="I85" i="11" s="1"/>
  <c r="W85" i="4"/>
  <c r="J85" i="11" s="1"/>
  <c r="X85" i="4"/>
  <c r="K85" i="11" s="1"/>
  <c r="Y85" i="4"/>
  <c r="L85" i="11" s="1"/>
  <c r="V86" i="4"/>
  <c r="I86" i="11" s="1"/>
  <c r="W86" i="4"/>
  <c r="J86" i="11" s="1"/>
  <c r="X86" i="4"/>
  <c r="K86" i="11" s="1"/>
  <c r="Y86" i="4"/>
  <c r="L86" i="11" s="1"/>
  <c r="V87" i="4"/>
  <c r="I87" i="11" s="1"/>
  <c r="W87" i="4"/>
  <c r="J87" i="11" s="1"/>
  <c r="X87" i="4"/>
  <c r="K87" i="11" s="1"/>
  <c r="Y87" i="4"/>
  <c r="L87" i="11" s="1"/>
  <c r="V88" i="4"/>
  <c r="I88" i="11" s="1"/>
  <c r="W88" i="4"/>
  <c r="J88" i="11" s="1"/>
  <c r="X88" i="4"/>
  <c r="K88" i="11" s="1"/>
  <c r="Y88" i="4"/>
  <c r="L88" i="11" s="1"/>
  <c r="V89" i="4"/>
  <c r="I89" i="11" s="1"/>
  <c r="W89" i="4"/>
  <c r="J89" i="11" s="1"/>
  <c r="X89" i="4"/>
  <c r="K89" i="11" s="1"/>
  <c r="Y89" i="4"/>
  <c r="L89" i="11" s="1"/>
  <c r="V90" i="4"/>
  <c r="I90" i="11" s="1"/>
  <c r="W90" i="4"/>
  <c r="J90" i="11" s="1"/>
  <c r="X90" i="4"/>
  <c r="K90" i="11" s="1"/>
  <c r="Y90" i="4"/>
  <c r="L90" i="11" s="1"/>
  <c r="V91" i="4"/>
  <c r="I91" i="11" s="1"/>
  <c r="W91" i="4"/>
  <c r="J91" i="11" s="1"/>
  <c r="X91" i="4"/>
  <c r="K91" i="11" s="1"/>
  <c r="Y91" i="4"/>
  <c r="L91" i="11" s="1"/>
  <c r="V92" i="4"/>
  <c r="I92" i="11" s="1"/>
  <c r="W92" i="4"/>
  <c r="J92" i="11" s="1"/>
  <c r="X92" i="4"/>
  <c r="K92" i="11" s="1"/>
  <c r="Y92" i="4"/>
  <c r="L92" i="11" s="1"/>
  <c r="V93" i="4"/>
  <c r="I93" i="11" s="1"/>
  <c r="W93" i="4"/>
  <c r="J93" i="11" s="1"/>
  <c r="X93" i="4"/>
  <c r="K93" i="11" s="1"/>
  <c r="Y93" i="4"/>
  <c r="L93" i="11" s="1"/>
  <c r="V94" i="4"/>
  <c r="I94" i="11" s="1"/>
  <c r="W94" i="4"/>
  <c r="J94" i="11" s="1"/>
  <c r="X94" i="4"/>
  <c r="K94" i="11" s="1"/>
  <c r="Y94" i="4"/>
  <c r="L94" i="11" s="1"/>
  <c r="V95" i="4"/>
  <c r="I95" i="11" s="1"/>
  <c r="W95" i="4"/>
  <c r="J95" i="11" s="1"/>
  <c r="X95" i="4"/>
  <c r="K95" i="11" s="1"/>
  <c r="Y95" i="4"/>
  <c r="L95" i="11" s="1"/>
  <c r="V96" i="4"/>
  <c r="I96" i="11" s="1"/>
  <c r="W96" i="4"/>
  <c r="J96" i="11" s="1"/>
  <c r="X96" i="4"/>
  <c r="K96" i="11" s="1"/>
  <c r="Y96" i="4"/>
  <c r="L96" i="11" s="1"/>
  <c r="V97" i="4"/>
  <c r="I97" i="11" s="1"/>
  <c r="W97" i="4"/>
  <c r="J97" i="11" s="1"/>
  <c r="X97" i="4"/>
  <c r="K97" i="11" s="1"/>
  <c r="Y97" i="4"/>
  <c r="L97" i="11" s="1"/>
  <c r="V98" i="4"/>
  <c r="I98" i="11" s="1"/>
  <c r="W98" i="4"/>
  <c r="J98" i="11" s="1"/>
  <c r="X98" i="4"/>
  <c r="K98" i="11" s="1"/>
  <c r="Y98" i="4"/>
  <c r="L98" i="11" s="1"/>
  <c r="V99" i="4"/>
  <c r="I99" i="11" s="1"/>
  <c r="W99" i="4"/>
  <c r="J99" i="11" s="1"/>
  <c r="X99" i="4"/>
  <c r="K99" i="11" s="1"/>
  <c r="Y99" i="4"/>
  <c r="L99" i="11" s="1"/>
  <c r="V100" i="4"/>
  <c r="I100" i="11" s="1"/>
  <c r="W100" i="4"/>
  <c r="J100" i="11" s="1"/>
  <c r="X100" i="4"/>
  <c r="K100" i="11" s="1"/>
  <c r="Y100" i="4"/>
  <c r="L100" i="11" s="1"/>
  <c r="V101" i="4"/>
  <c r="I101" i="11" s="1"/>
  <c r="W101" i="4"/>
  <c r="J101" i="11" s="1"/>
  <c r="X101" i="4"/>
  <c r="K101" i="11" s="1"/>
  <c r="Y101" i="4"/>
  <c r="L101" i="11" s="1"/>
  <c r="V102" i="4"/>
  <c r="I102" i="11" s="1"/>
  <c r="W102" i="4"/>
  <c r="J102" i="11" s="1"/>
  <c r="X102" i="4"/>
  <c r="K102" i="11" s="1"/>
  <c r="Y102" i="4"/>
  <c r="L102" i="11" s="1"/>
  <c r="V103" i="4"/>
  <c r="I103" i="11" s="1"/>
  <c r="W103" i="4"/>
  <c r="J103" i="11" s="1"/>
  <c r="X103" i="4"/>
  <c r="K103" i="11" s="1"/>
  <c r="Y103" i="4"/>
  <c r="L103" i="11" s="1"/>
  <c r="V104" i="4"/>
  <c r="I104" i="11" s="1"/>
  <c r="W104" i="4"/>
  <c r="J104" i="11" s="1"/>
  <c r="X104" i="4"/>
  <c r="K104" i="11" s="1"/>
  <c r="Y104" i="4"/>
  <c r="L104" i="11" s="1"/>
  <c r="V105" i="4"/>
  <c r="I105" i="11" s="1"/>
  <c r="W105" i="4"/>
  <c r="J105" i="11" s="1"/>
  <c r="X105" i="4"/>
  <c r="K105" i="11" s="1"/>
  <c r="Y105" i="4"/>
  <c r="L105" i="11" s="1"/>
  <c r="V106" i="4"/>
  <c r="I106" i="11" s="1"/>
  <c r="W106" i="4"/>
  <c r="J106" i="11" s="1"/>
  <c r="X106" i="4"/>
  <c r="K106" i="11" s="1"/>
  <c r="Y106" i="4"/>
  <c r="L106" i="11" s="1"/>
  <c r="V107" i="4"/>
  <c r="I107" i="11" s="1"/>
  <c r="W107" i="4"/>
  <c r="J107" i="11" s="1"/>
  <c r="X107" i="4"/>
  <c r="K107" i="11" s="1"/>
  <c r="Y107" i="4"/>
  <c r="L107" i="11" s="1"/>
  <c r="V108" i="4"/>
  <c r="I108" i="11" s="1"/>
  <c r="W108" i="4"/>
  <c r="J108" i="11" s="1"/>
  <c r="X108" i="4"/>
  <c r="K108" i="11" s="1"/>
  <c r="Y108" i="4"/>
  <c r="L108" i="11" s="1"/>
  <c r="V109" i="4"/>
  <c r="I109" i="11" s="1"/>
  <c r="W109" i="4"/>
  <c r="J109" i="11" s="1"/>
  <c r="X109" i="4"/>
  <c r="K109" i="11" s="1"/>
  <c r="Y109" i="4"/>
  <c r="L109" i="11" s="1"/>
  <c r="V110" i="4"/>
  <c r="I110" i="11" s="1"/>
  <c r="W110" i="4"/>
  <c r="J110" i="11" s="1"/>
  <c r="X110" i="4"/>
  <c r="K110" i="11" s="1"/>
  <c r="Y110" i="4"/>
  <c r="L110" i="11" s="1"/>
  <c r="V111" i="4"/>
  <c r="I111" i="11" s="1"/>
  <c r="W111" i="4"/>
  <c r="J111" i="11" s="1"/>
  <c r="X111" i="4"/>
  <c r="K111" i="11" s="1"/>
  <c r="Y111" i="4"/>
  <c r="L111" i="11" s="1"/>
  <c r="V112" i="4"/>
  <c r="I112" i="11" s="1"/>
  <c r="W112" i="4"/>
  <c r="J112" i="11" s="1"/>
  <c r="X112" i="4"/>
  <c r="K112" i="11" s="1"/>
  <c r="Y112" i="4"/>
  <c r="L112" i="11" s="1"/>
  <c r="V113" i="4"/>
  <c r="I113" i="11" s="1"/>
  <c r="W113" i="4"/>
  <c r="J113" i="11" s="1"/>
  <c r="X113" i="4"/>
  <c r="K113" i="11" s="1"/>
  <c r="Y113" i="4"/>
  <c r="L113" i="11" s="1"/>
  <c r="V114" i="4"/>
  <c r="I114" i="11" s="1"/>
  <c r="W114" i="4"/>
  <c r="J114" i="11" s="1"/>
  <c r="X114" i="4"/>
  <c r="K114" i="11" s="1"/>
  <c r="Y114" i="4"/>
  <c r="L114" i="11" s="1"/>
  <c r="V115" i="4"/>
  <c r="I115" i="11" s="1"/>
  <c r="W115" i="4"/>
  <c r="J115" i="11" s="1"/>
  <c r="X115" i="4"/>
  <c r="K115" i="11" s="1"/>
  <c r="Y115" i="4"/>
  <c r="L115" i="11" s="1"/>
  <c r="V116" i="4"/>
  <c r="I116" i="11" s="1"/>
  <c r="W116" i="4"/>
  <c r="J116" i="11" s="1"/>
  <c r="X116" i="4"/>
  <c r="K116" i="11" s="1"/>
  <c r="Y116" i="4"/>
  <c r="L116" i="11" s="1"/>
  <c r="V117" i="4"/>
  <c r="I117" i="11" s="1"/>
  <c r="W117" i="4"/>
  <c r="J117" i="11" s="1"/>
  <c r="X117" i="4"/>
  <c r="K117" i="11" s="1"/>
  <c r="Y117" i="4"/>
  <c r="L117" i="11" s="1"/>
  <c r="V118" i="4"/>
  <c r="I118" i="11" s="1"/>
  <c r="W118" i="4"/>
  <c r="J118" i="11" s="1"/>
  <c r="X118" i="4"/>
  <c r="K118" i="11" s="1"/>
  <c r="Y118" i="4"/>
  <c r="L118" i="11" s="1"/>
  <c r="V119" i="4"/>
  <c r="I119" i="11" s="1"/>
  <c r="W119" i="4"/>
  <c r="J119" i="11" s="1"/>
  <c r="X119" i="4"/>
  <c r="K119" i="11" s="1"/>
  <c r="Y119" i="4"/>
  <c r="L119" i="11" s="1"/>
  <c r="V120" i="4"/>
  <c r="I120" i="11" s="1"/>
  <c r="W120" i="4"/>
  <c r="J120" i="11" s="1"/>
  <c r="X120" i="4"/>
  <c r="K120" i="11" s="1"/>
  <c r="Y120" i="4"/>
  <c r="L120" i="11" s="1"/>
  <c r="V121" i="4"/>
  <c r="I121" i="11" s="1"/>
  <c r="W121" i="4"/>
  <c r="J121" i="11" s="1"/>
  <c r="X121" i="4"/>
  <c r="K121" i="11" s="1"/>
  <c r="Y121" i="4"/>
  <c r="L121" i="11" s="1"/>
  <c r="Y2" i="4"/>
  <c r="L2" i="11" s="1"/>
  <c r="X2" i="4"/>
  <c r="K2" i="11" s="1"/>
  <c r="W2" i="4"/>
  <c r="J2" i="11" s="1"/>
  <c r="V2" i="4"/>
  <c r="I2" i="11" s="1"/>
  <c r="P3" i="5"/>
  <c r="V243" i="4" s="1"/>
  <c r="I243" i="11" s="1"/>
  <c r="Q3" i="5"/>
  <c r="W243" i="4" s="1"/>
  <c r="J243" i="11" s="1"/>
  <c r="R3" i="5"/>
  <c r="X243" i="4" s="1"/>
  <c r="K243" i="11" s="1"/>
  <c r="S3" i="5"/>
  <c r="Y243" i="4" s="1"/>
  <c r="L243" i="11" s="1"/>
  <c r="P4" i="5"/>
  <c r="V244" i="4" s="1"/>
  <c r="I244" i="11" s="1"/>
  <c r="Q4" i="5"/>
  <c r="W244" i="4" s="1"/>
  <c r="J244" i="11" s="1"/>
  <c r="R4" i="5"/>
  <c r="X244" i="4" s="1"/>
  <c r="K244" i="11" s="1"/>
  <c r="S4" i="5"/>
  <c r="Y244" i="4" s="1"/>
  <c r="L244" i="11" s="1"/>
  <c r="P5" i="5"/>
  <c r="V245" i="4" s="1"/>
  <c r="I245" i="11" s="1"/>
  <c r="Q5" i="5"/>
  <c r="W245" i="4" s="1"/>
  <c r="J245" i="11" s="1"/>
  <c r="R5" i="5"/>
  <c r="X245" i="4" s="1"/>
  <c r="K245" i="11" s="1"/>
  <c r="S5" i="5"/>
  <c r="Y245" i="4" s="1"/>
  <c r="L245" i="11" s="1"/>
  <c r="P6" i="5"/>
  <c r="V246" i="4" s="1"/>
  <c r="I246" i="11" s="1"/>
  <c r="Q6" i="5"/>
  <c r="W246" i="4" s="1"/>
  <c r="J246" i="11" s="1"/>
  <c r="R6" i="5"/>
  <c r="X246" i="4" s="1"/>
  <c r="K246" i="11" s="1"/>
  <c r="S6" i="5"/>
  <c r="Y246" i="4" s="1"/>
  <c r="L246" i="11" s="1"/>
  <c r="P7" i="5"/>
  <c r="V247" i="4" s="1"/>
  <c r="I247" i="11" s="1"/>
  <c r="Q7" i="5"/>
  <c r="W247" i="4" s="1"/>
  <c r="J247" i="11" s="1"/>
  <c r="R7" i="5"/>
  <c r="X247" i="4" s="1"/>
  <c r="K247" i="11" s="1"/>
  <c r="S7" i="5"/>
  <c r="Y247" i="4" s="1"/>
  <c r="L247" i="11" s="1"/>
  <c r="P8" i="5"/>
  <c r="V248" i="4" s="1"/>
  <c r="I248" i="11" s="1"/>
  <c r="Q8" i="5"/>
  <c r="W248" i="4" s="1"/>
  <c r="J248" i="11" s="1"/>
  <c r="R8" i="5"/>
  <c r="X248" i="4" s="1"/>
  <c r="K248" i="11" s="1"/>
  <c r="S8" i="5"/>
  <c r="Y248" i="4" s="1"/>
  <c r="L248" i="11" s="1"/>
  <c r="P9" i="5"/>
  <c r="V249" i="4" s="1"/>
  <c r="I249" i="11" s="1"/>
  <c r="Q9" i="5"/>
  <c r="W249" i="4" s="1"/>
  <c r="J249" i="11" s="1"/>
  <c r="R9" i="5"/>
  <c r="X249" i="4" s="1"/>
  <c r="K249" i="11" s="1"/>
  <c r="S9" i="5"/>
  <c r="Y249" i="4" s="1"/>
  <c r="L249" i="11" s="1"/>
  <c r="P10" i="5"/>
  <c r="V250" i="4" s="1"/>
  <c r="I250" i="11" s="1"/>
  <c r="Q10" i="5"/>
  <c r="W250" i="4" s="1"/>
  <c r="J250" i="11" s="1"/>
  <c r="R10" i="5"/>
  <c r="X250" i="4" s="1"/>
  <c r="K250" i="11" s="1"/>
  <c r="S10" i="5"/>
  <c r="Y250" i="4" s="1"/>
  <c r="L250" i="11" s="1"/>
  <c r="P11" i="5"/>
  <c r="V251" i="4" s="1"/>
  <c r="I251" i="11" s="1"/>
  <c r="Q11" i="5"/>
  <c r="W251" i="4" s="1"/>
  <c r="J251" i="11" s="1"/>
  <c r="R11" i="5"/>
  <c r="X251" i="4" s="1"/>
  <c r="K251" i="11" s="1"/>
  <c r="S11" i="5"/>
  <c r="Y251" i="4" s="1"/>
  <c r="L251" i="11" s="1"/>
  <c r="P12" i="5"/>
  <c r="V252" i="4" s="1"/>
  <c r="I252" i="11" s="1"/>
  <c r="Q12" i="5"/>
  <c r="W252" i="4" s="1"/>
  <c r="J252" i="11" s="1"/>
  <c r="R12" i="5"/>
  <c r="X252" i="4" s="1"/>
  <c r="K252" i="11" s="1"/>
  <c r="S12" i="5"/>
  <c r="Y252" i="4" s="1"/>
  <c r="L252" i="11" s="1"/>
  <c r="P13" i="5"/>
  <c r="V253" i="4" s="1"/>
  <c r="I253" i="11" s="1"/>
  <c r="Q13" i="5"/>
  <c r="W253" i="4" s="1"/>
  <c r="J253" i="11" s="1"/>
  <c r="R13" i="5"/>
  <c r="X253" i="4" s="1"/>
  <c r="K253" i="11" s="1"/>
  <c r="S13" i="5"/>
  <c r="Y253" i="4" s="1"/>
  <c r="L253" i="11" s="1"/>
  <c r="P14" i="5"/>
  <c r="V254" i="4" s="1"/>
  <c r="I254" i="11" s="1"/>
  <c r="Q14" i="5"/>
  <c r="W254" i="4" s="1"/>
  <c r="J254" i="11" s="1"/>
  <c r="R14" i="5"/>
  <c r="X254" i="4" s="1"/>
  <c r="K254" i="11" s="1"/>
  <c r="S14" i="5"/>
  <c r="Y254" i="4" s="1"/>
  <c r="L254" i="11" s="1"/>
  <c r="P15" i="5"/>
  <c r="V255" i="4" s="1"/>
  <c r="I255" i="11" s="1"/>
  <c r="Q15" i="5"/>
  <c r="W255" i="4" s="1"/>
  <c r="J255" i="11" s="1"/>
  <c r="R15" i="5"/>
  <c r="X255" i="4" s="1"/>
  <c r="K255" i="11" s="1"/>
  <c r="S15" i="5"/>
  <c r="Y255" i="4" s="1"/>
  <c r="L255" i="11" s="1"/>
  <c r="P16" i="5"/>
  <c r="V256" i="4" s="1"/>
  <c r="I256" i="11" s="1"/>
  <c r="Q16" i="5"/>
  <c r="W256" i="4" s="1"/>
  <c r="J256" i="11" s="1"/>
  <c r="R16" i="5"/>
  <c r="X256" i="4" s="1"/>
  <c r="K256" i="11" s="1"/>
  <c r="S16" i="5"/>
  <c r="Y256" i="4" s="1"/>
  <c r="L256" i="11" s="1"/>
  <c r="P17" i="5"/>
  <c r="V257" i="4" s="1"/>
  <c r="I257" i="11" s="1"/>
  <c r="Q17" i="5"/>
  <c r="W257" i="4" s="1"/>
  <c r="J257" i="11" s="1"/>
  <c r="R17" i="5"/>
  <c r="X257" i="4" s="1"/>
  <c r="K257" i="11" s="1"/>
  <c r="S17" i="5"/>
  <c r="Y257" i="4" s="1"/>
  <c r="L257" i="11" s="1"/>
  <c r="P18" i="5"/>
  <c r="V258" i="4" s="1"/>
  <c r="I258" i="11" s="1"/>
  <c r="Q18" i="5"/>
  <c r="W258" i="4" s="1"/>
  <c r="J258" i="11" s="1"/>
  <c r="R18" i="5"/>
  <c r="X258" i="4" s="1"/>
  <c r="K258" i="11" s="1"/>
  <c r="S18" i="5"/>
  <c r="Y258" i="4" s="1"/>
  <c r="L258" i="11" s="1"/>
  <c r="P19" i="5"/>
  <c r="V259" i="4" s="1"/>
  <c r="I259" i="11" s="1"/>
  <c r="Q19" i="5"/>
  <c r="W259" i="4" s="1"/>
  <c r="J259" i="11" s="1"/>
  <c r="R19" i="5"/>
  <c r="X259" i="4" s="1"/>
  <c r="K259" i="11" s="1"/>
  <c r="S19" i="5"/>
  <c r="Y259" i="4" s="1"/>
  <c r="L259" i="11" s="1"/>
  <c r="P20" i="5"/>
  <c r="V260" i="4" s="1"/>
  <c r="I260" i="11" s="1"/>
  <c r="Q20" i="5"/>
  <c r="W260" i="4" s="1"/>
  <c r="J260" i="11" s="1"/>
  <c r="R20" i="5"/>
  <c r="X260" i="4" s="1"/>
  <c r="K260" i="11" s="1"/>
  <c r="S20" i="5"/>
  <c r="Y260" i="4" s="1"/>
  <c r="L260" i="11" s="1"/>
  <c r="P21" i="5"/>
  <c r="V261" i="4" s="1"/>
  <c r="I261" i="11" s="1"/>
  <c r="Q21" i="5"/>
  <c r="W261" i="4" s="1"/>
  <c r="J261" i="11" s="1"/>
  <c r="R21" i="5"/>
  <c r="X261" i="4" s="1"/>
  <c r="K261" i="11" s="1"/>
  <c r="S21" i="5"/>
  <c r="Y261" i="4" s="1"/>
  <c r="L261" i="11" s="1"/>
  <c r="P22" i="5"/>
  <c r="V262" i="4" s="1"/>
  <c r="I262" i="11" s="1"/>
  <c r="Q22" i="5"/>
  <c r="W262" i="4" s="1"/>
  <c r="J262" i="11" s="1"/>
  <c r="R22" i="5"/>
  <c r="X262" i="4" s="1"/>
  <c r="K262" i="11" s="1"/>
  <c r="S22" i="5"/>
  <c r="Y262" i="4" s="1"/>
  <c r="L262" i="11" s="1"/>
  <c r="P23" i="5"/>
  <c r="V263" i="4" s="1"/>
  <c r="I263" i="11" s="1"/>
  <c r="Q23" i="5"/>
  <c r="W263" i="4" s="1"/>
  <c r="J263" i="11" s="1"/>
  <c r="R23" i="5"/>
  <c r="X263" i="4" s="1"/>
  <c r="K263" i="11" s="1"/>
  <c r="S23" i="5"/>
  <c r="Y263" i="4" s="1"/>
  <c r="L263" i="11" s="1"/>
  <c r="P24" i="5"/>
  <c r="V264" i="4" s="1"/>
  <c r="I264" i="11" s="1"/>
  <c r="Q24" i="5"/>
  <c r="W264" i="4" s="1"/>
  <c r="J264" i="11" s="1"/>
  <c r="R24" i="5"/>
  <c r="X264" i="4" s="1"/>
  <c r="K264" i="11" s="1"/>
  <c r="S24" i="5"/>
  <c r="Y264" i="4" s="1"/>
  <c r="L264" i="11" s="1"/>
  <c r="P25" i="5"/>
  <c r="V265" i="4" s="1"/>
  <c r="I265" i="11" s="1"/>
  <c r="Q25" i="5"/>
  <c r="W265" i="4" s="1"/>
  <c r="J265" i="11" s="1"/>
  <c r="R25" i="5"/>
  <c r="X265" i="4" s="1"/>
  <c r="K265" i="11" s="1"/>
  <c r="S25" i="5"/>
  <c r="Y265" i="4" s="1"/>
  <c r="L265" i="11" s="1"/>
  <c r="P26" i="5"/>
  <c r="V266" i="4" s="1"/>
  <c r="I266" i="11" s="1"/>
  <c r="Q26" i="5"/>
  <c r="W266" i="4" s="1"/>
  <c r="J266" i="11" s="1"/>
  <c r="R26" i="5"/>
  <c r="X266" i="4" s="1"/>
  <c r="K266" i="11" s="1"/>
  <c r="S26" i="5"/>
  <c r="Y266" i="4" s="1"/>
  <c r="L266" i="11" s="1"/>
  <c r="P27" i="5"/>
  <c r="V267" i="4" s="1"/>
  <c r="I267" i="11" s="1"/>
  <c r="Q27" i="5"/>
  <c r="W267" i="4" s="1"/>
  <c r="J267" i="11" s="1"/>
  <c r="R27" i="5"/>
  <c r="X267" i="4" s="1"/>
  <c r="K267" i="11" s="1"/>
  <c r="S27" i="5"/>
  <c r="Y267" i="4" s="1"/>
  <c r="L267" i="11" s="1"/>
  <c r="P28" i="5"/>
  <c r="V268" i="4" s="1"/>
  <c r="I268" i="11" s="1"/>
  <c r="Q28" i="5"/>
  <c r="W268" i="4" s="1"/>
  <c r="J268" i="11" s="1"/>
  <c r="R28" i="5"/>
  <c r="X268" i="4" s="1"/>
  <c r="K268" i="11" s="1"/>
  <c r="S28" i="5"/>
  <c r="Y268" i="4" s="1"/>
  <c r="L268" i="11" s="1"/>
  <c r="P29" i="5"/>
  <c r="V269" i="4" s="1"/>
  <c r="I269" i="11" s="1"/>
  <c r="Q29" i="5"/>
  <c r="W269" i="4" s="1"/>
  <c r="J269" i="11" s="1"/>
  <c r="R29" i="5"/>
  <c r="X269" i="4" s="1"/>
  <c r="K269" i="11" s="1"/>
  <c r="S29" i="5"/>
  <c r="Y269" i="4" s="1"/>
  <c r="L269" i="11" s="1"/>
  <c r="P30" i="5"/>
  <c r="V270" i="4" s="1"/>
  <c r="I270" i="11" s="1"/>
  <c r="Q30" i="5"/>
  <c r="W270" i="4" s="1"/>
  <c r="J270" i="11" s="1"/>
  <c r="R30" i="5"/>
  <c r="X270" i="4" s="1"/>
  <c r="K270" i="11" s="1"/>
  <c r="S30" i="5"/>
  <c r="Y270" i="4" s="1"/>
  <c r="L270" i="11" s="1"/>
  <c r="P31" i="5"/>
  <c r="V271" i="4" s="1"/>
  <c r="I271" i="11" s="1"/>
  <c r="Q31" i="5"/>
  <c r="W271" i="4" s="1"/>
  <c r="J271" i="11" s="1"/>
  <c r="R31" i="5"/>
  <c r="X271" i="4" s="1"/>
  <c r="K271" i="11" s="1"/>
  <c r="S31" i="5"/>
  <c r="Y271" i="4" s="1"/>
  <c r="L271" i="11" s="1"/>
  <c r="P32" i="5"/>
  <c r="V272" i="4" s="1"/>
  <c r="I272" i="11" s="1"/>
  <c r="Q32" i="5"/>
  <c r="W272" i="4" s="1"/>
  <c r="J272" i="11" s="1"/>
  <c r="R32" i="5"/>
  <c r="X272" i="4" s="1"/>
  <c r="K272" i="11" s="1"/>
  <c r="S32" i="5"/>
  <c r="Y272" i="4" s="1"/>
  <c r="L272" i="11" s="1"/>
  <c r="P33" i="5"/>
  <c r="V273" i="4" s="1"/>
  <c r="I273" i="11" s="1"/>
  <c r="Q33" i="5"/>
  <c r="W273" i="4" s="1"/>
  <c r="J273" i="11" s="1"/>
  <c r="R33" i="5"/>
  <c r="X273" i="4" s="1"/>
  <c r="K273" i="11" s="1"/>
  <c r="S33" i="5"/>
  <c r="Y273" i="4" s="1"/>
  <c r="L273" i="11" s="1"/>
  <c r="P34" i="5"/>
  <c r="V274" i="4" s="1"/>
  <c r="I274" i="11" s="1"/>
  <c r="Q34" i="5"/>
  <c r="W274" i="4" s="1"/>
  <c r="J274" i="11" s="1"/>
  <c r="R34" i="5"/>
  <c r="X274" i="4" s="1"/>
  <c r="K274" i="11" s="1"/>
  <c r="S34" i="5"/>
  <c r="Y274" i="4" s="1"/>
  <c r="L274" i="11" s="1"/>
  <c r="P35" i="5"/>
  <c r="V275" i="4" s="1"/>
  <c r="I275" i="11" s="1"/>
  <c r="Q35" i="5"/>
  <c r="W275" i="4" s="1"/>
  <c r="J275" i="11" s="1"/>
  <c r="R35" i="5"/>
  <c r="X275" i="4" s="1"/>
  <c r="K275" i="11" s="1"/>
  <c r="S35" i="5"/>
  <c r="Y275" i="4" s="1"/>
  <c r="L275" i="11" s="1"/>
  <c r="P36" i="5"/>
  <c r="V276" i="4" s="1"/>
  <c r="I276" i="11" s="1"/>
  <c r="Q36" i="5"/>
  <c r="W276" i="4" s="1"/>
  <c r="J276" i="11" s="1"/>
  <c r="R36" i="5"/>
  <c r="X276" i="4" s="1"/>
  <c r="K276" i="11" s="1"/>
  <c r="S36" i="5"/>
  <c r="Y276" i="4" s="1"/>
  <c r="L276" i="11" s="1"/>
  <c r="P37" i="5"/>
  <c r="V277" i="4" s="1"/>
  <c r="I277" i="11" s="1"/>
  <c r="Q37" i="5"/>
  <c r="W277" i="4" s="1"/>
  <c r="J277" i="11" s="1"/>
  <c r="R37" i="5"/>
  <c r="X277" i="4" s="1"/>
  <c r="K277" i="11" s="1"/>
  <c r="S37" i="5"/>
  <c r="Y277" i="4" s="1"/>
  <c r="L277" i="11" s="1"/>
  <c r="P38" i="5"/>
  <c r="V278" i="4" s="1"/>
  <c r="I278" i="11" s="1"/>
  <c r="Q38" i="5"/>
  <c r="W278" i="4" s="1"/>
  <c r="J278" i="11" s="1"/>
  <c r="R38" i="5"/>
  <c r="X278" i="4" s="1"/>
  <c r="K278" i="11" s="1"/>
  <c r="S38" i="5"/>
  <c r="Y278" i="4" s="1"/>
  <c r="L278" i="11" s="1"/>
  <c r="P39" i="5"/>
  <c r="V279" i="4" s="1"/>
  <c r="I279" i="11" s="1"/>
  <c r="Q39" i="5"/>
  <c r="W279" i="4" s="1"/>
  <c r="J279" i="11" s="1"/>
  <c r="R39" i="5"/>
  <c r="X279" i="4" s="1"/>
  <c r="K279" i="11" s="1"/>
  <c r="S39" i="5"/>
  <c r="Y279" i="4" s="1"/>
  <c r="L279" i="11" s="1"/>
  <c r="P40" i="5"/>
  <c r="V280" i="4" s="1"/>
  <c r="I280" i="11" s="1"/>
  <c r="Q40" i="5"/>
  <c r="W280" i="4" s="1"/>
  <c r="J280" i="11" s="1"/>
  <c r="R40" i="5"/>
  <c r="X280" i="4" s="1"/>
  <c r="K280" i="11" s="1"/>
  <c r="S40" i="5"/>
  <c r="Y280" i="4" s="1"/>
  <c r="L280" i="11" s="1"/>
  <c r="P41" i="5"/>
  <c r="V281" i="4" s="1"/>
  <c r="I281" i="11" s="1"/>
  <c r="Q41" i="5"/>
  <c r="W281" i="4" s="1"/>
  <c r="J281" i="11" s="1"/>
  <c r="R41" i="5"/>
  <c r="X281" i="4" s="1"/>
  <c r="K281" i="11" s="1"/>
  <c r="S41" i="5"/>
  <c r="Y281" i="4" s="1"/>
  <c r="L281" i="11" s="1"/>
  <c r="P42" i="5"/>
  <c r="V282" i="4" s="1"/>
  <c r="I282" i="11" s="1"/>
  <c r="Q42" i="5"/>
  <c r="W282" i="4" s="1"/>
  <c r="J282" i="11" s="1"/>
  <c r="R42" i="5"/>
  <c r="X282" i="4" s="1"/>
  <c r="K282" i="11" s="1"/>
  <c r="S42" i="5"/>
  <c r="Y282" i="4" s="1"/>
  <c r="L282" i="11" s="1"/>
  <c r="P43" i="5"/>
  <c r="V283" i="4" s="1"/>
  <c r="I283" i="11" s="1"/>
  <c r="Q43" i="5"/>
  <c r="W283" i="4" s="1"/>
  <c r="J283" i="11" s="1"/>
  <c r="R43" i="5"/>
  <c r="X283" i="4" s="1"/>
  <c r="K283" i="11" s="1"/>
  <c r="S43" i="5"/>
  <c r="Y283" i="4" s="1"/>
  <c r="L283" i="11" s="1"/>
  <c r="P44" i="5"/>
  <c r="V284" i="4" s="1"/>
  <c r="I284" i="11" s="1"/>
  <c r="Q44" i="5"/>
  <c r="W284" i="4" s="1"/>
  <c r="J284" i="11" s="1"/>
  <c r="R44" i="5"/>
  <c r="X284" i="4" s="1"/>
  <c r="K284" i="11" s="1"/>
  <c r="S44" i="5"/>
  <c r="Y284" i="4" s="1"/>
  <c r="L284" i="11" s="1"/>
  <c r="P45" i="5"/>
  <c r="V285" i="4" s="1"/>
  <c r="I285" i="11" s="1"/>
  <c r="Q45" i="5"/>
  <c r="W285" i="4" s="1"/>
  <c r="J285" i="11" s="1"/>
  <c r="R45" i="5"/>
  <c r="X285" i="4" s="1"/>
  <c r="K285" i="11" s="1"/>
  <c r="S45" i="5"/>
  <c r="Y285" i="4" s="1"/>
  <c r="L285" i="11" s="1"/>
  <c r="P46" i="5"/>
  <c r="V286" i="4" s="1"/>
  <c r="I286" i="11" s="1"/>
  <c r="Q46" i="5"/>
  <c r="W286" i="4" s="1"/>
  <c r="J286" i="11" s="1"/>
  <c r="R46" i="5"/>
  <c r="X286" i="4" s="1"/>
  <c r="K286" i="11" s="1"/>
  <c r="S46" i="5"/>
  <c r="Y286" i="4" s="1"/>
  <c r="L286" i="11" s="1"/>
  <c r="P47" i="5"/>
  <c r="V287" i="4" s="1"/>
  <c r="I287" i="11" s="1"/>
  <c r="Q47" i="5"/>
  <c r="W287" i="4" s="1"/>
  <c r="J287" i="11" s="1"/>
  <c r="R47" i="5"/>
  <c r="X287" i="4" s="1"/>
  <c r="K287" i="11" s="1"/>
  <c r="S47" i="5"/>
  <c r="Y287" i="4" s="1"/>
  <c r="L287" i="11" s="1"/>
  <c r="P48" i="5"/>
  <c r="V288" i="4" s="1"/>
  <c r="I288" i="11" s="1"/>
  <c r="Q48" i="5"/>
  <c r="W288" i="4" s="1"/>
  <c r="J288" i="11" s="1"/>
  <c r="R48" i="5"/>
  <c r="X288" i="4" s="1"/>
  <c r="K288" i="11" s="1"/>
  <c r="S48" i="5"/>
  <c r="Y288" i="4" s="1"/>
  <c r="L288" i="11" s="1"/>
  <c r="P49" i="5"/>
  <c r="V289" i="4" s="1"/>
  <c r="I289" i="11" s="1"/>
  <c r="Q49" i="5"/>
  <c r="W289" i="4" s="1"/>
  <c r="J289" i="11" s="1"/>
  <c r="R49" i="5"/>
  <c r="X289" i="4" s="1"/>
  <c r="K289" i="11" s="1"/>
  <c r="S49" i="5"/>
  <c r="Y289" i="4" s="1"/>
  <c r="L289" i="11" s="1"/>
  <c r="P50" i="5"/>
  <c r="V290" i="4" s="1"/>
  <c r="I290" i="11" s="1"/>
  <c r="Q50" i="5"/>
  <c r="W290" i="4" s="1"/>
  <c r="J290" i="11" s="1"/>
  <c r="R50" i="5"/>
  <c r="X290" i="4" s="1"/>
  <c r="K290" i="11" s="1"/>
  <c r="S50" i="5"/>
  <c r="Y290" i="4" s="1"/>
  <c r="L290" i="11" s="1"/>
  <c r="P51" i="5"/>
  <c r="V291" i="4" s="1"/>
  <c r="I291" i="11" s="1"/>
  <c r="Q51" i="5"/>
  <c r="W291" i="4" s="1"/>
  <c r="J291" i="11" s="1"/>
  <c r="R51" i="5"/>
  <c r="X291" i="4" s="1"/>
  <c r="K291" i="11" s="1"/>
  <c r="S51" i="5"/>
  <c r="Y291" i="4" s="1"/>
  <c r="L291" i="11" s="1"/>
  <c r="P52" i="5"/>
  <c r="V292" i="4" s="1"/>
  <c r="I292" i="11" s="1"/>
  <c r="Q52" i="5"/>
  <c r="W292" i="4" s="1"/>
  <c r="J292" i="11" s="1"/>
  <c r="R52" i="5"/>
  <c r="X292" i="4" s="1"/>
  <c r="K292" i="11" s="1"/>
  <c r="S52" i="5"/>
  <c r="Y292" i="4" s="1"/>
  <c r="L292" i="11" s="1"/>
  <c r="P53" i="5"/>
  <c r="V293" i="4" s="1"/>
  <c r="I293" i="11" s="1"/>
  <c r="Q53" i="5"/>
  <c r="W293" i="4" s="1"/>
  <c r="J293" i="11" s="1"/>
  <c r="R53" i="5"/>
  <c r="X293" i="4" s="1"/>
  <c r="K293" i="11" s="1"/>
  <c r="S53" i="5"/>
  <c r="Y293" i="4" s="1"/>
  <c r="L293" i="11" s="1"/>
  <c r="P54" i="5"/>
  <c r="V294" i="4" s="1"/>
  <c r="I294" i="11" s="1"/>
  <c r="Q54" i="5"/>
  <c r="W294" i="4" s="1"/>
  <c r="J294" i="11" s="1"/>
  <c r="R54" i="5"/>
  <c r="X294" i="4" s="1"/>
  <c r="K294" i="11" s="1"/>
  <c r="S54" i="5"/>
  <c r="Y294" i="4" s="1"/>
  <c r="L294" i="11" s="1"/>
  <c r="P55" i="5"/>
  <c r="V295" i="4" s="1"/>
  <c r="I295" i="11" s="1"/>
  <c r="Q55" i="5"/>
  <c r="W295" i="4" s="1"/>
  <c r="J295" i="11" s="1"/>
  <c r="R55" i="5"/>
  <c r="X295" i="4" s="1"/>
  <c r="K295" i="11" s="1"/>
  <c r="S55" i="5"/>
  <c r="Y295" i="4" s="1"/>
  <c r="L295" i="11" s="1"/>
  <c r="P56" i="5"/>
  <c r="V296" i="4" s="1"/>
  <c r="I296" i="11" s="1"/>
  <c r="Q56" i="5"/>
  <c r="W296" i="4" s="1"/>
  <c r="J296" i="11" s="1"/>
  <c r="R56" i="5"/>
  <c r="X296" i="4" s="1"/>
  <c r="K296" i="11" s="1"/>
  <c r="S56" i="5"/>
  <c r="Y296" i="4" s="1"/>
  <c r="L296" i="11" s="1"/>
  <c r="P57" i="5"/>
  <c r="V297" i="4" s="1"/>
  <c r="I297" i="11" s="1"/>
  <c r="Q57" i="5"/>
  <c r="W297" i="4" s="1"/>
  <c r="J297" i="11" s="1"/>
  <c r="R57" i="5"/>
  <c r="X297" i="4" s="1"/>
  <c r="K297" i="11" s="1"/>
  <c r="S57" i="5"/>
  <c r="Y297" i="4" s="1"/>
  <c r="L297" i="11" s="1"/>
  <c r="P58" i="5"/>
  <c r="V298" i="4" s="1"/>
  <c r="I298" i="11" s="1"/>
  <c r="Q58" i="5"/>
  <c r="W298" i="4" s="1"/>
  <c r="J298" i="11" s="1"/>
  <c r="R58" i="5"/>
  <c r="X298" i="4" s="1"/>
  <c r="K298" i="11" s="1"/>
  <c r="S58" i="5"/>
  <c r="Y298" i="4" s="1"/>
  <c r="L298" i="11" s="1"/>
  <c r="P59" i="5"/>
  <c r="V299" i="4" s="1"/>
  <c r="I299" i="11" s="1"/>
  <c r="Q59" i="5"/>
  <c r="W299" i="4" s="1"/>
  <c r="J299" i="11" s="1"/>
  <c r="R59" i="5"/>
  <c r="X299" i="4" s="1"/>
  <c r="K299" i="11" s="1"/>
  <c r="S59" i="5"/>
  <c r="Y299" i="4" s="1"/>
  <c r="L299" i="11" s="1"/>
  <c r="P60" i="5"/>
  <c r="V300" i="4" s="1"/>
  <c r="I300" i="11" s="1"/>
  <c r="Q60" i="5"/>
  <c r="W300" i="4" s="1"/>
  <c r="J300" i="11" s="1"/>
  <c r="R60" i="5"/>
  <c r="X300" i="4" s="1"/>
  <c r="K300" i="11" s="1"/>
  <c r="S60" i="5"/>
  <c r="Y300" i="4" s="1"/>
  <c r="L300" i="11" s="1"/>
  <c r="P61" i="5"/>
  <c r="V301" i="4" s="1"/>
  <c r="I301" i="11" s="1"/>
  <c r="Q61" i="5"/>
  <c r="W301" i="4" s="1"/>
  <c r="J301" i="11" s="1"/>
  <c r="R61" i="5"/>
  <c r="X301" i="4" s="1"/>
  <c r="K301" i="11" s="1"/>
  <c r="S61" i="5"/>
  <c r="Y301" i="4" s="1"/>
  <c r="L301" i="11" s="1"/>
  <c r="P62" i="5"/>
  <c r="V302" i="4" s="1"/>
  <c r="I302" i="11" s="1"/>
  <c r="Q62" i="5"/>
  <c r="W302" i="4" s="1"/>
  <c r="J302" i="11" s="1"/>
  <c r="R62" i="5"/>
  <c r="X302" i="4" s="1"/>
  <c r="K302" i="11" s="1"/>
  <c r="S62" i="5"/>
  <c r="Y302" i="4" s="1"/>
  <c r="L302" i="11" s="1"/>
  <c r="P63" i="5"/>
  <c r="V303" i="4" s="1"/>
  <c r="I303" i="11" s="1"/>
  <c r="Q63" i="5"/>
  <c r="W303" i="4" s="1"/>
  <c r="J303" i="11" s="1"/>
  <c r="R63" i="5"/>
  <c r="X303" i="4" s="1"/>
  <c r="K303" i="11" s="1"/>
  <c r="S63" i="5"/>
  <c r="Y303" i="4" s="1"/>
  <c r="L303" i="11" s="1"/>
  <c r="P64" i="5"/>
  <c r="V304" i="4" s="1"/>
  <c r="I304" i="11" s="1"/>
  <c r="Q64" i="5"/>
  <c r="W304" i="4" s="1"/>
  <c r="J304" i="11" s="1"/>
  <c r="R64" i="5"/>
  <c r="X304" i="4" s="1"/>
  <c r="K304" i="11" s="1"/>
  <c r="S64" i="5"/>
  <c r="Y304" i="4" s="1"/>
  <c r="L304" i="11" s="1"/>
  <c r="P65" i="5"/>
  <c r="V305" i="4" s="1"/>
  <c r="I305" i="11" s="1"/>
  <c r="Q65" i="5"/>
  <c r="W305" i="4" s="1"/>
  <c r="J305" i="11" s="1"/>
  <c r="R65" i="5"/>
  <c r="X305" i="4" s="1"/>
  <c r="K305" i="11" s="1"/>
  <c r="S65" i="5"/>
  <c r="Y305" i="4" s="1"/>
  <c r="L305" i="11" s="1"/>
  <c r="P66" i="5"/>
  <c r="V306" i="4" s="1"/>
  <c r="I306" i="11" s="1"/>
  <c r="Q66" i="5"/>
  <c r="W306" i="4" s="1"/>
  <c r="J306" i="11" s="1"/>
  <c r="R66" i="5"/>
  <c r="X306" i="4" s="1"/>
  <c r="K306" i="11" s="1"/>
  <c r="S66" i="5"/>
  <c r="Y306" i="4" s="1"/>
  <c r="L306" i="11" s="1"/>
  <c r="P67" i="5"/>
  <c r="V307" i="4" s="1"/>
  <c r="I307" i="11" s="1"/>
  <c r="Q67" i="5"/>
  <c r="W307" i="4" s="1"/>
  <c r="J307" i="11" s="1"/>
  <c r="R67" i="5"/>
  <c r="X307" i="4" s="1"/>
  <c r="K307" i="11" s="1"/>
  <c r="S67" i="5"/>
  <c r="Y307" i="4" s="1"/>
  <c r="L307" i="11" s="1"/>
  <c r="P68" i="5"/>
  <c r="V308" i="4" s="1"/>
  <c r="I308" i="11" s="1"/>
  <c r="Q68" i="5"/>
  <c r="W308" i="4" s="1"/>
  <c r="J308" i="11" s="1"/>
  <c r="R68" i="5"/>
  <c r="X308" i="4" s="1"/>
  <c r="K308" i="11" s="1"/>
  <c r="S68" i="5"/>
  <c r="Y308" i="4" s="1"/>
  <c r="L308" i="11" s="1"/>
  <c r="P69" i="5"/>
  <c r="V309" i="4" s="1"/>
  <c r="I309" i="11" s="1"/>
  <c r="Q69" i="5"/>
  <c r="W309" i="4" s="1"/>
  <c r="J309" i="11" s="1"/>
  <c r="R69" i="5"/>
  <c r="X309" i="4" s="1"/>
  <c r="K309" i="11" s="1"/>
  <c r="S69" i="5"/>
  <c r="Y309" i="4" s="1"/>
  <c r="L309" i="11" s="1"/>
  <c r="P70" i="5"/>
  <c r="V310" i="4" s="1"/>
  <c r="I310" i="11" s="1"/>
  <c r="Q70" i="5"/>
  <c r="W310" i="4" s="1"/>
  <c r="J310" i="11" s="1"/>
  <c r="R70" i="5"/>
  <c r="X310" i="4" s="1"/>
  <c r="K310" i="11" s="1"/>
  <c r="S70" i="5"/>
  <c r="Y310" i="4" s="1"/>
  <c r="L310" i="11" s="1"/>
  <c r="P71" i="5"/>
  <c r="V311" i="4" s="1"/>
  <c r="I311" i="11" s="1"/>
  <c r="Q71" i="5"/>
  <c r="W311" i="4" s="1"/>
  <c r="J311" i="11" s="1"/>
  <c r="R71" i="5"/>
  <c r="X311" i="4" s="1"/>
  <c r="K311" i="11" s="1"/>
  <c r="S71" i="5"/>
  <c r="Y311" i="4" s="1"/>
  <c r="L311" i="11" s="1"/>
  <c r="P72" i="5"/>
  <c r="V312" i="4" s="1"/>
  <c r="I312" i="11" s="1"/>
  <c r="Q72" i="5"/>
  <c r="W312" i="4" s="1"/>
  <c r="J312" i="11" s="1"/>
  <c r="R72" i="5"/>
  <c r="X312" i="4" s="1"/>
  <c r="K312" i="11" s="1"/>
  <c r="S72" i="5"/>
  <c r="Y312" i="4" s="1"/>
  <c r="L312" i="11" s="1"/>
  <c r="P73" i="5"/>
  <c r="V313" i="4" s="1"/>
  <c r="I313" i="11" s="1"/>
  <c r="Q73" i="5"/>
  <c r="W313" i="4" s="1"/>
  <c r="J313" i="11" s="1"/>
  <c r="R73" i="5"/>
  <c r="X313" i="4" s="1"/>
  <c r="K313" i="11" s="1"/>
  <c r="S73" i="5"/>
  <c r="Y313" i="4" s="1"/>
  <c r="L313" i="11" s="1"/>
  <c r="P74" i="5"/>
  <c r="V314" i="4" s="1"/>
  <c r="I314" i="11" s="1"/>
  <c r="Q74" i="5"/>
  <c r="W314" i="4" s="1"/>
  <c r="J314" i="11" s="1"/>
  <c r="R74" i="5"/>
  <c r="X314" i="4" s="1"/>
  <c r="K314" i="11" s="1"/>
  <c r="S74" i="5"/>
  <c r="Y314" i="4" s="1"/>
  <c r="L314" i="11" s="1"/>
  <c r="P75" i="5"/>
  <c r="V315" i="4" s="1"/>
  <c r="I315" i="11" s="1"/>
  <c r="Q75" i="5"/>
  <c r="W315" i="4" s="1"/>
  <c r="J315" i="11" s="1"/>
  <c r="R75" i="5"/>
  <c r="X315" i="4" s="1"/>
  <c r="K315" i="11" s="1"/>
  <c r="S75" i="5"/>
  <c r="Y315" i="4" s="1"/>
  <c r="L315" i="11" s="1"/>
  <c r="P76" i="5"/>
  <c r="V316" i="4" s="1"/>
  <c r="I316" i="11" s="1"/>
  <c r="Q76" i="5"/>
  <c r="W316" i="4" s="1"/>
  <c r="J316" i="11" s="1"/>
  <c r="R76" i="5"/>
  <c r="X316" i="4" s="1"/>
  <c r="K316" i="11" s="1"/>
  <c r="S76" i="5"/>
  <c r="Y316" i="4" s="1"/>
  <c r="L316" i="11" s="1"/>
  <c r="P77" i="5"/>
  <c r="V317" i="4" s="1"/>
  <c r="I317" i="11" s="1"/>
  <c r="Q77" i="5"/>
  <c r="W317" i="4" s="1"/>
  <c r="J317" i="11" s="1"/>
  <c r="R77" i="5"/>
  <c r="X317" i="4" s="1"/>
  <c r="K317" i="11" s="1"/>
  <c r="S77" i="5"/>
  <c r="Y317" i="4" s="1"/>
  <c r="L317" i="11" s="1"/>
  <c r="P78" i="5"/>
  <c r="V318" i="4" s="1"/>
  <c r="I318" i="11" s="1"/>
  <c r="Q78" i="5"/>
  <c r="W318" i="4" s="1"/>
  <c r="J318" i="11" s="1"/>
  <c r="R78" i="5"/>
  <c r="X318" i="4" s="1"/>
  <c r="K318" i="11" s="1"/>
  <c r="S78" i="5"/>
  <c r="Y318" i="4" s="1"/>
  <c r="L318" i="11" s="1"/>
  <c r="P79" i="5"/>
  <c r="V319" i="4" s="1"/>
  <c r="I319" i="11" s="1"/>
  <c r="Q79" i="5"/>
  <c r="W319" i="4" s="1"/>
  <c r="J319" i="11" s="1"/>
  <c r="R79" i="5"/>
  <c r="X319" i="4" s="1"/>
  <c r="K319" i="11" s="1"/>
  <c r="S79" i="5"/>
  <c r="Y319" i="4" s="1"/>
  <c r="L319" i="11" s="1"/>
  <c r="P80" i="5"/>
  <c r="V320" i="4" s="1"/>
  <c r="I320" i="11" s="1"/>
  <c r="Q80" i="5"/>
  <c r="W320" i="4" s="1"/>
  <c r="J320" i="11" s="1"/>
  <c r="R80" i="5"/>
  <c r="X320" i="4" s="1"/>
  <c r="K320" i="11" s="1"/>
  <c r="S80" i="5"/>
  <c r="Y320" i="4" s="1"/>
  <c r="L320" i="11" s="1"/>
  <c r="P81" i="5"/>
  <c r="V321" i="4" s="1"/>
  <c r="I321" i="11" s="1"/>
  <c r="Q81" i="5"/>
  <c r="W321" i="4" s="1"/>
  <c r="J321" i="11" s="1"/>
  <c r="R81" i="5"/>
  <c r="X321" i="4" s="1"/>
  <c r="K321" i="11" s="1"/>
  <c r="S81" i="5"/>
  <c r="Y321" i="4" s="1"/>
  <c r="L321" i="11" s="1"/>
  <c r="P82" i="5"/>
  <c r="V322" i="4" s="1"/>
  <c r="I322" i="11" s="1"/>
  <c r="Q82" i="5"/>
  <c r="W322" i="4" s="1"/>
  <c r="J322" i="11" s="1"/>
  <c r="R82" i="5"/>
  <c r="X322" i="4" s="1"/>
  <c r="K322" i="11" s="1"/>
  <c r="S82" i="5"/>
  <c r="Y322" i="4" s="1"/>
  <c r="L322" i="11" s="1"/>
  <c r="P83" i="5"/>
  <c r="V323" i="4" s="1"/>
  <c r="I323" i="11" s="1"/>
  <c r="Q83" i="5"/>
  <c r="W323" i="4" s="1"/>
  <c r="J323" i="11" s="1"/>
  <c r="R83" i="5"/>
  <c r="X323" i="4" s="1"/>
  <c r="K323" i="11" s="1"/>
  <c r="S83" i="5"/>
  <c r="Y323" i="4" s="1"/>
  <c r="L323" i="11" s="1"/>
  <c r="P84" i="5"/>
  <c r="V324" i="4" s="1"/>
  <c r="I324" i="11" s="1"/>
  <c r="Q84" i="5"/>
  <c r="W324" i="4" s="1"/>
  <c r="J324" i="11" s="1"/>
  <c r="R84" i="5"/>
  <c r="X324" i="4" s="1"/>
  <c r="K324" i="11" s="1"/>
  <c r="S84" i="5"/>
  <c r="Y324" i="4" s="1"/>
  <c r="L324" i="11" s="1"/>
  <c r="P85" i="5"/>
  <c r="V325" i="4" s="1"/>
  <c r="I325" i="11" s="1"/>
  <c r="Q85" i="5"/>
  <c r="W325" i="4" s="1"/>
  <c r="J325" i="11" s="1"/>
  <c r="R85" i="5"/>
  <c r="X325" i="4" s="1"/>
  <c r="K325" i="11" s="1"/>
  <c r="S85" i="5"/>
  <c r="Y325" i="4" s="1"/>
  <c r="L325" i="11" s="1"/>
  <c r="P86" i="5"/>
  <c r="V326" i="4" s="1"/>
  <c r="I326" i="11" s="1"/>
  <c r="Q86" i="5"/>
  <c r="W326" i="4" s="1"/>
  <c r="J326" i="11" s="1"/>
  <c r="R86" i="5"/>
  <c r="X326" i="4" s="1"/>
  <c r="K326" i="11" s="1"/>
  <c r="S86" i="5"/>
  <c r="Y326" i="4" s="1"/>
  <c r="L326" i="11" s="1"/>
  <c r="P87" i="5"/>
  <c r="V327" i="4" s="1"/>
  <c r="I327" i="11" s="1"/>
  <c r="Q87" i="5"/>
  <c r="W327" i="4" s="1"/>
  <c r="J327" i="11" s="1"/>
  <c r="R87" i="5"/>
  <c r="X327" i="4" s="1"/>
  <c r="K327" i="11" s="1"/>
  <c r="S87" i="5"/>
  <c r="Y327" i="4" s="1"/>
  <c r="L327" i="11" s="1"/>
  <c r="P88" i="5"/>
  <c r="V328" i="4" s="1"/>
  <c r="I328" i="11" s="1"/>
  <c r="Q88" i="5"/>
  <c r="W328" i="4" s="1"/>
  <c r="J328" i="11" s="1"/>
  <c r="R88" i="5"/>
  <c r="X328" i="4" s="1"/>
  <c r="K328" i="11" s="1"/>
  <c r="S88" i="5"/>
  <c r="Y328" i="4" s="1"/>
  <c r="L328" i="11" s="1"/>
  <c r="P89" i="5"/>
  <c r="V329" i="4" s="1"/>
  <c r="I329" i="11" s="1"/>
  <c r="Q89" i="5"/>
  <c r="W329" i="4" s="1"/>
  <c r="J329" i="11" s="1"/>
  <c r="R89" i="5"/>
  <c r="X329" i="4" s="1"/>
  <c r="K329" i="11" s="1"/>
  <c r="S89" i="5"/>
  <c r="Y329" i="4" s="1"/>
  <c r="L329" i="11" s="1"/>
  <c r="P90" i="5"/>
  <c r="V330" i="4" s="1"/>
  <c r="I330" i="11" s="1"/>
  <c r="Q90" i="5"/>
  <c r="W330" i="4" s="1"/>
  <c r="J330" i="11" s="1"/>
  <c r="R90" i="5"/>
  <c r="X330" i="4" s="1"/>
  <c r="K330" i="11" s="1"/>
  <c r="S90" i="5"/>
  <c r="Y330" i="4" s="1"/>
  <c r="L330" i="11" s="1"/>
  <c r="P91" i="5"/>
  <c r="V331" i="4" s="1"/>
  <c r="I331" i="11" s="1"/>
  <c r="Q91" i="5"/>
  <c r="W331" i="4" s="1"/>
  <c r="J331" i="11" s="1"/>
  <c r="R91" i="5"/>
  <c r="X331" i="4" s="1"/>
  <c r="K331" i="11" s="1"/>
  <c r="S91" i="5"/>
  <c r="Y331" i="4" s="1"/>
  <c r="L331" i="11" s="1"/>
  <c r="P92" i="5"/>
  <c r="V332" i="4" s="1"/>
  <c r="I332" i="11" s="1"/>
  <c r="Q92" i="5"/>
  <c r="W332" i="4" s="1"/>
  <c r="J332" i="11" s="1"/>
  <c r="R92" i="5"/>
  <c r="X332" i="4" s="1"/>
  <c r="K332" i="11" s="1"/>
  <c r="S92" i="5"/>
  <c r="Y332" i="4" s="1"/>
  <c r="L332" i="11" s="1"/>
  <c r="P93" i="5"/>
  <c r="V333" i="4" s="1"/>
  <c r="I333" i="11" s="1"/>
  <c r="Q93" i="5"/>
  <c r="W333" i="4" s="1"/>
  <c r="J333" i="11" s="1"/>
  <c r="R93" i="5"/>
  <c r="X333" i="4" s="1"/>
  <c r="K333" i="11" s="1"/>
  <c r="S93" i="5"/>
  <c r="Y333" i="4" s="1"/>
  <c r="L333" i="11" s="1"/>
  <c r="P94" i="5"/>
  <c r="V334" i="4" s="1"/>
  <c r="I334" i="11" s="1"/>
  <c r="Q94" i="5"/>
  <c r="W334" i="4" s="1"/>
  <c r="J334" i="11" s="1"/>
  <c r="R94" i="5"/>
  <c r="X334" i="4" s="1"/>
  <c r="K334" i="11" s="1"/>
  <c r="S94" i="5"/>
  <c r="Y334" i="4" s="1"/>
  <c r="L334" i="11" s="1"/>
  <c r="P95" i="5"/>
  <c r="V335" i="4" s="1"/>
  <c r="I335" i="11" s="1"/>
  <c r="Q95" i="5"/>
  <c r="W335" i="4" s="1"/>
  <c r="J335" i="11" s="1"/>
  <c r="R95" i="5"/>
  <c r="X335" i="4" s="1"/>
  <c r="K335" i="11" s="1"/>
  <c r="S95" i="5"/>
  <c r="Y335" i="4" s="1"/>
  <c r="L335" i="11" s="1"/>
  <c r="P96" i="5"/>
  <c r="V336" i="4" s="1"/>
  <c r="I336" i="11" s="1"/>
  <c r="Q96" i="5"/>
  <c r="W336" i="4" s="1"/>
  <c r="J336" i="11" s="1"/>
  <c r="R96" i="5"/>
  <c r="X336" i="4" s="1"/>
  <c r="K336" i="11" s="1"/>
  <c r="S96" i="5"/>
  <c r="Y336" i="4" s="1"/>
  <c r="L336" i="11" s="1"/>
  <c r="P97" i="5"/>
  <c r="V337" i="4" s="1"/>
  <c r="I337" i="11" s="1"/>
  <c r="Q97" i="5"/>
  <c r="W337" i="4" s="1"/>
  <c r="J337" i="11" s="1"/>
  <c r="R97" i="5"/>
  <c r="X337" i="4" s="1"/>
  <c r="K337" i="11" s="1"/>
  <c r="S97" i="5"/>
  <c r="Y337" i="4" s="1"/>
  <c r="L337" i="11" s="1"/>
  <c r="P98" i="5"/>
  <c r="V338" i="4" s="1"/>
  <c r="I338" i="11" s="1"/>
  <c r="Q98" i="5"/>
  <c r="W338" i="4" s="1"/>
  <c r="J338" i="11" s="1"/>
  <c r="R98" i="5"/>
  <c r="X338" i="4" s="1"/>
  <c r="K338" i="11" s="1"/>
  <c r="S98" i="5"/>
  <c r="Y338" i="4" s="1"/>
  <c r="L338" i="11" s="1"/>
  <c r="P99" i="5"/>
  <c r="V339" i="4" s="1"/>
  <c r="I339" i="11" s="1"/>
  <c r="Q99" i="5"/>
  <c r="W339" i="4" s="1"/>
  <c r="J339" i="11" s="1"/>
  <c r="R99" i="5"/>
  <c r="X339" i="4" s="1"/>
  <c r="K339" i="11" s="1"/>
  <c r="S99" i="5"/>
  <c r="Y339" i="4" s="1"/>
  <c r="L339" i="11" s="1"/>
  <c r="P100" i="5"/>
  <c r="V340" i="4" s="1"/>
  <c r="I340" i="11" s="1"/>
  <c r="Q100" i="5"/>
  <c r="W340" i="4" s="1"/>
  <c r="J340" i="11" s="1"/>
  <c r="R100" i="5"/>
  <c r="X340" i="4" s="1"/>
  <c r="K340" i="11" s="1"/>
  <c r="S100" i="5"/>
  <c r="Y340" i="4" s="1"/>
  <c r="L340" i="11" s="1"/>
  <c r="P101" i="5"/>
  <c r="V341" i="4" s="1"/>
  <c r="I341" i="11" s="1"/>
  <c r="Q101" i="5"/>
  <c r="W341" i="4" s="1"/>
  <c r="J341" i="11" s="1"/>
  <c r="R101" i="5"/>
  <c r="X341" i="4" s="1"/>
  <c r="K341" i="11" s="1"/>
  <c r="S101" i="5"/>
  <c r="Y341" i="4" s="1"/>
  <c r="L341" i="11" s="1"/>
  <c r="P102" i="5"/>
  <c r="V342" i="4" s="1"/>
  <c r="I342" i="11" s="1"/>
  <c r="Q102" i="5"/>
  <c r="W342" i="4" s="1"/>
  <c r="J342" i="11" s="1"/>
  <c r="R102" i="5"/>
  <c r="X342" i="4" s="1"/>
  <c r="K342" i="11" s="1"/>
  <c r="S102" i="5"/>
  <c r="Y342" i="4" s="1"/>
  <c r="L342" i="11" s="1"/>
  <c r="P103" i="5"/>
  <c r="V343" i="4" s="1"/>
  <c r="I343" i="11" s="1"/>
  <c r="Q103" i="5"/>
  <c r="W343" i="4" s="1"/>
  <c r="J343" i="11" s="1"/>
  <c r="R103" i="5"/>
  <c r="X343" i="4" s="1"/>
  <c r="K343" i="11" s="1"/>
  <c r="S103" i="5"/>
  <c r="Y343" i="4" s="1"/>
  <c r="L343" i="11" s="1"/>
  <c r="P104" i="5"/>
  <c r="V344" i="4" s="1"/>
  <c r="I344" i="11" s="1"/>
  <c r="Q104" i="5"/>
  <c r="W344" i="4" s="1"/>
  <c r="J344" i="11" s="1"/>
  <c r="R104" i="5"/>
  <c r="X344" i="4" s="1"/>
  <c r="K344" i="11" s="1"/>
  <c r="S104" i="5"/>
  <c r="Y344" i="4" s="1"/>
  <c r="L344" i="11" s="1"/>
  <c r="P105" i="5"/>
  <c r="V345" i="4" s="1"/>
  <c r="I345" i="11" s="1"/>
  <c r="Q105" i="5"/>
  <c r="W345" i="4" s="1"/>
  <c r="J345" i="11" s="1"/>
  <c r="R105" i="5"/>
  <c r="X345" i="4" s="1"/>
  <c r="K345" i="11" s="1"/>
  <c r="S105" i="5"/>
  <c r="Y345" i="4" s="1"/>
  <c r="L345" i="11" s="1"/>
  <c r="P106" i="5"/>
  <c r="V346" i="4" s="1"/>
  <c r="I346" i="11" s="1"/>
  <c r="Q106" i="5"/>
  <c r="W346" i="4" s="1"/>
  <c r="J346" i="11" s="1"/>
  <c r="R106" i="5"/>
  <c r="X346" i="4" s="1"/>
  <c r="K346" i="11" s="1"/>
  <c r="S106" i="5"/>
  <c r="Y346" i="4" s="1"/>
  <c r="L346" i="11" s="1"/>
  <c r="P107" i="5"/>
  <c r="V347" i="4" s="1"/>
  <c r="I347" i="11" s="1"/>
  <c r="Q107" i="5"/>
  <c r="W347" i="4" s="1"/>
  <c r="J347" i="11" s="1"/>
  <c r="R107" i="5"/>
  <c r="X347" i="4" s="1"/>
  <c r="K347" i="11" s="1"/>
  <c r="S107" i="5"/>
  <c r="Y347" i="4" s="1"/>
  <c r="L347" i="11" s="1"/>
  <c r="P108" i="5"/>
  <c r="V348" i="4" s="1"/>
  <c r="I348" i="11" s="1"/>
  <c r="Q108" i="5"/>
  <c r="W348" i="4" s="1"/>
  <c r="J348" i="11" s="1"/>
  <c r="R108" i="5"/>
  <c r="X348" i="4" s="1"/>
  <c r="K348" i="11" s="1"/>
  <c r="S108" i="5"/>
  <c r="Y348" i="4" s="1"/>
  <c r="L348" i="11" s="1"/>
  <c r="P109" i="5"/>
  <c r="V349" i="4" s="1"/>
  <c r="I349" i="11" s="1"/>
  <c r="Q109" i="5"/>
  <c r="W349" i="4" s="1"/>
  <c r="J349" i="11" s="1"/>
  <c r="R109" i="5"/>
  <c r="X349" i="4" s="1"/>
  <c r="K349" i="11" s="1"/>
  <c r="S109" i="5"/>
  <c r="Y349" i="4" s="1"/>
  <c r="L349" i="11" s="1"/>
  <c r="P110" i="5"/>
  <c r="V350" i="4" s="1"/>
  <c r="I350" i="11" s="1"/>
  <c r="Q110" i="5"/>
  <c r="W350" i="4" s="1"/>
  <c r="J350" i="11" s="1"/>
  <c r="R110" i="5"/>
  <c r="X350" i="4" s="1"/>
  <c r="K350" i="11" s="1"/>
  <c r="S110" i="5"/>
  <c r="Y350" i="4" s="1"/>
  <c r="L350" i="11" s="1"/>
  <c r="P111" i="5"/>
  <c r="V351" i="4" s="1"/>
  <c r="I351" i="11" s="1"/>
  <c r="Q111" i="5"/>
  <c r="W351" i="4" s="1"/>
  <c r="J351" i="11" s="1"/>
  <c r="R111" i="5"/>
  <c r="X351" i="4" s="1"/>
  <c r="K351" i="11" s="1"/>
  <c r="S111" i="5"/>
  <c r="Y351" i="4" s="1"/>
  <c r="L351" i="11" s="1"/>
  <c r="P112" i="5"/>
  <c r="V352" i="4" s="1"/>
  <c r="I352" i="11" s="1"/>
  <c r="Q112" i="5"/>
  <c r="W352" i="4" s="1"/>
  <c r="J352" i="11" s="1"/>
  <c r="R112" i="5"/>
  <c r="X352" i="4" s="1"/>
  <c r="K352" i="11" s="1"/>
  <c r="S112" i="5"/>
  <c r="Y352" i="4" s="1"/>
  <c r="L352" i="11" s="1"/>
  <c r="P113" i="5"/>
  <c r="V353" i="4" s="1"/>
  <c r="I353" i="11" s="1"/>
  <c r="Q113" i="5"/>
  <c r="W353" i="4" s="1"/>
  <c r="J353" i="11" s="1"/>
  <c r="R113" i="5"/>
  <c r="X353" i="4" s="1"/>
  <c r="K353" i="11" s="1"/>
  <c r="S113" i="5"/>
  <c r="Y353" i="4" s="1"/>
  <c r="L353" i="11" s="1"/>
  <c r="P114" i="5"/>
  <c r="V354" i="4" s="1"/>
  <c r="I354" i="11" s="1"/>
  <c r="Q114" i="5"/>
  <c r="W354" i="4" s="1"/>
  <c r="J354" i="11" s="1"/>
  <c r="R114" i="5"/>
  <c r="X354" i="4" s="1"/>
  <c r="K354" i="11" s="1"/>
  <c r="S114" i="5"/>
  <c r="Y354" i="4" s="1"/>
  <c r="L354" i="11" s="1"/>
  <c r="P115" i="5"/>
  <c r="V355" i="4" s="1"/>
  <c r="I355" i="11" s="1"/>
  <c r="Q115" i="5"/>
  <c r="W355" i="4" s="1"/>
  <c r="J355" i="11" s="1"/>
  <c r="R115" i="5"/>
  <c r="X355" i="4" s="1"/>
  <c r="K355" i="11" s="1"/>
  <c r="S115" i="5"/>
  <c r="Y355" i="4" s="1"/>
  <c r="L355" i="11" s="1"/>
  <c r="P116" i="5"/>
  <c r="V356" i="4" s="1"/>
  <c r="I356" i="11" s="1"/>
  <c r="Q116" i="5"/>
  <c r="W356" i="4" s="1"/>
  <c r="J356" i="11" s="1"/>
  <c r="R116" i="5"/>
  <c r="X356" i="4" s="1"/>
  <c r="K356" i="11" s="1"/>
  <c r="S116" i="5"/>
  <c r="Y356" i="4" s="1"/>
  <c r="L356" i="11" s="1"/>
  <c r="P117" i="5"/>
  <c r="V357" i="4" s="1"/>
  <c r="I357" i="11" s="1"/>
  <c r="Q117" i="5"/>
  <c r="W357" i="4" s="1"/>
  <c r="J357" i="11" s="1"/>
  <c r="R117" i="5"/>
  <c r="X357" i="4" s="1"/>
  <c r="K357" i="11" s="1"/>
  <c r="S117" i="5"/>
  <c r="Y357" i="4" s="1"/>
  <c r="L357" i="11" s="1"/>
  <c r="P118" i="5"/>
  <c r="V358" i="4" s="1"/>
  <c r="I358" i="11" s="1"/>
  <c r="Q118" i="5"/>
  <c r="W358" i="4" s="1"/>
  <c r="J358" i="11" s="1"/>
  <c r="R118" i="5"/>
  <c r="X358" i="4" s="1"/>
  <c r="K358" i="11" s="1"/>
  <c r="S118" i="5"/>
  <c r="Y358" i="4" s="1"/>
  <c r="L358" i="11" s="1"/>
  <c r="P119" i="5"/>
  <c r="V359" i="4" s="1"/>
  <c r="I359" i="11" s="1"/>
  <c r="Q119" i="5"/>
  <c r="W359" i="4" s="1"/>
  <c r="J359" i="11" s="1"/>
  <c r="R119" i="5"/>
  <c r="X359" i="4" s="1"/>
  <c r="K359" i="11" s="1"/>
  <c r="S119" i="5"/>
  <c r="Y359" i="4" s="1"/>
  <c r="L359" i="11" s="1"/>
  <c r="P120" i="5"/>
  <c r="V360" i="4" s="1"/>
  <c r="I360" i="11" s="1"/>
  <c r="Q120" i="5"/>
  <c r="W360" i="4" s="1"/>
  <c r="J360" i="11" s="1"/>
  <c r="R120" i="5"/>
  <c r="X360" i="4" s="1"/>
  <c r="K360" i="11" s="1"/>
  <c r="S120" i="5"/>
  <c r="Y360" i="4" s="1"/>
  <c r="L360" i="11" s="1"/>
  <c r="P121" i="5"/>
  <c r="V361" i="4" s="1"/>
  <c r="I361" i="11" s="1"/>
  <c r="Q121" i="5"/>
  <c r="W361" i="4" s="1"/>
  <c r="J361" i="11" s="1"/>
  <c r="R121" i="5"/>
  <c r="X361" i="4" s="1"/>
  <c r="K361" i="11" s="1"/>
  <c r="S121" i="5"/>
  <c r="Y361" i="4" s="1"/>
  <c r="L361" i="11" s="1"/>
  <c r="P3" i="6"/>
  <c r="V123" i="4" s="1"/>
  <c r="I123" i="11" s="1"/>
  <c r="Q3" i="6"/>
  <c r="W123" i="4" s="1"/>
  <c r="J123" i="11" s="1"/>
  <c r="R3" i="6"/>
  <c r="X123" i="4" s="1"/>
  <c r="K123" i="11" s="1"/>
  <c r="S3" i="6"/>
  <c r="Y123" i="4" s="1"/>
  <c r="L123" i="11" s="1"/>
  <c r="P4" i="6"/>
  <c r="V124" i="4" s="1"/>
  <c r="I124" i="11" s="1"/>
  <c r="Q4" i="6"/>
  <c r="W124" i="4" s="1"/>
  <c r="J124" i="11" s="1"/>
  <c r="R4" i="6"/>
  <c r="X124" i="4" s="1"/>
  <c r="K124" i="11" s="1"/>
  <c r="S4" i="6"/>
  <c r="Y124" i="4" s="1"/>
  <c r="L124" i="11" s="1"/>
  <c r="P5" i="6"/>
  <c r="V125" i="4" s="1"/>
  <c r="I125" i="11" s="1"/>
  <c r="Q5" i="6"/>
  <c r="W125" i="4" s="1"/>
  <c r="J125" i="11" s="1"/>
  <c r="R5" i="6"/>
  <c r="X125" i="4" s="1"/>
  <c r="K125" i="11" s="1"/>
  <c r="S5" i="6"/>
  <c r="Y125" i="4" s="1"/>
  <c r="L125" i="11" s="1"/>
  <c r="P6" i="6"/>
  <c r="V126" i="4" s="1"/>
  <c r="I126" i="11" s="1"/>
  <c r="Q6" i="6"/>
  <c r="W126" i="4" s="1"/>
  <c r="J126" i="11" s="1"/>
  <c r="R6" i="6"/>
  <c r="X126" i="4" s="1"/>
  <c r="K126" i="11" s="1"/>
  <c r="S6" i="6"/>
  <c r="Y126" i="4" s="1"/>
  <c r="L126" i="11" s="1"/>
  <c r="P7" i="6"/>
  <c r="V127" i="4" s="1"/>
  <c r="I127" i="11" s="1"/>
  <c r="Q7" i="6"/>
  <c r="W127" i="4" s="1"/>
  <c r="J127" i="11" s="1"/>
  <c r="R7" i="6"/>
  <c r="X127" i="4" s="1"/>
  <c r="K127" i="11" s="1"/>
  <c r="S7" i="6"/>
  <c r="Y127" i="4" s="1"/>
  <c r="L127" i="11" s="1"/>
  <c r="P8" i="6"/>
  <c r="V128" i="4" s="1"/>
  <c r="I128" i="11" s="1"/>
  <c r="Q8" i="6"/>
  <c r="W128" i="4" s="1"/>
  <c r="J128" i="11" s="1"/>
  <c r="R8" i="6"/>
  <c r="X128" i="4" s="1"/>
  <c r="K128" i="11" s="1"/>
  <c r="S8" i="6"/>
  <c r="Y128" i="4" s="1"/>
  <c r="L128" i="11" s="1"/>
  <c r="P9" i="6"/>
  <c r="V129" i="4" s="1"/>
  <c r="I129" i="11" s="1"/>
  <c r="Q9" i="6"/>
  <c r="W129" i="4" s="1"/>
  <c r="J129" i="11" s="1"/>
  <c r="R9" i="6"/>
  <c r="X129" i="4" s="1"/>
  <c r="K129" i="11" s="1"/>
  <c r="S9" i="6"/>
  <c r="Y129" i="4" s="1"/>
  <c r="L129" i="11" s="1"/>
  <c r="P10" i="6"/>
  <c r="V130" i="4" s="1"/>
  <c r="I130" i="11" s="1"/>
  <c r="Q10" i="6"/>
  <c r="W130" i="4" s="1"/>
  <c r="J130" i="11" s="1"/>
  <c r="R10" i="6"/>
  <c r="X130" i="4" s="1"/>
  <c r="K130" i="11" s="1"/>
  <c r="S10" i="6"/>
  <c r="Y130" i="4" s="1"/>
  <c r="L130" i="11" s="1"/>
  <c r="P11" i="6"/>
  <c r="V131" i="4" s="1"/>
  <c r="I131" i="11" s="1"/>
  <c r="Q11" i="6"/>
  <c r="W131" i="4" s="1"/>
  <c r="J131" i="11" s="1"/>
  <c r="R11" i="6"/>
  <c r="X131" i="4" s="1"/>
  <c r="K131" i="11" s="1"/>
  <c r="S11" i="6"/>
  <c r="Y131" i="4" s="1"/>
  <c r="L131" i="11" s="1"/>
  <c r="P12" i="6"/>
  <c r="V132" i="4" s="1"/>
  <c r="I132" i="11" s="1"/>
  <c r="Q12" i="6"/>
  <c r="W132" i="4" s="1"/>
  <c r="J132" i="11" s="1"/>
  <c r="R12" i="6"/>
  <c r="X132" i="4" s="1"/>
  <c r="K132" i="11" s="1"/>
  <c r="S12" i="6"/>
  <c r="Y132" i="4" s="1"/>
  <c r="L132" i="11" s="1"/>
  <c r="P13" i="6"/>
  <c r="V133" i="4" s="1"/>
  <c r="I133" i="11" s="1"/>
  <c r="Q13" i="6"/>
  <c r="W133" i="4" s="1"/>
  <c r="J133" i="11" s="1"/>
  <c r="R13" i="6"/>
  <c r="X133" i="4" s="1"/>
  <c r="K133" i="11" s="1"/>
  <c r="S13" i="6"/>
  <c r="Y133" i="4" s="1"/>
  <c r="L133" i="11" s="1"/>
  <c r="P14" i="6"/>
  <c r="V134" i="4" s="1"/>
  <c r="I134" i="11" s="1"/>
  <c r="Q14" i="6"/>
  <c r="W134" i="4" s="1"/>
  <c r="J134" i="11" s="1"/>
  <c r="R14" i="6"/>
  <c r="X134" i="4" s="1"/>
  <c r="K134" i="11" s="1"/>
  <c r="S14" i="6"/>
  <c r="Y134" i="4" s="1"/>
  <c r="L134" i="11" s="1"/>
  <c r="P15" i="6"/>
  <c r="V135" i="4" s="1"/>
  <c r="I135" i="11" s="1"/>
  <c r="Q15" i="6"/>
  <c r="W135" i="4" s="1"/>
  <c r="J135" i="11" s="1"/>
  <c r="R15" i="6"/>
  <c r="X135" i="4" s="1"/>
  <c r="K135" i="11" s="1"/>
  <c r="S15" i="6"/>
  <c r="Y135" i="4" s="1"/>
  <c r="L135" i="11" s="1"/>
  <c r="P16" i="6"/>
  <c r="V136" i="4" s="1"/>
  <c r="I136" i="11" s="1"/>
  <c r="Q16" i="6"/>
  <c r="W136" i="4" s="1"/>
  <c r="J136" i="11" s="1"/>
  <c r="R16" i="6"/>
  <c r="X136" i="4" s="1"/>
  <c r="K136" i="11" s="1"/>
  <c r="S16" i="6"/>
  <c r="Y136" i="4" s="1"/>
  <c r="L136" i="11" s="1"/>
  <c r="P17" i="6"/>
  <c r="V137" i="4" s="1"/>
  <c r="I137" i="11" s="1"/>
  <c r="Q17" i="6"/>
  <c r="W137" i="4" s="1"/>
  <c r="J137" i="11" s="1"/>
  <c r="R17" i="6"/>
  <c r="X137" i="4" s="1"/>
  <c r="K137" i="11" s="1"/>
  <c r="S17" i="6"/>
  <c r="Y137" i="4" s="1"/>
  <c r="L137" i="11" s="1"/>
  <c r="P18" i="6"/>
  <c r="V138" i="4" s="1"/>
  <c r="I138" i="11" s="1"/>
  <c r="Q18" i="6"/>
  <c r="W138" i="4" s="1"/>
  <c r="J138" i="11" s="1"/>
  <c r="R18" i="6"/>
  <c r="X138" i="4" s="1"/>
  <c r="K138" i="11" s="1"/>
  <c r="S18" i="6"/>
  <c r="Y138" i="4" s="1"/>
  <c r="L138" i="11" s="1"/>
  <c r="P19" i="6"/>
  <c r="V139" i="4" s="1"/>
  <c r="I139" i="11" s="1"/>
  <c r="Q19" i="6"/>
  <c r="W139" i="4" s="1"/>
  <c r="J139" i="11" s="1"/>
  <c r="R19" i="6"/>
  <c r="X139" i="4" s="1"/>
  <c r="K139" i="11" s="1"/>
  <c r="S19" i="6"/>
  <c r="Y139" i="4" s="1"/>
  <c r="L139" i="11" s="1"/>
  <c r="P20" i="6"/>
  <c r="V140" i="4" s="1"/>
  <c r="I140" i="11" s="1"/>
  <c r="Q20" i="6"/>
  <c r="W140" i="4" s="1"/>
  <c r="J140" i="11" s="1"/>
  <c r="R20" i="6"/>
  <c r="X140" i="4" s="1"/>
  <c r="K140" i="11" s="1"/>
  <c r="S20" i="6"/>
  <c r="Y140" i="4" s="1"/>
  <c r="L140" i="11" s="1"/>
  <c r="P21" i="6"/>
  <c r="V141" i="4" s="1"/>
  <c r="I141" i="11" s="1"/>
  <c r="Q21" i="6"/>
  <c r="W141" i="4" s="1"/>
  <c r="J141" i="11" s="1"/>
  <c r="R21" i="6"/>
  <c r="X141" i="4" s="1"/>
  <c r="K141" i="11" s="1"/>
  <c r="S21" i="6"/>
  <c r="Y141" i="4" s="1"/>
  <c r="L141" i="11" s="1"/>
  <c r="P22" i="6"/>
  <c r="V142" i="4" s="1"/>
  <c r="I142" i="11" s="1"/>
  <c r="Q22" i="6"/>
  <c r="W142" i="4" s="1"/>
  <c r="J142" i="11" s="1"/>
  <c r="R22" i="6"/>
  <c r="X142" i="4" s="1"/>
  <c r="K142" i="11" s="1"/>
  <c r="S22" i="6"/>
  <c r="Y142" i="4" s="1"/>
  <c r="L142" i="11" s="1"/>
  <c r="P23" i="6"/>
  <c r="V143" i="4" s="1"/>
  <c r="I143" i="11" s="1"/>
  <c r="Q23" i="6"/>
  <c r="W143" i="4" s="1"/>
  <c r="J143" i="11" s="1"/>
  <c r="R23" i="6"/>
  <c r="X143" i="4" s="1"/>
  <c r="K143" i="11" s="1"/>
  <c r="S23" i="6"/>
  <c r="Y143" i="4" s="1"/>
  <c r="L143" i="11" s="1"/>
  <c r="P24" i="6"/>
  <c r="V144" i="4" s="1"/>
  <c r="I144" i="11" s="1"/>
  <c r="Q24" i="6"/>
  <c r="W144" i="4" s="1"/>
  <c r="J144" i="11" s="1"/>
  <c r="R24" i="6"/>
  <c r="X144" i="4" s="1"/>
  <c r="K144" i="11" s="1"/>
  <c r="S24" i="6"/>
  <c r="Y144" i="4" s="1"/>
  <c r="L144" i="11" s="1"/>
  <c r="P25" i="6"/>
  <c r="V145" i="4" s="1"/>
  <c r="I145" i="11" s="1"/>
  <c r="Q25" i="6"/>
  <c r="W145" i="4" s="1"/>
  <c r="J145" i="11" s="1"/>
  <c r="R25" i="6"/>
  <c r="X145" i="4" s="1"/>
  <c r="K145" i="11" s="1"/>
  <c r="S25" i="6"/>
  <c r="Y145" i="4" s="1"/>
  <c r="L145" i="11" s="1"/>
  <c r="P26" i="6"/>
  <c r="V146" i="4" s="1"/>
  <c r="I146" i="11" s="1"/>
  <c r="Q26" i="6"/>
  <c r="W146" i="4" s="1"/>
  <c r="J146" i="11" s="1"/>
  <c r="R26" i="6"/>
  <c r="X146" i="4" s="1"/>
  <c r="K146" i="11" s="1"/>
  <c r="S26" i="6"/>
  <c r="Y146" i="4" s="1"/>
  <c r="L146" i="11" s="1"/>
  <c r="P27" i="6"/>
  <c r="V147" i="4" s="1"/>
  <c r="I147" i="11" s="1"/>
  <c r="Q27" i="6"/>
  <c r="W147" i="4" s="1"/>
  <c r="J147" i="11" s="1"/>
  <c r="R27" i="6"/>
  <c r="X147" i="4" s="1"/>
  <c r="K147" i="11" s="1"/>
  <c r="S27" i="6"/>
  <c r="Y147" i="4" s="1"/>
  <c r="L147" i="11" s="1"/>
  <c r="P28" i="6"/>
  <c r="V148" i="4" s="1"/>
  <c r="I148" i="11" s="1"/>
  <c r="Q28" i="6"/>
  <c r="W148" i="4" s="1"/>
  <c r="J148" i="11" s="1"/>
  <c r="R28" i="6"/>
  <c r="X148" i="4" s="1"/>
  <c r="K148" i="11" s="1"/>
  <c r="S28" i="6"/>
  <c r="Y148" i="4" s="1"/>
  <c r="L148" i="11" s="1"/>
  <c r="P29" i="6"/>
  <c r="V149" i="4" s="1"/>
  <c r="I149" i="11" s="1"/>
  <c r="Q29" i="6"/>
  <c r="W149" i="4" s="1"/>
  <c r="J149" i="11" s="1"/>
  <c r="R29" i="6"/>
  <c r="X149" i="4" s="1"/>
  <c r="K149" i="11" s="1"/>
  <c r="S29" i="6"/>
  <c r="Y149" i="4" s="1"/>
  <c r="L149" i="11" s="1"/>
  <c r="P30" i="6"/>
  <c r="V150" i="4" s="1"/>
  <c r="I150" i="11" s="1"/>
  <c r="Q30" i="6"/>
  <c r="W150" i="4" s="1"/>
  <c r="J150" i="11" s="1"/>
  <c r="R30" i="6"/>
  <c r="X150" i="4" s="1"/>
  <c r="K150" i="11" s="1"/>
  <c r="S30" i="6"/>
  <c r="Y150" i="4" s="1"/>
  <c r="L150" i="11" s="1"/>
  <c r="P31" i="6"/>
  <c r="V151" i="4" s="1"/>
  <c r="I151" i="11" s="1"/>
  <c r="Q31" i="6"/>
  <c r="W151" i="4" s="1"/>
  <c r="J151" i="11" s="1"/>
  <c r="R31" i="6"/>
  <c r="X151" i="4" s="1"/>
  <c r="K151" i="11" s="1"/>
  <c r="S31" i="6"/>
  <c r="Y151" i="4" s="1"/>
  <c r="L151" i="11" s="1"/>
  <c r="P32" i="6"/>
  <c r="V152" i="4" s="1"/>
  <c r="I152" i="11" s="1"/>
  <c r="Q32" i="6"/>
  <c r="W152" i="4" s="1"/>
  <c r="J152" i="11" s="1"/>
  <c r="R32" i="6"/>
  <c r="X152" i="4" s="1"/>
  <c r="K152" i="11" s="1"/>
  <c r="S32" i="6"/>
  <c r="Y152" i="4" s="1"/>
  <c r="L152" i="11" s="1"/>
  <c r="P33" i="6"/>
  <c r="V153" i="4" s="1"/>
  <c r="I153" i="11" s="1"/>
  <c r="Q33" i="6"/>
  <c r="W153" i="4" s="1"/>
  <c r="J153" i="11" s="1"/>
  <c r="R33" i="6"/>
  <c r="X153" i="4" s="1"/>
  <c r="K153" i="11" s="1"/>
  <c r="S33" i="6"/>
  <c r="Y153" i="4" s="1"/>
  <c r="L153" i="11" s="1"/>
  <c r="P34" i="6"/>
  <c r="V154" i="4" s="1"/>
  <c r="I154" i="11" s="1"/>
  <c r="Q34" i="6"/>
  <c r="W154" i="4" s="1"/>
  <c r="J154" i="11" s="1"/>
  <c r="R34" i="6"/>
  <c r="X154" i="4" s="1"/>
  <c r="K154" i="11" s="1"/>
  <c r="S34" i="6"/>
  <c r="Y154" i="4" s="1"/>
  <c r="L154" i="11" s="1"/>
  <c r="P35" i="6"/>
  <c r="V155" i="4" s="1"/>
  <c r="I155" i="11" s="1"/>
  <c r="Q35" i="6"/>
  <c r="W155" i="4" s="1"/>
  <c r="J155" i="11" s="1"/>
  <c r="R35" i="6"/>
  <c r="X155" i="4" s="1"/>
  <c r="K155" i="11" s="1"/>
  <c r="S35" i="6"/>
  <c r="Y155" i="4" s="1"/>
  <c r="L155" i="11" s="1"/>
  <c r="P36" i="6"/>
  <c r="V156" i="4" s="1"/>
  <c r="I156" i="11" s="1"/>
  <c r="Q36" i="6"/>
  <c r="W156" i="4" s="1"/>
  <c r="J156" i="11" s="1"/>
  <c r="R36" i="6"/>
  <c r="X156" i="4" s="1"/>
  <c r="K156" i="11" s="1"/>
  <c r="S36" i="6"/>
  <c r="Y156" i="4" s="1"/>
  <c r="L156" i="11" s="1"/>
  <c r="P37" i="6"/>
  <c r="V157" i="4" s="1"/>
  <c r="I157" i="11" s="1"/>
  <c r="Q37" i="6"/>
  <c r="W157" i="4" s="1"/>
  <c r="J157" i="11" s="1"/>
  <c r="R37" i="6"/>
  <c r="X157" i="4" s="1"/>
  <c r="K157" i="11" s="1"/>
  <c r="S37" i="6"/>
  <c r="Y157" i="4" s="1"/>
  <c r="L157" i="11" s="1"/>
  <c r="P38" i="6"/>
  <c r="V158" i="4" s="1"/>
  <c r="I158" i="11" s="1"/>
  <c r="Q38" i="6"/>
  <c r="W158" i="4" s="1"/>
  <c r="J158" i="11" s="1"/>
  <c r="R38" i="6"/>
  <c r="X158" i="4" s="1"/>
  <c r="K158" i="11" s="1"/>
  <c r="S38" i="6"/>
  <c r="Y158" i="4" s="1"/>
  <c r="L158" i="11" s="1"/>
  <c r="P39" i="6"/>
  <c r="V159" i="4" s="1"/>
  <c r="I159" i="11" s="1"/>
  <c r="Q39" i="6"/>
  <c r="W159" i="4" s="1"/>
  <c r="J159" i="11" s="1"/>
  <c r="R39" i="6"/>
  <c r="X159" i="4" s="1"/>
  <c r="K159" i="11" s="1"/>
  <c r="S39" i="6"/>
  <c r="Y159" i="4" s="1"/>
  <c r="L159" i="11" s="1"/>
  <c r="P40" i="6"/>
  <c r="V160" i="4" s="1"/>
  <c r="I160" i="11" s="1"/>
  <c r="Q40" i="6"/>
  <c r="W160" i="4" s="1"/>
  <c r="J160" i="11" s="1"/>
  <c r="R40" i="6"/>
  <c r="X160" i="4" s="1"/>
  <c r="K160" i="11" s="1"/>
  <c r="S40" i="6"/>
  <c r="Y160" i="4" s="1"/>
  <c r="L160" i="11" s="1"/>
  <c r="P41" i="6"/>
  <c r="V161" i="4" s="1"/>
  <c r="I161" i="11" s="1"/>
  <c r="Q41" i="6"/>
  <c r="W161" i="4" s="1"/>
  <c r="J161" i="11" s="1"/>
  <c r="R41" i="6"/>
  <c r="X161" i="4" s="1"/>
  <c r="K161" i="11" s="1"/>
  <c r="S41" i="6"/>
  <c r="Y161" i="4" s="1"/>
  <c r="L161" i="11" s="1"/>
  <c r="P42" i="6"/>
  <c r="V162" i="4" s="1"/>
  <c r="I162" i="11" s="1"/>
  <c r="Q42" i="6"/>
  <c r="W162" i="4" s="1"/>
  <c r="J162" i="11" s="1"/>
  <c r="R42" i="6"/>
  <c r="X162" i="4" s="1"/>
  <c r="K162" i="11" s="1"/>
  <c r="S42" i="6"/>
  <c r="Y162" i="4" s="1"/>
  <c r="L162" i="11" s="1"/>
  <c r="P43" i="6"/>
  <c r="V163" i="4" s="1"/>
  <c r="I163" i="11" s="1"/>
  <c r="Q43" i="6"/>
  <c r="W163" i="4" s="1"/>
  <c r="J163" i="11" s="1"/>
  <c r="R43" i="6"/>
  <c r="X163" i="4" s="1"/>
  <c r="K163" i="11" s="1"/>
  <c r="S43" i="6"/>
  <c r="Y163" i="4" s="1"/>
  <c r="L163" i="11" s="1"/>
  <c r="P44" i="6"/>
  <c r="V164" i="4" s="1"/>
  <c r="I164" i="11" s="1"/>
  <c r="Q44" i="6"/>
  <c r="W164" i="4" s="1"/>
  <c r="J164" i="11" s="1"/>
  <c r="R44" i="6"/>
  <c r="X164" i="4" s="1"/>
  <c r="K164" i="11" s="1"/>
  <c r="S44" i="6"/>
  <c r="Y164" i="4" s="1"/>
  <c r="L164" i="11" s="1"/>
  <c r="P45" i="6"/>
  <c r="V165" i="4" s="1"/>
  <c r="I165" i="11" s="1"/>
  <c r="Q45" i="6"/>
  <c r="W165" i="4" s="1"/>
  <c r="J165" i="11" s="1"/>
  <c r="R45" i="6"/>
  <c r="X165" i="4" s="1"/>
  <c r="K165" i="11" s="1"/>
  <c r="S45" i="6"/>
  <c r="Y165" i="4" s="1"/>
  <c r="L165" i="11" s="1"/>
  <c r="P46" i="6"/>
  <c r="V166" i="4" s="1"/>
  <c r="I166" i="11" s="1"/>
  <c r="Q46" i="6"/>
  <c r="W166" i="4" s="1"/>
  <c r="J166" i="11" s="1"/>
  <c r="R46" i="6"/>
  <c r="X166" i="4" s="1"/>
  <c r="K166" i="11" s="1"/>
  <c r="S46" i="6"/>
  <c r="Y166" i="4" s="1"/>
  <c r="L166" i="11" s="1"/>
  <c r="P47" i="6"/>
  <c r="V167" i="4" s="1"/>
  <c r="I167" i="11" s="1"/>
  <c r="Q47" i="6"/>
  <c r="W167" i="4" s="1"/>
  <c r="J167" i="11" s="1"/>
  <c r="R47" i="6"/>
  <c r="X167" i="4" s="1"/>
  <c r="K167" i="11" s="1"/>
  <c r="S47" i="6"/>
  <c r="Y167" i="4" s="1"/>
  <c r="L167" i="11" s="1"/>
  <c r="P48" i="6"/>
  <c r="V168" i="4" s="1"/>
  <c r="I168" i="11" s="1"/>
  <c r="Q48" i="6"/>
  <c r="W168" i="4" s="1"/>
  <c r="J168" i="11" s="1"/>
  <c r="R48" i="6"/>
  <c r="X168" i="4" s="1"/>
  <c r="K168" i="11" s="1"/>
  <c r="S48" i="6"/>
  <c r="Y168" i="4" s="1"/>
  <c r="L168" i="11" s="1"/>
  <c r="P49" i="6"/>
  <c r="V169" i="4" s="1"/>
  <c r="I169" i="11" s="1"/>
  <c r="Q49" i="6"/>
  <c r="W169" i="4" s="1"/>
  <c r="J169" i="11" s="1"/>
  <c r="R49" i="6"/>
  <c r="X169" i="4" s="1"/>
  <c r="K169" i="11" s="1"/>
  <c r="S49" i="6"/>
  <c r="Y169" i="4" s="1"/>
  <c r="L169" i="11" s="1"/>
  <c r="P50" i="6"/>
  <c r="V170" i="4" s="1"/>
  <c r="I170" i="11" s="1"/>
  <c r="Q50" i="6"/>
  <c r="W170" i="4" s="1"/>
  <c r="J170" i="11" s="1"/>
  <c r="R50" i="6"/>
  <c r="X170" i="4" s="1"/>
  <c r="K170" i="11" s="1"/>
  <c r="S50" i="6"/>
  <c r="Y170" i="4" s="1"/>
  <c r="L170" i="11" s="1"/>
  <c r="P51" i="6"/>
  <c r="V171" i="4" s="1"/>
  <c r="I171" i="11" s="1"/>
  <c r="Q51" i="6"/>
  <c r="W171" i="4" s="1"/>
  <c r="J171" i="11" s="1"/>
  <c r="R51" i="6"/>
  <c r="X171" i="4" s="1"/>
  <c r="K171" i="11" s="1"/>
  <c r="S51" i="6"/>
  <c r="Y171" i="4" s="1"/>
  <c r="L171" i="11" s="1"/>
  <c r="P52" i="6"/>
  <c r="V172" i="4" s="1"/>
  <c r="I172" i="11" s="1"/>
  <c r="Q52" i="6"/>
  <c r="W172" i="4" s="1"/>
  <c r="J172" i="11" s="1"/>
  <c r="R52" i="6"/>
  <c r="X172" i="4" s="1"/>
  <c r="K172" i="11" s="1"/>
  <c r="S52" i="6"/>
  <c r="Y172" i="4" s="1"/>
  <c r="L172" i="11" s="1"/>
  <c r="P53" i="6"/>
  <c r="V173" i="4" s="1"/>
  <c r="I173" i="11" s="1"/>
  <c r="Q53" i="6"/>
  <c r="W173" i="4" s="1"/>
  <c r="J173" i="11" s="1"/>
  <c r="R53" i="6"/>
  <c r="X173" i="4" s="1"/>
  <c r="K173" i="11" s="1"/>
  <c r="S53" i="6"/>
  <c r="Y173" i="4" s="1"/>
  <c r="L173" i="11" s="1"/>
  <c r="P54" i="6"/>
  <c r="V174" i="4" s="1"/>
  <c r="I174" i="11" s="1"/>
  <c r="Q54" i="6"/>
  <c r="W174" i="4" s="1"/>
  <c r="J174" i="11" s="1"/>
  <c r="R54" i="6"/>
  <c r="X174" i="4" s="1"/>
  <c r="K174" i="11" s="1"/>
  <c r="S54" i="6"/>
  <c r="Y174" i="4" s="1"/>
  <c r="L174" i="11" s="1"/>
  <c r="P55" i="6"/>
  <c r="V175" i="4" s="1"/>
  <c r="I175" i="11" s="1"/>
  <c r="Q55" i="6"/>
  <c r="W175" i="4" s="1"/>
  <c r="J175" i="11" s="1"/>
  <c r="R55" i="6"/>
  <c r="X175" i="4" s="1"/>
  <c r="K175" i="11" s="1"/>
  <c r="S55" i="6"/>
  <c r="Y175" i="4" s="1"/>
  <c r="L175" i="11" s="1"/>
  <c r="P56" i="6"/>
  <c r="V176" i="4" s="1"/>
  <c r="I176" i="11" s="1"/>
  <c r="Q56" i="6"/>
  <c r="W176" i="4" s="1"/>
  <c r="J176" i="11" s="1"/>
  <c r="R56" i="6"/>
  <c r="X176" i="4" s="1"/>
  <c r="K176" i="11" s="1"/>
  <c r="S56" i="6"/>
  <c r="Y176" i="4" s="1"/>
  <c r="L176" i="11" s="1"/>
  <c r="P57" i="6"/>
  <c r="V177" i="4" s="1"/>
  <c r="I177" i="11" s="1"/>
  <c r="Q57" i="6"/>
  <c r="W177" i="4" s="1"/>
  <c r="J177" i="11" s="1"/>
  <c r="R57" i="6"/>
  <c r="X177" i="4" s="1"/>
  <c r="K177" i="11" s="1"/>
  <c r="S57" i="6"/>
  <c r="Y177" i="4" s="1"/>
  <c r="L177" i="11" s="1"/>
  <c r="P58" i="6"/>
  <c r="V178" i="4" s="1"/>
  <c r="I178" i="11" s="1"/>
  <c r="Q58" i="6"/>
  <c r="W178" i="4" s="1"/>
  <c r="J178" i="11" s="1"/>
  <c r="R58" i="6"/>
  <c r="X178" i="4" s="1"/>
  <c r="K178" i="11" s="1"/>
  <c r="S58" i="6"/>
  <c r="Y178" i="4" s="1"/>
  <c r="L178" i="11" s="1"/>
  <c r="P59" i="6"/>
  <c r="V179" i="4" s="1"/>
  <c r="I179" i="11" s="1"/>
  <c r="Q59" i="6"/>
  <c r="W179" i="4" s="1"/>
  <c r="J179" i="11" s="1"/>
  <c r="R59" i="6"/>
  <c r="X179" i="4" s="1"/>
  <c r="K179" i="11" s="1"/>
  <c r="S59" i="6"/>
  <c r="Y179" i="4" s="1"/>
  <c r="L179" i="11" s="1"/>
  <c r="P60" i="6"/>
  <c r="V180" i="4" s="1"/>
  <c r="I180" i="11" s="1"/>
  <c r="Q60" i="6"/>
  <c r="W180" i="4" s="1"/>
  <c r="J180" i="11" s="1"/>
  <c r="R60" i="6"/>
  <c r="X180" i="4" s="1"/>
  <c r="K180" i="11" s="1"/>
  <c r="S60" i="6"/>
  <c r="Y180" i="4" s="1"/>
  <c r="L180" i="11" s="1"/>
  <c r="P61" i="6"/>
  <c r="V181" i="4" s="1"/>
  <c r="I181" i="11" s="1"/>
  <c r="Q61" i="6"/>
  <c r="W181" i="4" s="1"/>
  <c r="J181" i="11" s="1"/>
  <c r="R61" i="6"/>
  <c r="X181" i="4" s="1"/>
  <c r="K181" i="11" s="1"/>
  <c r="S61" i="6"/>
  <c r="Y181" i="4" s="1"/>
  <c r="L181" i="11" s="1"/>
  <c r="P62" i="6"/>
  <c r="V182" i="4" s="1"/>
  <c r="I182" i="11" s="1"/>
  <c r="Q62" i="6"/>
  <c r="W182" i="4" s="1"/>
  <c r="J182" i="11" s="1"/>
  <c r="R62" i="6"/>
  <c r="X182" i="4" s="1"/>
  <c r="K182" i="11" s="1"/>
  <c r="S62" i="6"/>
  <c r="Y182" i="4" s="1"/>
  <c r="L182" i="11" s="1"/>
  <c r="P63" i="6"/>
  <c r="V183" i="4" s="1"/>
  <c r="I183" i="11" s="1"/>
  <c r="Q63" i="6"/>
  <c r="W183" i="4" s="1"/>
  <c r="J183" i="11" s="1"/>
  <c r="R63" i="6"/>
  <c r="X183" i="4" s="1"/>
  <c r="K183" i="11" s="1"/>
  <c r="S63" i="6"/>
  <c r="Y183" i="4" s="1"/>
  <c r="L183" i="11" s="1"/>
  <c r="P64" i="6"/>
  <c r="V184" i="4" s="1"/>
  <c r="I184" i="11" s="1"/>
  <c r="Q64" i="6"/>
  <c r="W184" i="4" s="1"/>
  <c r="J184" i="11" s="1"/>
  <c r="R64" i="6"/>
  <c r="X184" i="4" s="1"/>
  <c r="K184" i="11" s="1"/>
  <c r="S64" i="6"/>
  <c r="Y184" i="4" s="1"/>
  <c r="L184" i="11" s="1"/>
  <c r="P65" i="6"/>
  <c r="V185" i="4" s="1"/>
  <c r="I185" i="11" s="1"/>
  <c r="Q65" i="6"/>
  <c r="W185" i="4" s="1"/>
  <c r="J185" i="11" s="1"/>
  <c r="R65" i="6"/>
  <c r="X185" i="4" s="1"/>
  <c r="K185" i="11" s="1"/>
  <c r="S65" i="6"/>
  <c r="Y185" i="4" s="1"/>
  <c r="L185" i="11" s="1"/>
  <c r="P66" i="6"/>
  <c r="V186" i="4" s="1"/>
  <c r="I186" i="11" s="1"/>
  <c r="Q66" i="6"/>
  <c r="W186" i="4" s="1"/>
  <c r="J186" i="11" s="1"/>
  <c r="R66" i="6"/>
  <c r="X186" i="4" s="1"/>
  <c r="K186" i="11" s="1"/>
  <c r="S66" i="6"/>
  <c r="Y186" i="4" s="1"/>
  <c r="L186" i="11" s="1"/>
  <c r="P67" i="6"/>
  <c r="V187" i="4" s="1"/>
  <c r="I187" i="11" s="1"/>
  <c r="Q67" i="6"/>
  <c r="W187" i="4" s="1"/>
  <c r="J187" i="11" s="1"/>
  <c r="R67" i="6"/>
  <c r="X187" i="4" s="1"/>
  <c r="K187" i="11" s="1"/>
  <c r="S67" i="6"/>
  <c r="Y187" i="4" s="1"/>
  <c r="L187" i="11" s="1"/>
  <c r="P68" i="6"/>
  <c r="V188" i="4" s="1"/>
  <c r="I188" i="11" s="1"/>
  <c r="Q68" i="6"/>
  <c r="W188" i="4" s="1"/>
  <c r="J188" i="11" s="1"/>
  <c r="R68" i="6"/>
  <c r="X188" i="4" s="1"/>
  <c r="K188" i="11" s="1"/>
  <c r="S68" i="6"/>
  <c r="Y188" i="4" s="1"/>
  <c r="L188" i="11" s="1"/>
  <c r="P69" i="6"/>
  <c r="V189" i="4" s="1"/>
  <c r="I189" i="11" s="1"/>
  <c r="Q69" i="6"/>
  <c r="W189" i="4" s="1"/>
  <c r="J189" i="11" s="1"/>
  <c r="R69" i="6"/>
  <c r="X189" i="4" s="1"/>
  <c r="K189" i="11" s="1"/>
  <c r="S69" i="6"/>
  <c r="Y189" i="4" s="1"/>
  <c r="L189" i="11" s="1"/>
  <c r="P70" i="6"/>
  <c r="V190" i="4" s="1"/>
  <c r="I190" i="11" s="1"/>
  <c r="Q70" i="6"/>
  <c r="W190" i="4" s="1"/>
  <c r="J190" i="11" s="1"/>
  <c r="R70" i="6"/>
  <c r="X190" i="4" s="1"/>
  <c r="K190" i="11" s="1"/>
  <c r="S70" i="6"/>
  <c r="Y190" i="4" s="1"/>
  <c r="L190" i="11" s="1"/>
  <c r="P71" i="6"/>
  <c r="V191" i="4" s="1"/>
  <c r="I191" i="11" s="1"/>
  <c r="Q71" i="6"/>
  <c r="W191" i="4" s="1"/>
  <c r="J191" i="11" s="1"/>
  <c r="R71" i="6"/>
  <c r="X191" i="4" s="1"/>
  <c r="K191" i="11" s="1"/>
  <c r="S71" i="6"/>
  <c r="Y191" i="4" s="1"/>
  <c r="L191" i="11" s="1"/>
  <c r="P72" i="6"/>
  <c r="V192" i="4" s="1"/>
  <c r="I192" i="11" s="1"/>
  <c r="Q72" i="6"/>
  <c r="W192" i="4" s="1"/>
  <c r="J192" i="11" s="1"/>
  <c r="R72" i="6"/>
  <c r="X192" i="4" s="1"/>
  <c r="K192" i="11" s="1"/>
  <c r="S72" i="6"/>
  <c r="Y192" i="4" s="1"/>
  <c r="L192" i="11" s="1"/>
  <c r="P73" i="6"/>
  <c r="V193" i="4" s="1"/>
  <c r="I193" i="11" s="1"/>
  <c r="Q73" i="6"/>
  <c r="W193" i="4" s="1"/>
  <c r="J193" i="11" s="1"/>
  <c r="R73" i="6"/>
  <c r="X193" i="4" s="1"/>
  <c r="K193" i="11" s="1"/>
  <c r="S73" i="6"/>
  <c r="Y193" i="4" s="1"/>
  <c r="L193" i="11" s="1"/>
  <c r="P74" i="6"/>
  <c r="V194" i="4" s="1"/>
  <c r="I194" i="11" s="1"/>
  <c r="Q74" i="6"/>
  <c r="W194" i="4" s="1"/>
  <c r="J194" i="11" s="1"/>
  <c r="R74" i="6"/>
  <c r="X194" i="4" s="1"/>
  <c r="K194" i="11" s="1"/>
  <c r="S74" i="6"/>
  <c r="Y194" i="4" s="1"/>
  <c r="L194" i="11" s="1"/>
  <c r="P75" i="6"/>
  <c r="V195" i="4" s="1"/>
  <c r="I195" i="11" s="1"/>
  <c r="Q75" i="6"/>
  <c r="W195" i="4" s="1"/>
  <c r="J195" i="11" s="1"/>
  <c r="R75" i="6"/>
  <c r="X195" i="4" s="1"/>
  <c r="K195" i="11" s="1"/>
  <c r="S75" i="6"/>
  <c r="Y195" i="4" s="1"/>
  <c r="L195" i="11" s="1"/>
  <c r="P76" i="6"/>
  <c r="V196" i="4" s="1"/>
  <c r="I196" i="11" s="1"/>
  <c r="Q76" i="6"/>
  <c r="W196" i="4" s="1"/>
  <c r="J196" i="11" s="1"/>
  <c r="R76" i="6"/>
  <c r="X196" i="4" s="1"/>
  <c r="K196" i="11" s="1"/>
  <c r="S76" i="6"/>
  <c r="Y196" i="4" s="1"/>
  <c r="L196" i="11" s="1"/>
  <c r="P77" i="6"/>
  <c r="V197" i="4" s="1"/>
  <c r="I197" i="11" s="1"/>
  <c r="Q77" i="6"/>
  <c r="W197" i="4" s="1"/>
  <c r="J197" i="11" s="1"/>
  <c r="R77" i="6"/>
  <c r="X197" i="4" s="1"/>
  <c r="K197" i="11" s="1"/>
  <c r="S77" i="6"/>
  <c r="Y197" i="4" s="1"/>
  <c r="L197" i="11" s="1"/>
  <c r="P78" i="6"/>
  <c r="V198" i="4" s="1"/>
  <c r="I198" i="11" s="1"/>
  <c r="Q78" i="6"/>
  <c r="W198" i="4" s="1"/>
  <c r="J198" i="11" s="1"/>
  <c r="R78" i="6"/>
  <c r="X198" i="4" s="1"/>
  <c r="K198" i="11" s="1"/>
  <c r="S78" i="6"/>
  <c r="Y198" i="4" s="1"/>
  <c r="L198" i="11" s="1"/>
  <c r="P79" i="6"/>
  <c r="V199" i="4" s="1"/>
  <c r="I199" i="11" s="1"/>
  <c r="Q79" i="6"/>
  <c r="W199" i="4" s="1"/>
  <c r="J199" i="11" s="1"/>
  <c r="R79" i="6"/>
  <c r="X199" i="4" s="1"/>
  <c r="K199" i="11" s="1"/>
  <c r="S79" i="6"/>
  <c r="Y199" i="4" s="1"/>
  <c r="L199" i="11" s="1"/>
  <c r="P80" i="6"/>
  <c r="V200" i="4" s="1"/>
  <c r="I200" i="11" s="1"/>
  <c r="Q80" i="6"/>
  <c r="W200" i="4" s="1"/>
  <c r="J200" i="11" s="1"/>
  <c r="R80" i="6"/>
  <c r="X200" i="4" s="1"/>
  <c r="K200" i="11" s="1"/>
  <c r="S80" i="6"/>
  <c r="Y200" i="4" s="1"/>
  <c r="L200" i="11" s="1"/>
  <c r="P81" i="6"/>
  <c r="V201" i="4" s="1"/>
  <c r="I201" i="11" s="1"/>
  <c r="Q81" i="6"/>
  <c r="W201" i="4" s="1"/>
  <c r="J201" i="11" s="1"/>
  <c r="R81" i="6"/>
  <c r="X201" i="4" s="1"/>
  <c r="K201" i="11" s="1"/>
  <c r="S81" i="6"/>
  <c r="Y201" i="4" s="1"/>
  <c r="L201" i="11" s="1"/>
  <c r="P82" i="6"/>
  <c r="V202" i="4" s="1"/>
  <c r="I202" i="11" s="1"/>
  <c r="Q82" i="6"/>
  <c r="W202" i="4" s="1"/>
  <c r="J202" i="11" s="1"/>
  <c r="R82" i="6"/>
  <c r="X202" i="4" s="1"/>
  <c r="K202" i="11" s="1"/>
  <c r="S82" i="6"/>
  <c r="Y202" i="4" s="1"/>
  <c r="L202" i="11" s="1"/>
  <c r="P83" i="6"/>
  <c r="V203" i="4" s="1"/>
  <c r="I203" i="11" s="1"/>
  <c r="Q83" i="6"/>
  <c r="W203" i="4" s="1"/>
  <c r="J203" i="11" s="1"/>
  <c r="R83" i="6"/>
  <c r="X203" i="4" s="1"/>
  <c r="K203" i="11" s="1"/>
  <c r="S83" i="6"/>
  <c r="Y203" i="4" s="1"/>
  <c r="L203" i="11" s="1"/>
  <c r="P84" i="6"/>
  <c r="V204" i="4" s="1"/>
  <c r="I204" i="11" s="1"/>
  <c r="Q84" i="6"/>
  <c r="W204" i="4" s="1"/>
  <c r="J204" i="11" s="1"/>
  <c r="R84" i="6"/>
  <c r="X204" i="4" s="1"/>
  <c r="K204" i="11" s="1"/>
  <c r="S84" i="6"/>
  <c r="Y204" i="4" s="1"/>
  <c r="L204" i="11" s="1"/>
  <c r="P85" i="6"/>
  <c r="V205" i="4" s="1"/>
  <c r="I205" i="11" s="1"/>
  <c r="Q85" i="6"/>
  <c r="W205" i="4" s="1"/>
  <c r="J205" i="11" s="1"/>
  <c r="R85" i="6"/>
  <c r="X205" i="4" s="1"/>
  <c r="K205" i="11" s="1"/>
  <c r="S85" i="6"/>
  <c r="Y205" i="4" s="1"/>
  <c r="L205" i="11" s="1"/>
  <c r="P86" i="6"/>
  <c r="V206" i="4" s="1"/>
  <c r="I206" i="11" s="1"/>
  <c r="Q86" i="6"/>
  <c r="W206" i="4" s="1"/>
  <c r="J206" i="11" s="1"/>
  <c r="R86" i="6"/>
  <c r="X206" i="4" s="1"/>
  <c r="K206" i="11" s="1"/>
  <c r="S86" i="6"/>
  <c r="Y206" i="4" s="1"/>
  <c r="L206" i="11" s="1"/>
  <c r="P87" i="6"/>
  <c r="V207" i="4" s="1"/>
  <c r="I207" i="11" s="1"/>
  <c r="Q87" i="6"/>
  <c r="W207" i="4" s="1"/>
  <c r="J207" i="11" s="1"/>
  <c r="R87" i="6"/>
  <c r="X207" i="4" s="1"/>
  <c r="K207" i="11" s="1"/>
  <c r="S87" i="6"/>
  <c r="Y207" i="4" s="1"/>
  <c r="L207" i="11" s="1"/>
  <c r="P88" i="6"/>
  <c r="V208" i="4" s="1"/>
  <c r="I208" i="11" s="1"/>
  <c r="Q88" i="6"/>
  <c r="W208" i="4" s="1"/>
  <c r="J208" i="11" s="1"/>
  <c r="R88" i="6"/>
  <c r="X208" i="4" s="1"/>
  <c r="K208" i="11" s="1"/>
  <c r="S88" i="6"/>
  <c r="Y208" i="4" s="1"/>
  <c r="L208" i="11" s="1"/>
  <c r="P89" i="6"/>
  <c r="V209" i="4" s="1"/>
  <c r="I209" i="11" s="1"/>
  <c r="Q89" i="6"/>
  <c r="W209" i="4" s="1"/>
  <c r="J209" i="11" s="1"/>
  <c r="R89" i="6"/>
  <c r="X209" i="4" s="1"/>
  <c r="K209" i="11" s="1"/>
  <c r="S89" i="6"/>
  <c r="Y209" i="4" s="1"/>
  <c r="L209" i="11" s="1"/>
  <c r="P90" i="6"/>
  <c r="V210" i="4" s="1"/>
  <c r="I210" i="11" s="1"/>
  <c r="Q90" i="6"/>
  <c r="W210" i="4" s="1"/>
  <c r="J210" i="11" s="1"/>
  <c r="R90" i="6"/>
  <c r="X210" i="4" s="1"/>
  <c r="K210" i="11" s="1"/>
  <c r="S90" i="6"/>
  <c r="Y210" i="4" s="1"/>
  <c r="L210" i="11" s="1"/>
  <c r="P91" i="6"/>
  <c r="V211" i="4" s="1"/>
  <c r="I211" i="11" s="1"/>
  <c r="Q91" i="6"/>
  <c r="W211" i="4" s="1"/>
  <c r="J211" i="11" s="1"/>
  <c r="R91" i="6"/>
  <c r="X211" i="4" s="1"/>
  <c r="K211" i="11" s="1"/>
  <c r="S91" i="6"/>
  <c r="Y211" i="4" s="1"/>
  <c r="L211" i="11" s="1"/>
  <c r="P92" i="6"/>
  <c r="V212" i="4" s="1"/>
  <c r="I212" i="11" s="1"/>
  <c r="Q92" i="6"/>
  <c r="W212" i="4" s="1"/>
  <c r="J212" i="11" s="1"/>
  <c r="R92" i="6"/>
  <c r="X212" i="4" s="1"/>
  <c r="K212" i="11" s="1"/>
  <c r="S92" i="6"/>
  <c r="Y212" i="4" s="1"/>
  <c r="L212" i="11" s="1"/>
  <c r="P93" i="6"/>
  <c r="V213" i="4" s="1"/>
  <c r="I213" i="11" s="1"/>
  <c r="Q93" i="6"/>
  <c r="W213" i="4" s="1"/>
  <c r="J213" i="11" s="1"/>
  <c r="R93" i="6"/>
  <c r="X213" i="4" s="1"/>
  <c r="K213" i="11" s="1"/>
  <c r="S93" i="6"/>
  <c r="Y213" i="4" s="1"/>
  <c r="L213" i="11" s="1"/>
  <c r="P94" i="6"/>
  <c r="V214" i="4" s="1"/>
  <c r="I214" i="11" s="1"/>
  <c r="Q94" i="6"/>
  <c r="W214" i="4" s="1"/>
  <c r="J214" i="11" s="1"/>
  <c r="R94" i="6"/>
  <c r="X214" i="4" s="1"/>
  <c r="K214" i="11" s="1"/>
  <c r="S94" i="6"/>
  <c r="Y214" i="4" s="1"/>
  <c r="L214" i="11" s="1"/>
  <c r="P95" i="6"/>
  <c r="V215" i="4" s="1"/>
  <c r="I215" i="11" s="1"/>
  <c r="Q95" i="6"/>
  <c r="W215" i="4" s="1"/>
  <c r="J215" i="11" s="1"/>
  <c r="R95" i="6"/>
  <c r="X215" i="4" s="1"/>
  <c r="K215" i="11" s="1"/>
  <c r="S95" i="6"/>
  <c r="Y215" i="4" s="1"/>
  <c r="L215" i="11" s="1"/>
  <c r="P96" i="6"/>
  <c r="V216" i="4" s="1"/>
  <c r="I216" i="11" s="1"/>
  <c r="Q96" i="6"/>
  <c r="W216" i="4" s="1"/>
  <c r="J216" i="11" s="1"/>
  <c r="R96" i="6"/>
  <c r="X216" i="4" s="1"/>
  <c r="K216" i="11" s="1"/>
  <c r="S96" i="6"/>
  <c r="Y216" i="4" s="1"/>
  <c r="L216" i="11" s="1"/>
  <c r="P97" i="6"/>
  <c r="V217" i="4" s="1"/>
  <c r="I217" i="11" s="1"/>
  <c r="Q97" i="6"/>
  <c r="W217" i="4" s="1"/>
  <c r="J217" i="11" s="1"/>
  <c r="R97" i="6"/>
  <c r="X217" i="4" s="1"/>
  <c r="K217" i="11" s="1"/>
  <c r="S97" i="6"/>
  <c r="Y217" i="4" s="1"/>
  <c r="L217" i="11" s="1"/>
  <c r="P98" i="6"/>
  <c r="V218" i="4" s="1"/>
  <c r="I218" i="11" s="1"/>
  <c r="Q98" i="6"/>
  <c r="W218" i="4" s="1"/>
  <c r="J218" i="11" s="1"/>
  <c r="R98" i="6"/>
  <c r="X218" i="4" s="1"/>
  <c r="K218" i="11" s="1"/>
  <c r="S98" i="6"/>
  <c r="Y218" i="4" s="1"/>
  <c r="L218" i="11" s="1"/>
  <c r="P99" i="6"/>
  <c r="V219" i="4" s="1"/>
  <c r="I219" i="11" s="1"/>
  <c r="Q99" i="6"/>
  <c r="W219" i="4" s="1"/>
  <c r="J219" i="11" s="1"/>
  <c r="R99" i="6"/>
  <c r="X219" i="4" s="1"/>
  <c r="K219" i="11" s="1"/>
  <c r="S99" i="6"/>
  <c r="Y219" i="4" s="1"/>
  <c r="L219" i="11" s="1"/>
  <c r="P100" i="6"/>
  <c r="V220" i="4" s="1"/>
  <c r="I220" i="11" s="1"/>
  <c r="Q100" i="6"/>
  <c r="W220" i="4" s="1"/>
  <c r="J220" i="11" s="1"/>
  <c r="R100" i="6"/>
  <c r="X220" i="4" s="1"/>
  <c r="K220" i="11" s="1"/>
  <c r="S100" i="6"/>
  <c r="Y220" i="4" s="1"/>
  <c r="L220" i="11" s="1"/>
  <c r="P101" i="6"/>
  <c r="V221" i="4" s="1"/>
  <c r="I221" i="11" s="1"/>
  <c r="Q101" i="6"/>
  <c r="W221" i="4" s="1"/>
  <c r="J221" i="11" s="1"/>
  <c r="R101" i="6"/>
  <c r="X221" i="4" s="1"/>
  <c r="K221" i="11" s="1"/>
  <c r="S101" i="6"/>
  <c r="Y221" i="4" s="1"/>
  <c r="L221" i="11" s="1"/>
  <c r="P102" i="6"/>
  <c r="V222" i="4" s="1"/>
  <c r="I222" i="11" s="1"/>
  <c r="Q102" i="6"/>
  <c r="W222" i="4" s="1"/>
  <c r="J222" i="11" s="1"/>
  <c r="R102" i="6"/>
  <c r="X222" i="4" s="1"/>
  <c r="K222" i="11" s="1"/>
  <c r="S102" i="6"/>
  <c r="Y222" i="4" s="1"/>
  <c r="L222" i="11" s="1"/>
  <c r="P103" i="6"/>
  <c r="V223" i="4" s="1"/>
  <c r="I223" i="11" s="1"/>
  <c r="Q103" i="6"/>
  <c r="W223" i="4" s="1"/>
  <c r="J223" i="11" s="1"/>
  <c r="R103" i="6"/>
  <c r="X223" i="4" s="1"/>
  <c r="K223" i="11" s="1"/>
  <c r="S103" i="6"/>
  <c r="Y223" i="4" s="1"/>
  <c r="L223" i="11" s="1"/>
  <c r="P104" i="6"/>
  <c r="V224" i="4" s="1"/>
  <c r="I224" i="11" s="1"/>
  <c r="Q104" i="6"/>
  <c r="W224" i="4" s="1"/>
  <c r="J224" i="11" s="1"/>
  <c r="R104" i="6"/>
  <c r="X224" i="4" s="1"/>
  <c r="K224" i="11" s="1"/>
  <c r="S104" i="6"/>
  <c r="Y224" i="4" s="1"/>
  <c r="L224" i="11" s="1"/>
  <c r="P105" i="6"/>
  <c r="V225" i="4" s="1"/>
  <c r="I225" i="11" s="1"/>
  <c r="Q105" i="6"/>
  <c r="W225" i="4" s="1"/>
  <c r="J225" i="11" s="1"/>
  <c r="R105" i="6"/>
  <c r="X225" i="4" s="1"/>
  <c r="K225" i="11" s="1"/>
  <c r="S105" i="6"/>
  <c r="Y225" i="4" s="1"/>
  <c r="L225" i="11" s="1"/>
  <c r="P106" i="6"/>
  <c r="V226" i="4" s="1"/>
  <c r="I226" i="11" s="1"/>
  <c r="Q106" i="6"/>
  <c r="W226" i="4" s="1"/>
  <c r="J226" i="11" s="1"/>
  <c r="R106" i="6"/>
  <c r="X226" i="4" s="1"/>
  <c r="K226" i="11" s="1"/>
  <c r="S106" i="6"/>
  <c r="Y226" i="4" s="1"/>
  <c r="L226" i="11" s="1"/>
  <c r="P107" i="6"/>
  <c r="V227" i="4" s="1"/>
  <c r="I227" i="11" s="1"/>
  <c r="Q107" i="6"/>
  <c r="W227" i="4" s="1"/>
  <c r="J227" i="11" s="1"/>
  <c r="R107" i="6"/>
  <c r="X227" i="4" s="1"/>
  <c r="K227" i="11" s="1"/>
  <c r="S107" i="6"/>
  <c r="Y227" i="4" s="1"/>
  <c r="L227" i="11" s="1"/>
  <c r="P108" i="6"/>
  <c r="V228" i="4" s="1"/>
  <c r="I228" i="11" s="1"/>
  <c r="Q108" i="6"/>
  <c r="W228" i="4" s="1"/>
  <c r="J228" i="11" s="1"/>
  <c r="R108" i="6"/>
  <c r="X228" i="4" s="1"/>
  <c r="K228" i="11" s="1"/>
  <c r="S108" i="6"/>
  <c r="Y228" i="4" s="1"/>
  <c r="L228" i="11" s="1"/>
  <c r="P109" i="6"/>
  <c r="V229" i="4" s="1"/>
  <c r="I229" i="11" s="1"/>
  <c r="Q109" i="6"/>
  <c r="W229" i="4" s="1"/>
  <c r="J229" i="11" s="1"/>
  <c r="R109" i="6"/>
  <c r="X229" i="4" s="1"/>
  <c r="K229" i="11" s="1"/>
  <c r="S109" i="6"/>
  <c r="Y229" i="4" s="1"/>
  <c r="L229" i="11" s="1"/>
  <c r="P110" i="6"/>
  <c r="V230" i="4" s="1"/>
  <c r="I230" i="11" s="1"/>
  <c r="Q110" i="6"/>
  <c r="W230" i="4" s="1"/>
  <c r="J230" i="11" s="1"/>
  <c r="R110" i="6"/>
  <c r="X230" i="4" s="1"/>
  <c r="K230" i="11" s="1"/>
  <c r="S110" i="6"/>
  <c r="Y230" i="4" s="1"/>
  <c r="L230" i="11" s="1"/>
  <c r="P111" i="6"/>
  <c r="V231" i="4" s="1"/>
  <c r="I231" i="11" s="1"/>
  <c r="Q111" i="6"/>
  <c r="W231" i="4" s="1"/>
  <c r="J231" i="11" s="1"/>
  <c r="R111" i="6"/>
  <c r="X231" i="4" s="1"/>
  <c r="K231" i="11" s="1"/>
  <c r="S111" i="6"/>
  <c r="Y231" i="4" s="1"/>
  <c r="L231" i="11" s="1"/>
  <c r="P112" i="6"/>
  <c r="V232" i="4" s="1"/>
  <c r="I232" i="11" s="1"/>
  <c r="Q112" i="6"/>
  <c r="W232" i="4" s="1"/>
  <c r="J232" i="11" s="1"/>
  <c r="R112" i="6"/>
  <c r="X232" i="4" s="1"/>
  <c r="K232" i="11" s="1"/>
  <c r="S112" i="6"/>
  <c r="Y232" i="4" s="1"/>
  <c r="L232" i="11" s="1"/>
  <c r="P113" i="6"/>
  <c r="V233" i="4" s="1"/>
  <c r="I233" i="11" s="1"/>
  <c r="Q113" i="6"/>
  <c r="W233" i="4" s="1"/>
  <c r="J233" i="11" s="1"/>
  <c r="R113" i="6"/>
  <c r="X233" i="4" s="1"/>
  <c r="K233" i="11" s="1"/>
  <c r="S113" i="6"/>
  <c r="Y233" i="4" s="1"/>
  <c r="L233" i="11" s="1"/>
  <c r="P114" i="6"/>
  <c r="V234" i="4" s="1"/>
  <c r="I234" i="11" s="1"/>
  <c r="Q114" i="6"/>
  <c r="W234" i="4" s="1"/>
  <c r="J234" i="11" s="1"/>
  <c r="R114" i="6"/>
  <c r="X234" i="4" s="1"/>
  <c r="K234" i="11" s="1"/>
  <c r="S114" i="6"/>
  <c r="Y234" i="4" s="1"/>
  <c r="L234" i="11" s="1"/>
  <c r="P115" i="6"/>
  <c r="V235" i="4" s="1"/>
  <c r="I235" i="11" s="1"/>
  <c r="Q115" i="6"/>
  <c r="W235" i="4" s="1"/>
  <c r="J235" i="11" s="1"/>
  <c r="R115" i="6"/>
  <c r="X235" i="4" s="1"/>
  <c r="K235" i="11" s="1"/>
  <c r="S115" i="6"/>
  <c r="Y235" i="4" s="1"/>
  <c r="L235" i="11" s="1"/>
  <c r="P116" i="6"/>
  <c r="V236" i="4" s="1"/>
  <c r="I236" i="11" s="1"/>
  <c r="Q116" i="6"/>
  <c r="W236" i="4" s="1"/>
  <c r="J236" i="11" s="1"/>
  <c r="R116" i="6"/>
  <c r="X236" i="4" s="1"/>
  <c r="K236" i="11" s="1"/>
  <c r="S116" i="6"/>
  <c r="Y236" i="4" s="1"/>
  <c r="L236" i="11" s="1"/>
  <c r="P117" i="6"/>
  <c r="V237" i="4" s="1"/>
  <c r="I237" i="11" s="1"/>
  <c r="Q117" i="6"/>
  <c r="W237" i="4" s="1"/>
  <c r="J237" i="11" s="1"/>
  <c r="R117" i="6"/>
  <c r="X237" i="4" s="1"/>
  <c r="K237" i="11" s="1"/>
  <c r="S117" i="6"/>
  <c r="Y237" i="4" s="1"/>
  <c r="L237" i="11" s="1"/>
  <c r="P118" i="6"/>
  <c r="V238" i="4" s="1"/>
  <c r="I238" i="11" s="1"/>
  <c r="Q118" i="6"/>
  <c r="W238" i="4" s="1"/>
  <c r="J238" i="11" s="1"/>
  <c r="R118" i="6"/>
  <c r="X238" i="4" s="1"/>
  <c r="K238" i="11" s="1"/>
  <c r="S118" i="6"/>
  <c r="Y238" i="4" s="1"/>
  <c r="L238" i="11" s="1"/>
  <c r="P119" i="6"/>
  <c r="V239" i="4" s="1"/>
  <c r="I239" i="11" s="1"/>
  <c r="Q119" i="6"/>
  <c r="W239" i="4" s="1"/>
  <c r="J239" i="11" s="1"/>
  <c r="R119" i="6"/>
  <c r="X239" i="4" s="1"/>
  <c r="K239" i="11" s="1"/>
  <c r="S119" i="6"/>
  <c r="Y239" i="4" s="1"/>
  <c r="L239" i="11" s="1"/>
  <c r="P120" i="6"/>
  <c r="V240" i="4" s="1"/>
  <c r="I240" i="11" s="1"/>
  <c r="Q120" i="6"/>
  <c r="W240" i="4" s="1"/>
  <c r="J240" i="11" s="1"/>
  <c r="R120" i="6"/>
  <c r="X240" i="4" s="1"/>
  <c r="K240" i="11" s="1"/>
  <c r="S120" i="6"/>
  <c r="Y240" i="4" s="1"/>
  <c r="L240" i="11" s="1"/>
  <c r="P121" i="6"/>
  <c r="V241" i="4" s="1"/>
  <c r="I241" i="11" s="1"/>
  <c r="Q121" i="6"/>
  <c r="W241" i="4" s="1"/>
  <c r="J241" i="11" s="1"/>
  <c r="R121" i="6"/>
  <c r="X241" i="4" s="1"/>
  <c r="K241" i="11" s="1"/>
  <c r="S121" i="6"/>
  <c r="Y241" i="4" s="1"/>
  <c r="L241" i="11" s="1"/>
  <c r="P122" i="6"/>
  <c r="Q122" i="6"/>
  <c r="R122" i="6"/>
  <c r="S122" i="6"/>
  <c r="S2" i="6"/>
  <c r="Y122" i="4" s="1"/>
  <c r="L122" i="11" s="1"/>
  <c r="R2" i="6"/>
  <c r="X122" i="4" s="1"/>
  <c r="K122" i="11" s="1"/>
  <c r="Q2" i="6"/>
  <c r="W122" i="4" s="1"/>
  <c r="J122" i="11" s="1"/>
  <c r="P2" i="6"/>
  <c r="V122" i="4" s="1"/>
  <c r="I122" i="11" s="1"/>
  <c r="N2" i="7"/>
  <c r="F122" i="6"/>
  <c r="I134" i="7" l="1"/>
  <c r="I206" i="7"/>
  <c r="I278" i="7"/>
  <c r="I350" i="7"/>
  <c r="I140" i="7"/>
  <c r="I212" i="7"/>
  <c r="I284" i="7"/>
  <c r="I356" i="7"/>
  <c r="I146" i="7"/>
  <c r="I218" i="7"/>
  <c r="I290" i="7"/>
  <c r="I362" i="7"/>
  <c r="I152" i="7"/>
  <c r="I224" i="7"/>
  <c r="I296" i="7"/>
  <c r="I158" i="7"/>
  <c r="I230" i="7"/>
  <c r="I302" i="7"/>
  <c r="I164" i="7"/>
  <c r="I236" i="7"/>
  <c r="I308" i="7"/>
  <c r="I170" i="7"/>
  <c r="I242" i="7"/>
  <c r="I314" i="7"/>
  <c r="I176" i="7"/>
  <c r="I248" i="7"/>
  <c r="I320" i="7"/>
  <c r="I182" i="7"/>
  <c r="I254" i="7"/>
  <c r="I326" i="7"/>
  <c r="I188" i="7"/>
  <c r="I260" i="7"/>
  <c r="I332" i="7"/>
  <c r="I194" i="7"/>
  <c r="I266" i="7"/>
  <c r="I338" i="7"/>
  <c r="I128" i="7"/>
  <c r="I200" i="7"/>
  <c r="I272" i="7"/>
  <c r="I344" i="7"/>
  <c r="I4" i="7"/>
  <c r="I52" i="7"/>
  <c r="I100" i="7"/>
  <c r="I324" i="7"/>
  <c r="I252" i="7"/>
  <c r="I180" i="7"/>
  <c r="I347" i="7"/>
  <c r="I275" i="7"/>
  <c r="I203" i="7"/>
  <c r="I131" i="7"/>
  <c r="I45" i="7"/>
  <c r="I93" i="7"/>
  <c r="I334" i="7"/>
  <c r="I262" i="7"/>
  <c r="I190" i="7"/>
  <c r="I2" i="7"/>
  <c r="I50" i="7"/>
  <c r="I98" i="7"/>
  <c r="I327" i="7"/>
  <c r="I255" i="7"/>
  <c r="I183" i="7"/>
  <c r="I7" i="7"/>
  <c r="I55" i="7"/>
  <c r="I103" i="7"/>
  <c r="I319" i="7"/>
  <c r="I247" i="7"/>
  <c r="I175" i="7"/>
  <c r="I102" i="7"/>
  <c r="I177" i="7"/>
  <c r="I59" i="7"/>
  <c r="I107" i="7"/>
  <c r="I241" i="7"/>
  <c r="I169" i="7"/>
  <c r="I101" i="7"/>
  <c r="I106" i="7"/>
  <c r="I171" i="7"/>
  <c r="I111" i="7"/>
  <c r="I163" i="7"/>
  <c r="I316" i="7"/>
  <c r="I14" i="7"/>
  <c r="I237" i="7"/>
  <c r="I67" i="7"/>
  <c r="I301" i="7"/>
  <c r="I231" i="7"/>
  <c r="I295" i="7"/>
  <c r="I304" i="7"/>
  <c r="I297" i="7"/>
  <c r="I75" i="7"/>
  <c r="I145" i="7"/>
  <c r="I226" i="7"/>
  <c r="I122" i="7"/>
  <c r="I355" i="7"/>
  <c r="I220" i="7"/>
  <c r="I277" i="7"/>
  <c r="I142" i="7"/>
  <c r="I135" i="7"/>
  <c r="I199" i="7"/>
  <c r="I280" i="7"/>
  <c r="I143" i="7"/>
  <c r="I123" i="7"/>
  <c r="I189" i="7"/>
  <c r="I8" i="7"/>
  <c r="I56" i="7"/>
  <c r="I104" i="7"/>
  <c r="I318" i="7"/>
  <c r="I246" i="7"/>
  <c r="I174" i="7"/>
  <c r="I341" i="7"/>
  <c r="I269" i="7"/>
  <c r="I197" i="7"/>
  <c r="I125" i="7"/>
  <c r="I49" i="7"/>
  <c r="I97" i="7"/>
  <c r="I328" i="7"/>
  <c r="I256" i="7"/>
  <c r="I184" i="7"/>
  <c r="I6" i="7"/>
  <c r="I54" i="7"/>
  <c r="I321" i="7"/>
  <c r="I249" i="7"/>
  <c r="I11" i="7"/>
  <c r="I313" i="7"/>
  <c r="I250" i="7"/>
  <c r="I58" i="7"/>
  <c r="I243" i="7"/>
  <c r="I63" i="7"/>
  <c r="I307" i="7"/>
  <c r="I57" i="7"/>
  <c r="I62" i="7"/>
  <c r="I165" i="7"/>
  <c r="I229" i="7"/>
  <c r="I23" i="7"/>
  <c r="I223" i="7"/>
  <c r="I113" i="7"/>
  <c r="I27" i="7"/>
  <c r="I21" i="7"/>
  <c r="I26" i="7"/>
  <c r="I31" i="7"/>
  <c r="I211" i="7"/>
  <c r="I78" i="7"/>
  <c r="I83" i="7"/>
  <c r="I77" i="7"/>
  <c r="I207" i="7"/>
  <c r="I127" i="7"/>
  <c r="I345" i="7"/>
  <c r="I336" i="7"/>
  <c r="I331" i="7"/>
  <c r="I12" i="7"/>
  <c r="I60" i="7"/>
  <c r="I108" i="7"/>
  <c r="I312" i="7"/>
  <c r="I240" i="7"/>
  <c r="I168" i="7"/>
  <c r="I335" i="7"/>
  <c r="I263" i="7"/>
  <c r="I191" i="7"/>
  <c r="I5" i="7"/>
  <c r="I53" i="7"/>
  <c r="I322" i="7"/>
  <c r="I178" i="7"/>
  <c r="I10" i="7"/>
  <c r="I315" i="7"/>
  <c r="I15" i="7"/>
  <c r="I235" i="7"/>
  <c r="I172" i="7"/>
  <c r="I309" i="7"/>
  <c r="I19" i="7"/>
  <c r="I115" i="7"/>
  <c r="I159" i="7"/>
  <c r="I119" i="7"/>
  <c r="I151" i="7"/>
  <c r="I22" i="7"/>
  <c r="I225" i="7"/>
  <c r="I289" i="7"/>
  <c r="I167" i="7"/>
  <c r="I219" i="7"/>
  <c r="I285" i="7"/>
  <c r="I35" i="7"/>
  <c r="I227" i="7"/>
  <c r="I39" i="7"/>
  <c r="I86" i="7"/>
  <c r="I193" i="7"/>
  <c r="I359" i="7"/>
  <c r="I195" i="7"/>
  <c r="I99" i="7"/>
  <c r="I16" i="7"/>
  <c r="I64" i="7"/>
  <c r="I112" i="7"/>
  <c r="I306" i="7"/>
  <c r="I234" i="7"/>
  <c r="I162" i="7"/>
  <c r="I329" i="7"/>
  <c r="I257" i="7"/>
  <c r="I185" i="7"/>
  <c r="I9" i="7"/>
  <c r="I105" i="7"/>
  <c r="I244" i="7"/>
  <c r="I110" i="7"/>
  <c r="I157" i="7"/>
  <c r="I232" i="7"/>
  <c r="I153" i="7"/>
  <c r="I217" i="7"/>
  <c r="I298" i="7"/>
  <c r="I74" i="7"/>
  <c r="I79" i="7"/>
  <c r="I148" i="7"/>
  <c r="I205" i="7"/>
  <c r="I214" i="7"/>
  <c r="I82" i="7"/>
  <c r="I343" i="7"/>
  <c r="I136" i="7"/>
  <c r="I91" i="7"/>
  <c r="I37" i="7"/>
  <c r="I267" i="7"/>
  <c r="I124" i="7"/>
  <c r="I181" i="7"/>
  <c r="I20" i="7"/>
  <c r="I68" i="7"/>
  <c r="I116" i="7"/>
  <c r="I300" i="7"/>
  <c r="I228" i="7"/>
  <c r="I156" i="7"/>
  <c r="I323" i="7"/>
  <c r="I251" i="7"/>
  <c r="I179" i="7"/>
  <c r="I13" i="7"/>
  <c r="I61" i="7"/>
  <c r="I109" i="7"/>
  <c r="I310" i="7"/>
  <c r="I238" i="7"/>
  <c r="I166" i="7"/>
  <c r="I18" i="7"/>
  <c r="I66" i="7"/>
  <c r="I114" i="7"/>
  <c r="I303" i="7"/>
  <c r="I71" i="7"/>
  <c r="I70" i="7"/>
  <c r="I361" i="7"/>
  <c r="I117" i="7"/>
  <c r="I291" i="7"/>
  <c r="I283" i="7"/>
  <c r="I357" i="7"/>
  <c r="I141" i="7"/>
  <c r="I133" i="7"/>
  <c r="I286" i="7"/>
  <c r="I87" i="7"/>
  <c r="I38" i="7"/>
  <c r="I129" i="7"/>
  <c r="I215" i="7"/>
  <c r="I42" i="7"/>
  <c r="I187" i="7"/>
  <c r="I3" i="7"/>
  <c r="I24" i="7"/>
  <c r="I72" i="7"/>
  <c r="I120" i="7"/>
  <c r="I294" i="7"/>
  <c r="I222" i="7"/>
  <c r="I150" i="7"/>
  <c r="I317" i="7"/>
  <c r="I245" i="7"/>
  <c r="I173" i="7"/>
  <c r="I17" i="7"/>
  <c r="I65" i="7"/>
  <c r="I160" i="7"/>
  <c r="I118" i="7"/>
  <c r="I274" i="7"/>
  <c r="I28" i="7"/>
  <c r="I76" i="7"/>
  <c r="I360" i="7"/>
  <c r="I288" i="7"/>
  <c r="I216" i="7"/>
  <c r="I144" i="7"/>
  <c r="I311" i="7"/>
  <c r="I239" i="7"/>
  <c r="I69" i="7"/>
  <c r="I154" i="7"/>
  <c r="I147" i="7"/>
  <c r="I139" i="7"/>
  <c r="I30" i="7"/>
  <c r="I349" i="7"/>
  <c r="I358" i="7"/>
  <c r="I279" i="7"/>
  <c r="I352" i="7"/>
  <c r="I43" i="7"/>
  <c r="I346" i="7"/>
  <c r="I130" i="7"/>
  <c r="I95" i="7"/>
  <c r="I333" i="7"/>
  <c r="I253" i="7"/>
  <c r="I32" i="7"/>
  <c r="I80" i="7"/>
  <c r="I354" i="7"/>
  <c r="I282" i="7"/>
  <c r="I210" i="7"/>
  <c r="I138" i="7"/>
  <c r="I305" i="7"/>
  <c r="I233" i="7"/>
  <c r="I161" i="7"/>
  <c r="I25" i="7"/>
  <c r="I73" i="7"/>
  <c r="I121" i="7"/>
  <c r="I292" i="7"/>
  <c r="I213" i="7"/>
  <c r="I155" i="7"/>
  <c r="I351" i="7"/>
  <c r="I208" i="7"/>
  <c r="I337" i="7"/>
  <c r="I85" i="7"/>
  <c r="I90" i="7"/>
  <c r="I259" i="7"/>
  <c r="I261" i="7"/>
  <c r="I36" i="7"/>
  <c r="I84" i="7"/>
  <c r="I348" i="7"/>
  <c r="I276" i="7"/>
  <c r="I204" i="7"/>
  <c r="I132" i="7"/>
  <c r="I299" i="7"/>
  <c r="I29" i="7"/>
  <c r="I34" i="7"/>
  <c r="I271" i="7"/>
  <c r="I273" i="7"/>
  <c r="I265" i="7"/>
  <c r="I192" i="7"/>
  <c r="I47" i="7"/>
  <c r="I51" i="7"/>
  <c r="I40" i="7"/>
  <c r="I88" i="7"/>
  <c r="I342" i="7"/>
  <c r="I270" i="7"/>
  <c r="I198" i="7"/>
  <c r="I126" i="7"/>
  <c r="I293" i="7"/>
  <c r="I221" i="7"/>
  <c r="I149" i="7"/>
  <c r="I33" i="7"/>
  <c r="I81" i="7"/>
  <c r="I201" i="7"/>
  <c r="I287" i="7"/>
  <c r="I339" i="7"/>
  <c r="I94" i="7"/>
  <c r="I44" i="7"/>
  <c r="I92" i="7"/>
  <c r="I264" i="7"/>
  <c r="I202" i="7"/>
  <c r="I48" i="7"/>
  <c r="I96" i="7"/>
  <c r="I330" i="7"/>
  <c r="I258" i="7"/>
  <c r="I186" i="7"/>
  <c r="I353" i="7"/>
  <c r="I281" i="7"/>
  <c r="I209" i="7"/>
  <c r="I137" i="7"/>
  <c r="I41" i="7"/>
  <c r="I89" i="7"/>
  <c r="I340" i="7"/>
  <c r="I268" i="7"/>
  <c r="I196" i="7"/>
  <c r="I46" i="7"/>
  <c r="I325" i="7"/>
  <c r="M13" i="7"/>
  <c r="J3" i="7"/>
  <c r="J6" i="7"/>
  <c r="J9" i="7"/>
  <c r="J12" i="7"/>
  <c r="J15" i="7"/>
  <c r="J18" i="7"/>
  <c r="J21" i="7"/>
  <c r="J24" i="7"/>
  <c r="J27" i="7"/>
  <c r="J30" i="7"/>
  <c r="J33" i="7"/>
  <c r="J36" i="7"/>
  <c r="J39" i="7"/>
  <c r="J42" i="7"/>
  <c r="J45" i="7"/>
  <c r="J48" i="7"/>
  <c r="J51" i="7"/>
  <c r="J54" i="7"/>
  <c r="J57" i="7"/>
  <c r="J60" i="7"/>
  <c r="J63" i="7"/>
  <c r="J66" i="7"/>
  <c r="J69" i="7"/>
  <c r="J72" i="7"/>
  <c r="J75" i="7"/>
  <c r="J78" i="7"/>
  <c r="J81" i="7"/>
  <c r="J84" i="7"/>
  <c r="J87" i="7"/>
  <c r="J90" i="7"/>
  <c r="J93" i="7"/>
  <c r="J96" i="7"/>
  <c r="J99" i="7"/>
  <c r="J102" i="7"/>
  <c r="J105" i="7"/>
  <c r="J108" i="7"/>
  <c r="J111" i="7"/>
  <c r="J114" i="7"/>
  <c r="J117" i="7"/>
  <c r="J120" i="7"/>
  <c r="J123" i="7"/>
  <c r="J126" i="7"/>
  <c r="J129" i="7"/>
  <c r="J132" i="7"/>
  <c r="J135" i="7"/>
  <c r="J138" i="7"/>
  <c r="J141" i="7"/>
  <c r="J144" i="7"/>
  <c r="J147" i="7"/>
  <c r="J150" i="7"/>
  <c r="J153" i="7"/>
  <c r="J156" i="7"/>
  <c r="J159" i="7"/>
  <c r="J162" i="7"/>
  <c r="J165" i="7"/>
  <c r="J168" i="7"/>
  <c r="J171" i="7"/>
  <c r="J174" i="7"/>
  <c r="J177" i="7"/>
  <c r="J180" i="7"/>
  <c r="J183" i="7"/>
  <c r="J186" i="7"/>
  <c r="J189" i="7"/>
  <c r="J192" i="7"/>
  <c r="J195" i="7"/>
  <c r="J198" i="7"/>
  <c r="J201" i="7"/>
  <c r="J204" i="7"/>
  <c r="J207" i="7"/>
  <c r="J210" i="7"/>
  <c r="J213" i="7"/>
  <c r="J216" i="7"/>
  <c r="J219" i="7"/>
  <c r="J222" i="7"/>
  <c r="J225" i="7"/>
  <c r="J228" i="7"/>
  <c r="J231" i="7"/>
  <c r="J234" i="7"/>
  <c r="J237" i="7"/>
  <c r="J240" i="7"/>
  <c r="J243" i="7"/>
  <c r="J246" i="7"/>
  <c r="J249" i="7"/>
  <c r="J252" i="7"/>
  <c r="J255" i="7"/>
  <c r="K3" i="7"/>
  <c r="K6" i="7"/>
  <c r="K9" i="7"/>
  <c r="K12" i="7"/>
  <c r="K15" i="7"/>
  <c r="K18" i="7"/>
  <c r="K21" i="7"/>
  <c r="K24" i="7"/>
  <c r="K27" i="7"/>
  <c r="K30" i="7"/>
  <c r="K33" i="7"/>
  <c r="K36" i="7"/>
  <c r="K39" i="7"/>
  <c r="K42" i="7"/>
  <c r="K45" i="7"/>
  <c r="K48" i="7"/>
  <c r="K51" i="7"/>
  <c r="K54" i="7"/>
  <c r="K57" i="7"/>
  <c r="K60" i="7"/>
  <c r="K63" i="7"/>
  <c r="K66" i="7"/>
  <c r="K69" i="7"/>
  <c r="K72" i="7"/>
  <c r="K75" i="7"/>
  <c r="K78" i="7"/>
  <c r="K81" i="7"/>
  <c r="K84" i="7"/>
  <c r="K87" i="7"/>
  <c r="K90" i="7"/>
  <c r="K93" i="7"/>
  <c r="K96" i="7"/>
  <c r="K99" i="7"/>
  <c r="K102" i="7"/>
  <c r="K105" i="7"/>
  <c r="K108" i="7"/>
  <c r="K111" i="7"/>
  <c r="K114" i="7"/>
  <c r="K117" i="7"/>
  <c r="K120" i="7"/>
  <c r="K123" i="7"/>
  <c r="K126" i="7"/>
  <c r="K129" i="7"/>
  <c r="K132" i="7"/>
  <c r="K135" i="7"/>
  <c r="K138" i="7"/>
  <c r="K141" i="7"/>
  <c r="K144" i="7"/>
  <c r="K147" i="7"/>
  <c r="K150" i="7"/>
  <c r="K153" i="7"/>
  <c r="K156" i="7"/>
  <c r="K159" i="7"/>
  <c r="K162" i="7"/>
  <c r="K165" i="7"/>
  <c r="K168" i="7"/>
  <c r="K171" i="7"/>
  <c r="K174" i="7"/>
  <c r="K177" i="7"/>
  <c r="K180" i="7"/>
  <c r="K183" i="7"/>
  <c r="K186" i="7"/>
  <c r="K189" i="7"/>
  <c r="K192" i="7"/>
  <c r="K195" i="7"/>
  <c r="K198" i="7"/>
  <c r="K201" i="7"/>
  <c r="K204" i="7"/>
  <c r="K207" i="7"/>
  <c r="K210" i="7"/>
  <c r="K213" i="7"/>
  <c r="K216" i="7"/>
  <c r="K219" i="7"/>
  <c r="K222" i="7"/>
  <c r="K225" i="7"/>
  <c r="K228" i="7"/>
  <c r="K231" i="7"/>
  <c r="K234" i="7"/>
  <c r="K237" i="7"/>
  <c r="K240" i="7"/>
  <c r="K243" i="7"/>
  <c r="K246" i="7"/>
  <c r="K249" i="7"/>
  <c r="K252" i="7"/>
  <c r="K255" i="7"/>
  <c r="L3" i="7"/>
  <c r="L6" i="7"/>
  <c r="L9" i="7"/>
  <c r="L12" i="7"/>
  <c r="L15" i="7"/>
  <c r="L18" i="7"/>
  <c r="L21" i="7"/>
  <c r="L24" i="7"/>
  <c r="L27" i="7"/>
  <c r="L30" i="7"/>
  <c r="L33" i="7"/>
  <c r="L36" i="7"/>
  <c r="L39" i="7"/>
  <c r="L42" i="7"/>
  <c r="L45" i="7"/>
  <c r="L48" i="7"/>
  <c r="L51" i="7"/>
  <c r="L54" i="7"/>
  <c r="L57" i="7"/>
  <c r="L60" i="7"/>
  <c r="L63" i="7"/>
  <c r="L66" i="7"/>
  <c r="L69" i="7"/>
  <c r="L72" i="7"/>
  <c r="L75" i="7"/>
  <c r="L78" i="7"/>
  <c r="L81" i="7"/>
  <c r="L84" i="7"/>
  <c r="L87" i="7"/>
  <c r="L90" i="7"/>
  <c r="L93" i="7"/>
  <c r="L96" i="7"/>
  <c r="L99" i="7"/>
  <c r="L102" i="7"/>
  <c r="L105" i="7"/>
  <c r="L108" i="7"/>
  <c r="L111" i="7"/>
  <c r="L114" i="7"/>
  <c r="L117" i="7"/>
  <c r="L120" i="7"/>
  <c r="L123" i="7"/>
  <c r="L126" i="7"/>
  <c r="L129" i="7"/>
  <c r="L132" i="7"/>
  <c r="L135" i="7"/>
  <c r="L138" i="7"/>
  <c r="L141" i="7"/>
  <c r="L144" i="7"/>
  <c r="L147" i="7"/>
  <c r="L150" i="7"/>
  <c r="L153" i="7"/>
  <c r="L156" i="7"/>
  <c r="L159" i="7"/>
  <c r="L162" i="7"/>
  <c r="L165" i="7"/>
  <c r="L168" i="7"/>
  <c r="L171" i="7"/>
  <c r="L174" i="7"/>
  <c r="L177" i="7"/>
  <c r="L180" i="7"/>
  <c r="L183" i="7"/>
  <c r="L186" i="7"/>
  <c r="L189" i="7"/>
  <c r="L192" i="7"/>
  <c r="L195" i="7"/>
  <c r="L198" i="7"/>
  <c r="L201" i="7"/>
  <c r="L204" i="7"/>
  <c r="L207" i="7"/>
  <c r="L210" i="7"/>
  <c r="L213" i="7"/>
  <c r="L216" i="7"/>
  <c r="L219" i="7"/>
  <c r="L222" i="7"/>
  <c r="L225" i="7"/>
  <c r="L228" i="7"/>
  <c r="L231" i="7"/>
  <c r="L234" i="7"/>
  <c r="L237" i="7"/>
  <c r="L240" i="7"/>
  <c r="L243" i="7"/>
  <c r="L246" i="7"/>
  <c r="L249" i="7"/>
  <c r="L252" i="7"/>
  <c r="L255" i="7"/>
  <c r="M3" i="7"/>
  <c r="M6" i="7"/>
  <c r="M9" i="7"/>
  <c r="M12" i="7"/>
  <c r="M15" i="7"/>
  <c r="M18" i="7"/>
  <c r="M21" i="7"/>
  <c r="M24" i="7"/>
  <c r="M27" i="7"/>
  <c r="M30" i="7"/>
  <c r="M33" i="7"/>
  <c r="M36" i="7"/>
  <c r="M39" i="7"/>
  <c r="M42" i="7"/>
  <c r="M45" i="7"/>
  <c r="M48" i="7"/>
  <c r="M51" i="7"/>
  <c r="M54" i="7"/>
  <c r="M57" i="7"/>
  <c r="M60" i="7"/>
  <c r="M63" i="7"/>
  <c r="M66" i="7"/>
  <c r="M69" i="7"/>
  <c r="M72" i="7"/>
  <c r="M75" i="7"/>
  <c r="M78" i="7"/>
  <c r="M81" i="7"/>
  <c r="M84" i="7"/>
  <c r="M87" i="7"/>
  <c r="M90" i="7"/>
  <c r="M93" i="7"/>
  <c r="M96" i="7"/>
  <c r="M99" i="7"/>
  <c r="M102" i="7"/>
  <c r="M105" i="7"/>
  <c r="M108" i="7"/>
  <c r="M111" i="7"/>
  <c r="M114" i="7"/>
  <c r="M117" i="7"/>
  <c r="M120" i="7"/>
  <c r="M123" i="7"/>
  <c r="M126" i="7"/>
  <c r="M129" i="7"/>
  <c r="M132" i="7"/>
  <c r="M135" i="7"/>
  <c r="M138" i="7"/>
  <c r="M141" i="7"/>
  <c r="M144" i="7"/>
  <c r="M147" i="7"/>
  <c r="M150" i="7"/>
  <c r="M153" i="7"/>
  <c r="M156" i="7"/>
  <c r="M159" i="7"/>
  <c r="M162" i="7"/>
  <c r="M165" i="7"/>
  <c r="M168" i="7"/>
  <c r="M171" i="7"/>
  <c r="M174" i="7"/>
  <c r="M177" i="7"/>
  <c r="M180" i="7"/>
  <c r="M183" i="7"/>
  <c r="M186" i="7"/>
  <c r="M189" i="7"/>
  <c r="M192" i="7"/>
  <c r="M195" i="7"/>
  <c r="M198" i="7"/>
  <c r="M201" i="7"/>
  <c r="M204" i="7"/>
  <c r="M207" i="7"/>
  <c r="M210" i="7"/>
  <c r="M213" i="7"/>
  <c r="M216" i="7"/>
  <c r="M219" i="7"/>
  <c r="M222" i="7"/>
  <c r="M225" i="7"/>
  <c r="M228" i="7"/>
  <c r="M231" i="7"/>
  <c r="M234" i="7"/>
  <c r="M237" i="7"/>
  <c r="M240" i="7"/>
  <c r="M243" i="7"/>
  <c r="M246" i="7"/>
  <c r="M249" i="7"/>
  <c r="M252" i="7"/>
  <c r="M255" i="7"/>
  <c r="J4" i="7"/>
  <c r="J7" i="7"/>
  <c r="J10" i="7"/>
  <c r="J13" i="7"/>
  <c r="J16" i="7"/>
  <c r="J19" i="7"/>
  <c r="J22" i="7"/>
  <c r="J25" i="7"/>
  <c r="J28" i="7"/>
  <c r="J31" i="7"/>
  <c r="J34" i="7"/>
  <c r="J37" i="7"/>
  <c r="J40" i="7"/>
  <c r="J43" i="7"/>
  <c r="J46" i="7"/>
  <c r="J49" i="7"/>
  <c r="J52" i="7"/>
  <c r="J55" i="7"/>
  <c r="J58" i="7"/>
  <c r="J61" i="7"/>
  <c r="J64" i="7"/>
  <c r="J67" i="7"/>
  <c r="J70" i="7"/>
  <c r="J73" i="7"/>
  <c r="J76" i="7"/>
  <c r="J79" i="7"/>
  <c r="J82" i="7"/>
  <c r="J85" i="7"/>
  <c r="J88" i="7"/>
  <c r="J91" i="7"/>
  <c r="J94" i="7"/>
  <c r="J97" i="7"/>
  <c r="J100" i="7"/>
  <c r="J103" i="7"/>
  <c r="J106" i="7"/>
  <c r="J109" i="7"/>
  <c r="J112" i="7"/>
  <c r="J115" i="7"/>
  <c r="J118" i="7"/>
  <c r="J121" i="7"/>
  <c r="J124" i="7"/>
  <c r="J127" i="7"/>
  <c r="J130" i="7"/>
  <c r="J133" i="7"/>
  <c r="J136" i="7"/>
  <c r="J139" i="7"/>
  <c r="J142" i="7"/>
  <c r="J145" i="7"/>
  <c r="J148" i="7"/>
  <c r="J151" i="7"/>
  <c r="J154" i="7"/>
  <c r="J157" i="7"/>
  <c r="J160" i="7"/>
  <c r="J163" i="7"/>
  <c r="J166" i="7"/>
  <c r="J169" i="7"/>
  <c r="J172" i="7"/>
  <c r="J175" i="7"/>
  <c r="J178" i="7"/>
  <c r="J181" i="7"/>
  <c r="J184" i="7"/>
  <c r="J187" i="7"/>
  <c r="J190" i="7"/>
  <c r="J193" i="7"/>
  <c r="J196" i="7"/>
  <c r="J199" i="7"/>
  <c r="J202" i="7"/>
  <c r="J205" i="7"/>
  <c r="J208" i="7"/>
  <c r="J211" i="7"/>
  <c r="J214" i="7"/>
  <c r="J217" i="7"/>
  <c r="J220" i="7"/>
  <c r="J223" i="7"/>
  <c r="J226" i="7"/>
  <c r="J229" i="7"/>
  <c r="J232" i="7"/>
  <c r="J235" i="7"/>
  <c r="J238" i="7"/>
  <c r="J241" i="7"/>
  <c r="J244" i="7"/>
  <c r="J247" i="7"/>
  <c r="J250" i="7"/>
  <c r="J253" i="7"/>
  <c r="J256" i="7"/>
  <c r="K4" i="7"/>
  <c r="K7" i="7"/>
  <c r="K10" i="7"/>
  <c r="K13" i="7"/>
  <c r="K16" i="7"/>
  <c r="K19" i="7"/>
  <c r="K22" i="7"/>
  <c r="K25" i="7"/>
  <c r="K28" i="7"/>
  <c r="K31" i="7"/>
  <c r="K34" i="7"/>
  <c r="K37" i="7"/>
  <c r="K40" i="7"/>
  <c r="K43" i="7"/>
  <c r="K46" i="7"/>
  <c r="K49" i="7"/>
  <c r="K52" i="7"/>
  <c r="K55" i="7"/>
  <c r="K58" i="7"/>
  <c r="K61" i="7"/>
  <c r="K64" i="7"/>
  <c r="K67" i="7"/>
  <c r="K70" i="7"/>
  <c r="K73" i="7"/>
  <c r="K76" i="7"/>
  <c r="K79" i="7"/>
  <c r="K82" i="7"/>
  <c r="K85" i="7"/>
  <c r="K88" i="7"/>
  <c r="K91" i="7"/>
  <c r="K94" i="7"/>
  <c r="K97" i="7"/>
  <c r="K100" i="7"/>
  <c r="K103" i="7"/>
  <c r="K106" i="7"/>
  <c r="K109" i="7"/>
  <c r="K112" i="7"/>
  <c r="K115" i="7"/>
  <c r="K118" i="7"/>
  <c r="K121" i="7"/>
  <c r="K124" i="7"/>
  <c r="K127" i="7"/>
  <c r="K130" i="7"/>
  <c r="K133" i="7"/>
  <c r="K136" i="7"/>
  <c r="K139" i="7"/>
  <c r="K142" i="7"/>
  <c r="K145" i="7"/>
  <c r="K148" i="7"/>
  <c r="K151" i="7"/>
  <c r="K154" i="7"/>
  <c r="K157" i="7"/>
  <c r="K160" i="7"/>
  <c r="K163" i="7"/>
  <c r="K166" i="7"/>
  <c r="K169" i="7"/>
  <c r="K172" i="7"/>
  <c r="K175" i="7"/>
  <c r="K178" i="7"/>
  <c r="K181" i="7"/>
  <c r="K184" i="7"/>
  <c r="K187" i="7"/>
  <c r="K190" i="7"/>
  <c r="K193" i="7"/>
  <c r="K196" i="7"/>
  <c r="K199" i="7"/>
  <c r="K202" i="7"/>
  <c r="K205" i="7"/>
  <c r="K208" i="7"/>
  <c r="K211" i="7"/>
  <c r="K214" i="7"/>
  <c r="K217" i="7"/>
  <c r="K220" i="7"/>
  <c r="K223" i="7"/>
  <c r="K226" i="7"/>
  <c r="K229" i="7"/>
  <c r="K232" i="7"/>
  <c r="K235" i="7"/>
  <c r="K238" i="7"/>
  <c r="K241" i="7"/>
  <c r="K244" i="7"/>
  <c r="K247" i="7"/>
  <c r="K250" i="7"/>
  <c r="K253" i="7"/>
  <c r="K256" i="7"/>
  <c r="L4" i="7"/>
  <c r="L7" i="7"/>
  <c r="L10" i="7"/>
  <c r="L13" i="7"/>
  <c r="L16" i="7"/>
  <c r="L19" i="7"/>
  <c r="L22" i="7"/>
  <c r="L25" i="7"/>
  <c r="L28" i="7"/>
  <c r="L31" i="7"/>
  <c r="L34" i="7"/>
  <c r="L37" i="7"/>
  <c r="L40" i="7"/>
  <c r="L43" i="7"/>
  <c r="L46" i="7"/>
  <c r="L49" i="7"/>
  <c r="L52" i="7"/>
  <c r="L55" i="7"/>
  <c r="L58" i="7"/>
  <c r="L61" i="7"/>
  <c r="L64" i="7"/>
  <c r="L67" i="7"/>
  <c r="L70" i="7"/>
  <c r="L73" i="7"/>
  <c r="L76" i="7"/>
  <c r="L79" i="7"/>
  <c r="L82" i="7"/>
  <c r="L85" i="7"/>
  <c r="L88" i="7"/>
  <c r="L91" i="7"/>
  <c r="L94" i="7"/>
  <c r="L97" i="7"/>
  <c r="L100" i="7"/>
  <c r="L103" i="7"/>
  <c r="L106" i="7"/>
  <c r="L109" i="7"/>
  <c r="L112" i="7"/>
  <c r="L115" i="7"/>
  <c r="L118" i="7"/>
  <c r="L121" i="7"/>
  <c r="L124" i="7"/>
  <c r="L127" i="7"/>
  <c r="L130" i="7"/>
  <c r="L133" i="7"/>
  <c r="L136" i="7"/>
  <c r="L139" i="7"/>
  <c r="L142" i="7"/>
  <c r="L145" i="7"/>
  <c r="L148" i="7"/>
  <c r="L151" i="7"/>
  <c r="L154" i="7"/>
  <c r="L157" i="7"/>
  <c r="L160" i="7"/>
  <c r="L163" i="7"/>
  <c r="L166" i="7"/>
  <c r="L169" i="7"/>
  <c r="L172" i="7"/>
  <c r="L175" i="7"/>
  <c r="L178" i="7"/>
  <c r="L181" i="7"/>
  <c r="L184" i="7"/>
  <c r="L187" i="7"/>
  <c r="L190" i="7"/>
  <c r="L193" i="7"/>
  <c r="L196" i="7"/>
  <c r="L199" i="7"/>
  <c r="L202" i="7"/>
  <c r="L205" i="7"/>
  <c r="L208" i="7"/>
  <c r="L211" i="7"/>
  <c r="L214" i="7"/>
  <c r="L217" i="7"/>
  <c r="L220" i="7"/>
  <c r="L223" i="7"/>
  <c r="L226" i="7"/>
  <c r="L229" i="7"/>
  <c r="L232" i="7"/>
  <c r="L235" i="7"/>
  <c r="L238" i="7"/>
  <c r="L241" i="7"/>
  <c r="L244" i="7"/>
  <c r="L247" i="7"/>
  <c r="L250" i="7"/>
  <c r="L253" i="7"/>
  <c r="L256" i="7"/>
  <c r="M4" i="7"/>
  <c r="M7" i="7"/>
  <c r="M10" i="7"/>
  <c r="M16" i="7"/>
  <c r="M19" i="7"/>
  <c r="M22" i="7"/>
  <c r="M25" i="7"/>
  <c r="M28" i="7"/>
  <c r="M31" i="7"/>
  <c r="M34" i="7"/>
  <c r="M37" i="7"/>
  <c r="M40" i="7"/>
  <c r="M43" i="7"/>
  <c r="M46" i="7"/>
  <c r="M49" i="7"/>
  <c r="M52" i="7"/>
  <c r="M55" i="7"/>
  <c r="M58" i="7"/>
  <c r="M61" i="7"/>
  <c r="M64" i="7"/>
  <c r="M67" i="7"/>
  <c r="M70" i="7"/>
  <c r="M73" i="7"/>
  <c r="M76" i="7"/>
  <c r="M79" i="7"/>
  <c r="M82" i="7"/>
  <c r="M85" i="7"/>
  <c r="M88" i="7"/>
  <c r="M91" i="7"/>
  <c r="M94" i="7"/>
  <c r="M97" i="7"/>
  <c r="M100" i="7"/>
  <c r="M103" i="7"/>
  <c r="M106" i="7"/>
  <c r="M109" i="7"/>
  <c r="M112" i="7"/>
  <c r="M115" i="7"/>
  <c r="M118" i="7"/>
  <c r="M121" i="7"/>
  <c r="M124" i="7"/>
  <c r="M127" i="7"/>
  <c r="M130" i="7"/>
  <c r="M133" i="7"/>
  <c r="M136" i="7"/>
  <c r="M139" i="7"/>
  <c r="M142" i="7"/>
  <c r="M145" i="7"/>
  <c r="M148" i="7"/>
  <c r="M151" i="7"/>
  <c r="M154" i="7"/>
  <c r="M157" i="7"/>
  <c r="M160" i="7"/>
  <c r="M163" i="7"/>
  <c r="M166" i="7"/>
  <c r="M169" i="7"/>
  <c r="M172" i="7"/>
  <c r="M175" i="7"/>
  <c r="M178" i="7"/>
  <c r="M181" i="7"/>
  <c r="M184" i="7"/>
  <c r="M187" i="7"/>
  <c r="M190" i="7"/>
  <c r="M193" i="7"/>
  <c r="M196" i="7"/>
  <c r="M199" i="7"/>
  <c r="M202" i="7"/>
  <c r="M205" i="7"/>
  <c r="M208" i="7"/>
  <c r="M211" i="7"/>
  <c r="M214" i="7"/>
  <c r="M217" i="7"/>
  <c r="M220" i="7"/>
  <c r="M223" i="7"/>
  <c r="M226" i="7"/>
  <c r="M229" i="7"/>
  <c r="M232" i="7"/>
  <c r="M235" i="7"/>
  <c r="M238" i="7"/>
  <c r="M241" i="7"/>
  <c r="M244" i="7"/>
  <c r="M247" i="7"/>
  <c r="M250" i="7"/>
  <c r="M253" i="7"/>
  <c r="M256" i="7"/>
  <c r="J5" i="7"/>
  <c r="J8" i="7"/>
  <c r="J11" i="7"/>
  <c r="J14" i="7"/>
  <c r="J17" i="7"/>
  <c r="J20" i="7"/>
  <c r="J23" i="7"/>
  <c r="J26" i="7"/>
  <c r="J29" i="7"/>
  <c r="J32" i="7"/>
  <c r="J35" i="7"/>
  <c r="J38" i="7"/>
  <c r="J41" i="7"/>
  <c r="J44" i="7"/>
  <c r="J47" i="7"/>
  <c r="J50" i="7"/>
  <c r="J53" i="7"/>
  <c r="J56" i="7"/>
  <c r="J59" i="7"/>
  <c r="J62" i="7"/>
  <c r="J65" i="7"/>
  <c r="J68" i="7"/>
  <c r="J71" i="7"/>
  <c r="J74" i="7"/>
  <c r="J77" i="7"/>
  <c r="J80" i="7"/>
  <c r="J83" i="7"/>
  <c r="J86" i="7"/>
  <c r="J89" i="7"/>
  <c r="J92" i="7"/>
  <c r="J95" i="7"/>
  <c r="J98" i="7"/>
  <c r="J101" i="7"/>
  <c r="J104" i="7"/>
  <c r="J107" i="7"/>
  <c r="J110" i="7"/>
  <c r="J113" i="7"/>
  <c r="J116" i="7"/>
  <c r="J119" i="7"/>
  <c r="J122" i="7"/>
  <c r="J125" i="7"/>
  <c r="J128" i="7"/>
  <c r="J131" i="7"/>
  <c r="J134" i="7"/>
  <c r="J137" i="7"/>
  <c r="J140" i="7"/>
  <c r="J143" i="7"/>
  <c r="J146" i="7"/>
  <c r="J149" i="7"/>
  <c r="J152" i="7"/>
  <c r="J155" i="7"/>
  <c r="J158" i="7"/>
  <c r="J161" i="7"/>
  <c r="J164" i="7"/>
  <c r="J167" i="7"/>
  <c r="J170" i="7"/>
  <c r="J173" i="7"/>
  <c r="J176" i="7"/>
  <c r="J179" i="7"/>
  <c r="J182" i="7"/>
  <c r="J185" i="7"/>
  <c r="J188" i="7"/>
  <c r="J191" i="7"/>
  <c r="J194" i="7"/>
  <c r="J197" i="7"/>
  <c r="J200" i="7"/>
  <c r="J203" i="7"/>
  <c r="J206" i="7"/>
  <c r="J209" i="7"/>
  <c r="J212" i="7"/>
  <c r="J215" i="7"/>
  <c r="J218" i="7"/>
  <c r="J221" i="7"/>
  <c r="J224" i="7"/>
  <c r="J227" i="7"/>
  <c r="J230" i="7"/>
  <c r="J233" i="7"/>
  <c r="J236" i="7"/>
  <c r="J239" i="7"/>
  <c r="J245" i="7"/>
  <c r="J248" i="7"/>
  <c r="J251" i="7"/>
  <c r="J254" i="7"/>
  <c r="J257" i="7"/>
  <c r="K5" i="7"/>
  <c r="K8" i="7"/>
  <c r="K11" i="7"/>
  <c r="K14" i="7"/>
  <c r="K17" i="7"/>
  <c r="K20" i="7"/>
  <c r="K23" i="7"/>
  <c r="K26" i="7"/>
  <c r="K29" i="7"/>
  <c r="K32" i="7"/>
  <c r="K35" i="7"/>
  <c r="K38" i="7"/>
  <c r="K41" i="7"/>
  <c r="K44" i="7"/>
  <c r="K47" i="7"/>
  <c r="K50" i="7"/>
  <c r="K53" i="7"/>
  <c r="K56" i="7"/>
  <c r="K59" i="7"/>
  <c r="K62" i="7"/>
  <c r="K65" i="7"/>
  <c r="K68" i="7"/>
  <c r="K71" i="7"/>
  <c r="K74" i="7"/>
  <c r="K77" i="7"/>
  <c r="K80" i="7"/>
  <c r="K83" i="7"/>
  <c r="K86" i="7"/>
  <c r="K89" i="7"/>
  <c r="K92" i="7"/>
  <c r="K95" i="7"/>
  <c r="K98" i="7"/>
  <c r="K101" i="7"/>
  <c r="K104" i="7"/>
  <c r="K107" i="7"/>
  <c r="K110" i="7"/>
  <c r="K113" i="7"/>
  <c r="K116" i="7"/>
  <c r="K119" i="7"/>
  <c r="K122" i="7"/>
  <c r="K125" i="7"/>
  <c r="K128" i="7"/>
  <c r="K131" i="7"/>
  <c r="K134" i="7"/>
  <c r="K137" i="7"/>
  <c r="K140" i="7"/>
  <c r="K143" i="7"/>
  <c r="K146" i="7"/>
  <c r="K149" i="7"/>
  <c r="K152" i="7"/>
  <c r="K155" i="7"/>
  <c r="K158" i="7"/>
  <c r="K161" i="7"/>
  <c r="K164" i="7"/>
  <c r="K167" i="7"/>
  <c r="K170" i="7"/>
  <c r="K173" i="7"/>
  <c r="K176" i="7"/>
  <c r="K179" i="7"/>
  <c r="K182" i="7"/>
  <c r="K185" i="7"/>
  <c r="K188" i="7"/>
  <c r="K191" i="7"/>
  <c r="K194" i="7"/>
  <c r="K197" i="7"/>
  <c r="K200" i="7"/>
  <c r="K203" i="7"/>
  <c r="K206" i="7"/>
  <c r="K209" i="7"/>
  <c r="K212" i="7"/>
  <c r="K215" i="7"/>
  <c r="K218" i="7"/>
  <c r="K221" i="7"/>
  <c r="K224" i="7"/>
  <c r="K227" i="7"/>
  <c r="K230" i="7"/>
  <c r="K233" i="7"/>
  <c r="K236" i="7"/>
  <c r="K239" i="7"/>
  <c r="K245" i="7"/>
  <c r="K248" i="7"/>
  <c r="K251" i="7"/>
  <c r="K254" i="7"/>
  <c r="K257" i="7"/>
  <c r="L5" i="7"/>
  <c r="L8" i="7"/>
  <c r="L11" i="7"/>
  <c r="L14" i="7"/>
  <c r="L17" i="7"/>
  <c r="L20" i="7"/>
  <c r="L23" i="7"/>
  <c r="L26" i="7"/>
  <c r="L29" i="7"/>
  <c r="L32" i="7"/>
  <c r="L35" i="7"/>
  <c r="L38" i="7"/>
  <c r="L41" i="7"/>
  <c r="L44" i="7"/>
  <c r="L47" i="7"/>
  <c r="L50" i="7"/>
  <c r="L53" i="7"/>
  <c r="L56" i="7"/>
  <c r="L59" i="7"/>
  <c r="L62" i="7"/>
  <c r="L65" i="7"/>
  <c r="L68" i="7"/>
  <c r="L71" i="7"/>
  <c r="L74" i="7"/>
  <c r="L77" i="7"/>
  <c r="L80" i="7"/>
  <c r="L83" i="7"/>
  <c r="L86" i="7"/>
  <c r="L89" i="7"/>
  <c r="L92" i="7"/>
  <c r="L95" i="7"/>
  <c r="L98" i="7"/>
  <c r="L101" i="7"/>
  <c r="L104" i="7"/>
  <c r="L107" i="7"/>
  <c r="L110" i="7"/>
  <c r="L113" i="7"/>
  <c r="L116" i="7"/>
  <c r="L119" i="7"/>
  <c r="L122" i="7"/>
  <c r="L125" i="7"/>
  <c r="L128" i="7"/>
  <c r="L131" i="7"/>
  <c r="L134" i="7"/>
  <c r="L137" i="7"/>
  <c r="L140" i="7"/>
  <c r="L143" i="7"/>
  <c r="L146" i="7"/>
  <c r="L149" i="7"/>
  <c r="L152" i="7"/>
  <c r="L155" i="7"/>
  <c r="L158" i="7"/>
  <c r="L161" i="7"/>
  <c r="L164" i="7"/>
  <c r="L167" i="7"/>
  <c r="L170" i="7"/>
  <c r="L173" i="7"/>
  <c r="L176" i="7"/>
  <c r="L179" i="7"/>
  <c r="L182" i="7"/>
  <c r="L185" i="7"/>
  <c r="L188" i="7"/>
  <c r="L191" i="7"/>
  <c r="L194" i="7"/>
  <c r="L197" i="7"/>
  <c r="L200" i="7"/>
  <c r="L203" i="7"/>
  <c r="L206" i="7"/>
  <c r="L209" i="7"/>
  <c r="L212" i="7"/>
  <c r="L215" i="7"/>
  <c r="L218" i="7"/>
  <c r="L221" i="7"/>
  <c r="L224" i="7"/>
  <c r="L227" i="7"/>
  <c r="L230" i="7"/>
  <c r="L233" i="7"/>
  <c r="L236" i="7"/>
  <c r="L239" i="7"/>
  <c r="L245" i="7"/>
  <c r="L248" i="7"/>
  <c r="L251" i="7"/>
  <c r="L254" i="7"/>
  <c r="L257" i="7"/>
  <c r="M5" i="7"/>
  <c r="M8" i="7"/>
  <c r="M11" i="7"/>
  <c r="M14" i="7"/>
  <c r="M17" i="7"/>
  <c r="M20" i="7"/>
  <c r="M23" i="7"/>
  <c r="M26" i="7"/>
  <c r="M29" i="7"/>
  <c r="M32" i="7"/>
  <c r="M35" i="7"/>
  <c r="M38" i="7"/>
  <c r="M41" i="7"/>
  <c r="M44" i="7"/>
  <c r="M47" i="7"/>
  <c r="M50" i="7"/>
  <c r="M53" i="7"/>
  <c r="M56" i="7"/>
  <c r="M59" i="7"/>
  <c r="M62" i="7"/>
  <c r="M65" i="7"/>
  <c r="M68" i="7"/>
  <c r="M71" i="7"/>
  <c r="M74" i="7"/>
  <c r="M77" i="7"/>
  <c r="M80" i="7"/>
  <c r="M83" i="7"/>
  <c r="M86" i="7"/>
  <c r="M89" i="7"/>
  <c r="M92" i="7"/>
  <c r="M95" i="7"/>
  <c r="M98" i="7"/>
  <c r="M101" i="7"/>
  <c r="M104" i="7"/>
  <c r="M107" i="7"/>
  <c r="M110" i="7"/>
  <c r="M113" i="7"/>
  <c r="M116" i="7"/>
  <c r="M119" i="7"/>
  <c r="M122" i="7"/>
  <c r="M125" i="7"/>
  <c r="M128" i="7"/>
  <c r="M131" i="7"/>
  <c r="M134" i="7"/>
  <c r="M137" i="7"/>
  <c r="M140" i="7"/>
  <c r="M143" i="7"/>
  <c r="M146" i="7"/>
  <c r="M149" i="7"/>
  <c r="M152" i="7"/>
  <c r="M155" i="7"/>
  <c r="M158" i="7"/>
  <c r="M161" i="7"/>
  <c r="M164" i="7"/>
  <c r="M167" i="7"/>
  <c r="M170" i="7"/>
  <c r="M173" i="7"/>
  <c r="M176" i="7"/>
  <c r="M179" i="7"/>
  <c r="M182" i="7"/>
  <c r="M185" i="7"/>
  <c r="M188" i="7"/>
  <c r="M191" i="7"/>
  <c r="M194" i="7"/>
  <c r="M197" i="7"/>
  <c r="M200" i="7"/>
  <c r="M203" i="7"/>
  <c r="M206" i="7"/>
  <c r="M209" i="7"/>
  <c r="M212" i="7"/>
  <c r="M215" i="7"/>
  <c r="M218" i="7"/>
  <c r="M221" i="7"/>
  <c r="M224" i="7"/>
  <c r="M227" i="7"/>
  <c r="M230" i="7"/>
  <c r="M233" i="7"/>
  <c r="M236" i="7"/>
  <c r="M239" i="7"/>
  <c r="M245" i="7"/>
  <c r="M248" i="7"/>
  <c r="M251" i="7"/>
  <c r="M254" i="7"/>
  <c r="M257" i="7"/>
  <c r="M362" i="7"/>
  <c r="M359" i="7"/>
  <c r="M356" i="7"/>
  <c r="M353" i="7"/>
  <c r="M350" i="7"/>
  <c r="M347" i="7"/>
  <c r="M344" i="7"/>
  <c r="M341" i="7"/>
  <c r="M338" i="7"/>
  <c r="M335" i="7"/>
  <c r="M332" i="7"/>
  <c r="M329" i="7"/>
  <c r="M326" i="7"/>
  <c r="M323" i="7"/>
  <c r="M320" i="7"/>
  <c r="M317" i="7"/>
  <c r="M314" i="7"/>
  <c r="M311" i="7"/>
  <c r="M308" i="7"/>
  <c r="M305" i="7"/>
  <c r="M302" i="7"/>
  <c r="M299" i="7"/>
  <c r="M296" i="7"/>
  <c r="M293" i="7"/>
  <c r="M290" i="7"/>
  <c r="M287" i="7"/>
  <c r="M284" i="7"/>
  <c r="M281" i="7"/>
  <c r="M278" i="7"/>
  <c r="M275" i="7"/>
  <c r="M272" i="7"/>
  <c r="M269" i="7"/>
  <c r="M266" i="7"/>
  <c r="M263" i="7"/>
  <c r="M260" i="7"/>
  <c r="L362" i="7"/>
  <c r="L359" i="7"/>
  <c r="L356" i="7"/>
  <c r="L353" i="7"/>
  <c r="L350" i="7"/>
  <c r="L347" i="7"/>
  <c r="L344" i="7"/>
  <c r="L341" i="7"/>
  <c r="L338" i="7"/>
  <c r="L335" i="7"/>
  <c r="L332" i="7"/>
  <c r="L329" i="7"/>
  <c r="L326" i="7"/>
  <c r="L323" i="7"/>
  <c r="L320" i="7"/>
  <c r="L317" i="7"/>
  <c r="L314" i="7"/>
  <c r="L311" i="7"/>
  <c r="L308" i="7"/>
  <c r="L305" i="7"/>
  <c r="L302" i="7"/>
  <c r="L299" i="7"/>
  <c r="L296" i="7"/>
  <c r="L293" i="7"/>
  <c r="L290" i="7"/>
  <c r="L287" i="7"/>
  <c r="L284" i="7"/>
  <c r="L281" i="7"/>
  <c r="L278" i="7"/>
  <c r="L275" i="7"/>
  <c r="L272" i="7"/>
  <c r="L269" i="7"/>
  <c r="L266" i="7"/>
  <c r="L263" i="7"/>
  <c r="L260" i="7"/>
  <c r="K362" i="7"/>
  <c r="K359" i="7"/>
  <c r="K356" i="7"/>
  <c r="K353" i="7"/>
  <c r="K350" i="7"/>
  <c r="K347" i="7"/>
  <c r="K344" i="7"/>
  <c r="K341" i="7"/>
  <c r="K338" i="7"/>
  <c r="K335" i="7"/>
  <c r="K332" i="7"/>
  <c r="K329" i="7"/>
  <c r="K326" i="7"/>
  <c r="K323" i="7"/>
  <c r="K320" i="7"/>
  <c r="K317" i="7"/>
  <c r="K314" i="7"/>
  <c r="K311" i="7"/>
  <c r="K308" i="7"/>
  <c r="K305" i="7"/>
  <c r="K302" i="7"/>
  <c r="K299" i="7"/>
  <c r="K296" i="7"/>
  <c r="K293" i="7"/>
  <c r="K290" i="7"/>
  <c r="K287" i="7"/>
  <c r="K284" i="7"/>
  <c r="K281" i="7"/>
  <c r="K278" i="7"/>
  <c r="K275" i="7"/>
  <c r="K272" i="7"/>
  <c r="K269" i="7"/>
  <c r="K266" i="7"/>
  <c r="K263" i="7"/>
  <c r="K260" i="7"/>
  <c r="J362" i="7"/>
  <c r="J359" i="7"/>
  <c r="J356" i="7"/>
  <c r="J353" i="7"/>
  <c r="J350" i="7"/>
  <c r="J347" i="7"/>
  <c r="J344" i="7"/>
  <c r="J341" i="7"/>
  <c r="J338" i="7"/>
  <c r="J335" i="7"/>
  <c r="J332" i="7"/>
  <c r="J329" i="7"/>
  <c r="J326" i="7"/>
  <c r="J323" i="7"/>
  <c r="J320" i="7"/>
  <c r="J317" i="7"/>
  <c r="J314" i="7"/>
  <c r="J311" i="7"/>
  <c r="J308" i="7"/>
  <c r="J305" i="7"/>
  <c r="J302" i="7"/>
  <c r="J299" i="7"/>
  <c r="J296" i="7"/>
  <c r="J293" i="7"/>
  <c r="J290" i="7"/>
  <c r="J287" i="7"/>
  <c r="J284" i="7"/>
  <c r="J281" i="7"/>
  <c r="J278" i="7"/>
  <c r="J275" i="7"/>
  <c r="J272" i="7"/>
  <c r="J269" i="7"/>
  <c r="J266" i="7"/>
  <c r="J263" i="7"/>
  <c r="J260" i="7"/>
  <c r="M361" i="7"/>
  <c r="M358" i="7"/>
  <c r="M355" i="7"/>
  <c r="M352" i="7"/>
  <c r="M349" i="7"/>
  <c r="M346" i="7"/>
  <c r="M343" i="7"/>
  <c r="M340" i="7"/>
  <c r="M337" i="7"/>
  <c r="M334" i="7"/>
  <c r="M331" i="7"/>
  <c r="M328" i="7"/>
  <c r="M325" i="7"/>
  <c r="M322" i="7"/>
  <c r="M319" i="7"/>
  <c r="M316" i="7"/>
  <c r="M313" i="7"/>
  <c r="M310" i="7"/>
  <c r="M307" i="7"/>
  <c r="M304" i="7"/>
  <c r="M301" i="7"/>
  <c r="M298" i="7"/>
  <c r="M295" i="7"/>
  <c r="M292" i="7"/>
  <c r="M289" i="7"/>
  <c r="M286" i="7"/>
  <c r="M283" i="7"/>
  <c r="M280" i="7"/>
  <c r="M277" i="7"/>
  <c r="M274" i="7"/>
  <c r="M271" i="7"/>
  <c r="M268" i="7"/>
  <c r="M265" i="7"/>
  <c r="M262" i="7"/>
  <c r="M259" i="7"/>
  <c r="L361" i="7"/>
  <c r="L358" i="7"/>
  <c r="L355" i="7"/>
  <c r="L352" i="7"/>
  <c r="L349" i="7"/>
  <c r="L346" i="7"/>
  <c r="L343" i="7"/>
  <c r="L340" i="7"/>
  <c r="L337" i="7"/>
  <c r="L334" i="7"/>
  <c r="L331" i="7"/>
  <c r="L328" i="7"/>
  <c r="L325" i="7"/>
  <c r="L322" i="7"/>
  <c r="L319" i="7"/>
  <c r="L316" i="7"/>
  <c r="L313" i="7"/>
  <c r="L310" i="7"/>
  <c r="L307" i="7"/>
  <c r="L304" i="7"/>
  <c r="L301" i="7"/>
  <c r="L298" i="7"/>
  <c r="L295" i="7"/>
  <c r="L292" i="7"/>
  <c r="L289" i="7"/>
  <c r="L286" i="7"/>
  <c r="L283" i="7"/>
  <c r="L280" i="7"/>
  <c r="L277" i="7"/>
  <c r="L274" i="7"/>
  <c r="L271" i="7"/>
  <c r="L268" i="7"/>
  <c r="L265" i="7"/>
  <c r="L262" i="7"/>
  <c r="L259" i="7"/>
  <c r="K361" i="7"/>
  <c r="K358" i="7"/>
  <c r="K355" i="7"/>
  <c r="K352" i="7"/>
  <c r="K349" i="7"/>
  <c r="K346" i="7"/>
  <c r="K343" i="7"/>
  <c r="K340" i="7"/>
  <c r="K337" i="7"/>
  <c r="K334" i="7"/>
  <c r="K331" i="7"/>
  <c r="K328" i="7"/>
  <c r="K325" i="7"/>
  <c r="K322" i="7"/>
  <c r="K319" i="7"/>
  <c r="K316" i="7"/>
  <c r="K313" i="7"/>
  <c r="K310" i="7"/>
  <c r="K307" i="7"/>
  <c r="K304" i="7"/>
  <c r="K301" i="7"/>
  <c r="K298" i="7"/>
  <c r="K295" i="7"/>
  <c r="K292" i="7"/>
  <c r="K289" i="7"/>
  <c r="K286" i="7"/>
  <c r="K283" i="7"/>
  <c r="K280" i="7"/>
  <c r="K277" i="7"/>
  <c r="K274" i="7"/>
  <c r="K271" i="7"/>
  <c r="K268" i="7"/>
  <c r="K265" i="7"/>
  <c r="K262" i="7"/>
  <c r="K259" i="7"/>
  <c r="J361" i="7"/>
  <c r="J358" i="7"/>
  <c r="J355" i="7"/>
  <c r="J352" i="7"/>
  <c r="J349" i="7"/>
  <c r="J346" i="7"/>
  <c r="J343" i="7"/>
  <c r="J340" i="7"/>
  <c r="J337" i="7"/>
  <c r="J334" i="7"/>
  <c r="J331" i="7"/>
  <c r="J328" i="7"/>
  <c r="J325" i="7"/>
  <c r="J322" i="7"/>
  <c r="J319" i="7"/>
  <c r="J316" i="7"/>
  <c r="J313" i="7"/>
  <c r="J310" i="7"/>
  <c r="J307" i="7"/>
  <c r="J304" i="7"/>
  <c r="J301" i="7"/>
  <c r="J298" i="7"/>
  <c r="J295" i="7"/>
  <c r="J292" i="7"/>
  <c r="J289" i="7"/>
  <c r="J286" i="7"/>
  <c r="J283" i="7"/>
  <c r="J280" i="7"/>
  <c r="J277" i="7"/>
  <c r="J274" i="7"/>
  <c r="J271" i="7"/>
  <c r="J268" i="7"/>
  <c r="J265" i="7"/>
  <c r="J262" i="7"/>
  <c r="J259" i="7"/>
  <c r="J2" i="7"/>
  <c r="M360" i="7"/>
  <c r="M357" i="7"/>
  <c r="M354" i="7"/>
  <c r="M351" i="7"/>
  <c r="M348" i="7"/>
  <c r="M345" i="7"/>
  <c r="M342" i="7"/>
  <c r="M339" i="7"/>
  <c r="M336" i="7"/>
  <c r="M333" i="7"/>
  <c r="M330" i="7"/>
  <c r="M327" i="7"/>
  <c r="M324" i="7"/>
  <c r="M321" i="7"/>
  <c r="M318" i="7"/>
  <c r="M315" i="7"/>
  <c r="M312" i="7"/>
  <c r="M309" i="7"/>
  <c r="M306" i="7"/>
  <c r="M303" i="7"/>
  <c r="M300" i="7"/>
  <c r="M297" i="7"/>
  <c r="M294" i="7"/>
  <c r="M291" i="7"/>
  <c r="M288" i="7"/>
  <c r="M285" i="7"/>
  <c r="M282" i="7"/>
  <c r="M279" i="7"/>
  <c r="M276" i="7"/>
  <c r="M273" i="7"/>
  <c r="M270" i="7"/>
  <c r="M267" i="7"/>
  <c r="M264" i="7"/>
  <c r="M261" i="7"/>
  <c r="M258" i="7"/>
  <c r="K2" i="7"/>
  <c r="L360" i="7"/>
  <c r="L357" i="7"/>
  <c r="L354" i="7"/>
  <c r="L351" i="7"/>
  <c r="L348" i="7"/>
  <c r="L345" i="7"/>
  <c r="L342" i="7"/>
  <c r="L339" i="7"/>
  <c r="L336" i="7"/>
  <c r="L333" i="7"/>
  <c r="L330" i="7"/>
  <c r="L327" i="7"/>
  <c r="L324" i="7"/>
  <c r="L321" i="7"/>
  <c r="L318" i="7"/>
  <c r="L315" i="7"/>
  <c r="L312" i="7"/>
  <c r="L309" i="7"/>
  <c r="L306" i="7"/>
  <c r="L303" i="7"/>
  <c r="L300" i="7"/>
  <c r="L297" i="7"/>
  <c r="L294" i="7"/>
  <c r="L291" i="7"/>
  <c r="L288" i="7"/>
  <c r="L285" i="7"/>
  <c r="L282" i="7"/>
  <c r="L279" i="7"/>
  <c r="L276" i="7"/>
  <c r="L273" i="7"/>
  <c r="L270" i="7"/>
  <c r="L267" i="7"/>
  <c r="L264" i="7"/>
  <c r="L261" i="7"/>
  <c r="L258" i="7"/>
  <c r="L2" i="7"/>
  <c r="K360" i="7"/>
  <c r="K357" i="7"/>
  <c r="K354" i="7"/>
  <c r="K351" i="7"/>
  <c r="K348" i="7"/>
  <c r="K345" i="7"/>
  <c r="K342" i="7"/>
  <c r="K339" i="7"/>
  <c r="K336" i="7"/>
  <c r="K333" i="7"/>
  <c r="K330" i="7"/>
  <c r="K327" i="7"/>
  <c r="K324" i="7"/>
  <c r="K321" i="7"/>
  <c r="K318" i="7"/>
  <c r="K315" i="7"/>
  <c r="K312" i="7"/>
  <c r="K309" i="7"/>
  <c r="K306" i="7"/>
  <c r="K303" i="7"/>
  <c r="K300" i="7"/>
  <c r="K297" i="7"/>
  <c r="K294" i="7"/>
  <c r="K291" i="7"/>
  <c r="K288" i="7"/>
  <c r="K285" i="7"/>
  <c r="K282" i="7"/>
  <c r="K279" i="7"/>
  <c r="K276" i="7"/>
  <c r="K273" i="7"/>
  <c r="K270" i="7"/>
  <c r="K267" i="7"/>
  <c r="K264" i="7"/>
  <c r="K261" i="7"/>
  <c r="K258" i="7"/>
  <c r="M2" i="7"/>
  <c r="J360" i="7"/>
  <c r="J357" i="7"/>
  <c r="J354" i="7"/>
  <c r="J351" i="7"/>
  <c r="J348" i="7"/>
  <c r="J345" i="7"/>
  <c r="J342" i="7"/>
  <c r="J339" i="7"/>
  <c r="J336" i="7"/>
  <c r="J333" i="7"/>
  <c r="J330" i="7"/>
  <c r="J327" i="7"/>
  <c r="J324" i="7"/>
  <c r="J321" i="7"/>
  <c r="J318" i="7"/>
  <c r="J315" i="7"/>
  <c r="J312" i="7"/>
  <c r="J309" i="7"/>
  <c r="J306" i="7"/>
  <c r="J303" i="7"/>
  <c r="J300" i="7"/>
  <c r="J297" i="7"/>
  <c r="J294" i="7"/>
  <c r="J291" i="7"/>
  <c r="J288" i="7"/>
  <c r="J285" i="7"/>
  <c r="J282" i="7"/>
  <c r="J279" i="7"/>
  <c r="J276" i="7"/>
  <c r="J273" i="7"/>
  <c r="J270" i="7"/>
  <c r="J267" i="7"/>
  <c r="J264" i="7"/>
  <c r="J261" i="7"/>
  <c r="J258" i="7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F3" i="6"/>
  <c r="J123" i="4" s="1"/>
  <c r="F123" i="11" s="1"/>
  <c r="F4" i="6"/>
  <c r="J124" i="4" s="1"/>
  <c r="F124" i="11" s="1"/>
  <c r="F5" i="6"/>
  <c r="J125" i="4" s="1"/>
  <c r="F125" i="11" s="1"/>
  <c r="F6" i="6"/>
  <c r="J126" i="4" s="1"/>
  <c r="F126" i="11" s="1"/>
  <c r="F7" i="6"/>
  <c r="J127" i="4" s="1"/>
  <c r="F127" i="11" s="1"/>
  <c r="F8" i="6"/>
  <c r="J128" i="4" s="1"/>
  <c r="F128" i="11" s="1"/>
  <c r="F9" i="6"/>
  <c r="J129" i="4" s="1"/>
  <c r="F129" i="11" s="1"/>
  <c r="F10" i="6"/>
  <c r="J130" i="4" s="1"/>
  <c r="F130" i="11" s="1"/>
  <c r="F11" i="6"/>
  <c r="J131" i="4" s="1"/>
  <c r="F131" i="11" s="1"/>
  <c r="F12" i="6"/>
  <c r="J132" i="4" s="1"/>
  <c r="F132" i="11" s="1"/>
  <c r="F13" i="6"/>
  <c r="J133" i="4" s="1"/>
  <c r="F133" i="11" s="1"/>
  <c r="F14" i="6"/>
  <c r="J134" i="4" s="1"/>
  <c r="F134" i="11" s="1"/>
  <c r="F15" i="6"/>
  <c r="J135" i="4" s="1"/>
  <c r="F135" i="11" s="1"/>
  <c r="F16" i="6"/>
  <c r="J136" i="4" s="1"/>
  <c r="F136" i="11" s="1"/>
  <c r="F17" i="6"/>
  <c r="J137" i="4" s="1"/>
  <c r="F137" i="11" s="1"/>
  <c r="F18" i="6"/>
  <c r="J138" i="4" s="1"/>
  <c r="F138" i="11" s="1"/>
  <c r="F19" i="6"/>
  <c r="J139" i="4" s="1"/>
  <c r="F139" i="11" s="1"/>
  <c r="F20" i="6"/>
  <c r="J140" i="4" s="1"/>
  <c r="F140" i="11" s="1"/>
  <c r="F21" i="6"/>
  <c r="J141" i="4" s="1"/>
  <c r="F141" i="11" s="1"/>
  <c r="F22" i="6"/>
  <c r="J142" i="4" s="1"/>
  <c r="F142" i="11" s="1"/>
  <c r="F23" i="6"/>
  <c r="J143" i="4" s="1"/>
  <c r="F143" i="11" s="1"/>
  <c r="F24" i="6"/>
  <c r="J144" i="4" s="1"/>
  <c r="F144" i="11" s="1"/>
  <c r="F25" i="6"/>
  <c r="J145" i="4" s="1"/>
  <c r="F145" i="11" s="1"/>
  <c r="F26" i="6"/>
  <c r="J146" i="4" s="1"/>
  <c r="F146" i="11" s="1"/>
  <c r="F27" i="6"/>
  <c r="J147" i="4" s="1"/>
  <c r="F147" i="11" s="1"/>
  <c r="F28" i="6"/>
  <c r="J148" i="4" s="1"/>
  <c r="F148" i="11" s="1"/>
  <c r="F29" i="6"/>
  <c r="J149" i="4" s="1"/>
  <c r="F149" i="11" s="1"/>
  <c r="F30" i="6"/>
  <c r="J150" i="4" s="1"/>
  <c r="F150" i="11" s="1"/>
  <c r="F31" i="6"/>
  <c r="J151" i="4" s="1"/>
  <c r="F151" i="11" s="1"/>
  <c r="F32" i="6"/>
  <c r="J152" i="4" s="1"/>
  <c r="F152" i="11" s="1"/>
  <c r="F33" i="6"/>
  <c r="J153" i="4" s="1"/>
  <c r="F153" i="11" s="1"/>
  <c r="F34" i="6"/>
  <c r="J154" i="4" s="1"/>
  <c r="F154" i="11" s="1"/>
  <c r="F35" i="6"/>
  <c r="J155" i="4" s="1"/>
  <c r="F155" i="11" s="1"/>
  <c r="F36" i="6"/>
  <c r="J156" i="4" s="1"/>
  <c r="F156" i="11" s="1"/>
  <c r="F37" i="6"/>
  <c r="J157" i="4" s="1"/>
  <c r="F157" i="11" s="1"/>
  <c r="F38" i="6"/>
  <c r="J158" i="4" s="1"/>
  <c r="F158" i="11" s="1"/>
  <c r="F39" i="6"/>
  <c r="J159" i="4" s="1"/>
  <c r="F159" i="11" s="1"/>
  <c r="F40" i="6"/>
  <c r="J160" i="4" s="1"/>
  <c r="F160" i="11" s="1"/>
  <c r="F41" i="6"/>
  <c r="J161" i="4" s="1"/>
  <c r="F161" i="11" s="1"/>
  <c r="F42" i="6"/>
  <c r="J162" i="4" s="1"/>
  <c r="F162" i="11" s="1"/>
  <c r="F43" i="6"/>
  <c r="J163" i="4" s="1"/>
  <c r="F163" i="11" s="1"/>
  <c r="F44" i="6"/>
  <c r="J164" i="4" s="1"/>
  <c r="F164" i="11" s="1"/>
  <c r="F45" i="6"/>
  <c r="J165" i="4" s="1"/>
  <c r="F165" i="11" s="1"/>
  <c r="F46" i="6"/>
  <c r="J166" i="4" s="1"/>
  <c r="F166" i="11" s="1"/>
  <c r="F47" i="6"/>
  <c r="J167" i="4" s="1"/>
  <c r="F167" i="11" s="1"/>
  <c r="F48" i="6"/>
  <c r="J168" i="4" s="1"/>
  <c r="F168" i="11" s="1"/>
  <c r="F49" i="6"/>
  <c r="J169" i="4" s="1"/>
  <c r="F169" i="11" s="1"/>
  <c r="F50" i="6"/>
  <c r="J170" i="4" s="1"/>
  <c r="F170" i="11" s="1"/>
  <c r="F51" i="6"/>
  <c r="J171" i="4" s="1"/>
  <c r="F171" i="11" s="1"/>
  <c r="F52" i="6"/>
  <c r="J172" i="4" s="1"/>
  <c r="F172" i="11" s="1"/>
  <c r="F53" i="6"/>
  <c r="J173" i="4" s="1"/>
  <c r="F173" i="11" s="1"/>
  <c r="F54" i="6"/>
  <c r="J174" i="4" s="1"/>
  <c r="F174" i="11" s="1"/>
  <c r="F55" i="6"/>
  <c r="J175" i="4" s="1"/>
  <c r="F175" i="11" s="1"/>
  <c r="F56" i="6"/>
  <c r="J176" i="4" s="1"/>
  <c r="F176" i="11" s="1"/>
  <c r="F57" i="6"/>
  <c r="J177" i="4" s="1"/>
  <c r="F177" i="11" s="1"/>
  <c r="F58" i="6"/>
  <c r="J178" i="4" s="1"/>
  <c r="F178" i="11" s="1"/>
  <c r="F59" i="6"/>
  <c r="J179" i="4" s="1"/>
  <c r="F179" i="11" s="1"/>
  <c r="F60" i="6"/>
  <c r="J180" i="4" s="1"/>
  <c r="F180" i="11" s="1"/>
  <c r="F61" i="6"/>
  <c r="J181" i="4" s="1"/>
  <c r="F181" i="11" s="1"/>
  <c r="F62" i="6"/>
  <c r="J182" i="4" s="1"/>
  <c r="F182" i="11" s="1"/>
  <c r="F63" i="6"/>
  <c r="J183" i="4" s="1"/>
  <c r="F183" i="11" s="1"/>
  <c r="F64" i="6"/>
  <c r="J184" i="4" s="1"/>
  <c r="F184" i="11" s="1"/>
  <c r="F65" i="6"/>
  <c r="J185" i="4" s="1"/>
  <c r="F185" i="11" s="1"/>
  <c r="F66" i="6"/>
  <c r="J186" i="4" s="1"/>
  <c r="F186" i="11" s="1"/>
  <c r="F67" i="6"/>
  <c r="J187" i="4" s="1"/>
  <c r="F187" i="11" s="1"/>
  <c r="F68" i="6"/>
  <c r="J188" i="4" s="1"/>
  <c r="F188" i="11" s="1"/>
  <c r="F69" i="6"/>
  <c r="J189" i="4" s="1"/>
  <c r="F189" i="11" s="1"/>
  <c r="F70" i="6"/>
  <c r="J190" i="4" s="1"/>
  <c r="F190" i="11" s="1"/>
  <c r="F71" i="6"/>
  <c r="J191" i="4" s="1"/>
  <c r="F191" i="11" s="1"/>
  <c r="F72" i="6"/>
  <c r="J192" i="4" s="1"/>
  <c r="F192" i="11" s="1"/>
  <c r="F73" i="6"/>
  <c r="J193" i="4" s="1"/>
  <c r="F193" i="11" s="1"/>
  <c r="F74" i="6"/>
  <c r="J194" i="4" s="1"/>
  <c r="F194" i="11" s="1"/>
  <c r="F75" i="6"/>
  <c r="J195" i="4" s="1"/>
  <c r="F195" i="11" s="1"/>
  <c r="F76" i="6"/>
  <c r="J196" i="4" s="1"/>
  <c r="F196" i="11" s="1"/>
  <c r="F77" i="6"/>
  <c r="J197" i="4" s="1"/>
  <c r="F197" i="11" s="1"/>
  <c r="F78" i="6"/>
  <c r="J198" i="4" s="1"/>
  <c r="F198" i="11" s="1"/>
  <c r="F79" i="6"/>
  <c r="J199" i="4" s="1"/>
  <c r="F199" i="11" s="1"/>
  <c r="F80" i="6"/>
  <c r="J200" i="4" s="1"/>
  <c r="F200" i="11" s="1"/>
  <c r="F81" i="6"/>
  <c r="J201" i="4" s="1"/>
  <c r="F201" i="11" s="1"/>
  <c r="F82" i="6"/>
  <c r="J202" i="4" s="1"/>
  <c r="F202" i="11" s="1"/>
  <c r="F83" i="6"/>
  <c r="J203" i="4" s="1"/>
  <c r="F203" i="11" s="1"/>
  <c r="F84" i="6"/>
  <c r="J204" i="4" s="1"/>
  <c r="F204" i="11" s="1"/>
  <c r="F85" i="6"/>
  <c r="J205" i="4" s="1"/>
  <c r="F205" i="11" s="1"/>
  <c r="F86" i="6"/>
  <c r="J206" i="4" s="1"/>
  <c r="F206" i="11" s="1"/>
  <c r="F87" i="6"/>
  <c r="J207" i="4" s="1"/>
  <c r="F207" i="11" s="1"/>
  <c r="F88" i="6"/>
  <c r="J208" i="4" s="1"/>
  <c r="F208" i="11" s="1"/>
  <c r="F89" i="6"/>
  <c r="J209" i="4" s="1"/>
  <c r="F209" i="11" s="1"/>
  <c r="F90" i="6"/>
  <c r="J210" i="4" s="1"/>
  <c r="F210" i="11" s="1"/>
  <c r="F91" i="6"/>
  <c r="J211" i="4" s="1"/>
  <c r="F211" i="11" s="1"/>
  <c r="F92" i="6"/>
  <c r="J212" i="4" s="1"/>
  <c r="F212" i="11" s="1"/>
  <c r="F93" i="6"/>
  <c r="J213" i="4" s="1"/>
  <c r="F213" i="11" s="1"/>
  <c r="F94" i="6"/>
  <c r="J214" i="4" s="1"/>
  <c r="F214" i="11" s="1"/>
  <c r="F95" i="6"/>
  <c r="J215" i="4" s="1"/>
  <c r="F215" i="11" s="1"/>
  <c r="F96" i="6"/>
  <c r="J216" i="4" s="1"/>
  <c r="F216" i="11" s="1"/>
  <c r="F97" i="6"/>
  <c r="J217" i="4" s="1"/>
  <c r="F217" i="11" s="1"/>
  <c r="F98" i="6"/>
  <c r="J218" i="4" s="1"/>
  <c r="F218" i="11" s="1"/>
  <c r="F99" i="6"/>
  <c r="J219" i="4" s="1"/>
  <c r="F219" i="11" s="1"/>
  <c r="F100" i="6"/>
  <c r="J220" i="4" s="1"/>
  <c r="F220" i="11" s="1"/>
  <c r="F101" i="6"/>
  <c r="J221" i="4" s="1"/>
  <c r="F221" i="11" s="1"/>
  <c r="F102" i="6"/>
  <c r="J222" i="4" s="1"/>
  <c r="F222" i="11" s="1"/>
  <c r="F103" i="6"/>
  <c r="J223" i="4" s="1"/>
  <c r="F223" i="11" s="1"/>
  <c r="F104" i="6"/>
  <c r="J224" i="4" s="1"/>
  <c r="F224" i="11" s="1"/>
  <c r="F105" i="6"/>
  <c r="J225" i="4" s="1"/>
  <c r="F225" i="11" s="1"/>
  <c r="F106" i="6"/>
  <c r="J226" i="4" s="1"/>
  <c r="F226" i="11" s="1"/>
  <c r="F107" i="6"/>
  <c r="J227" i="4" s="1"/>
  <c r="F227" i="11" s="1"/>
  <c r="F108" i="6"/>
  <c r="J228" i="4" s="1"/>
  <c r="F228" i="11" s="1"/>
  <c r="F109" i="6"/>
  <c r="J229" i="4" s="1"/>
  <c r="F229" i="11" s="1"/>
  <c r="F110" i="6"/>
  <c r="J230" i="4" s="1"/>
  <c r="F230" i="11" s="1"/>
  <c r="F111" i="6"/>
  <c r="J231" i="4" s="1"/>
  <c r="F231" i="11" s="1"/>
  <c r="F112" i="6"/>
  <c r="J232" i="4" s="1"/>
  <c r="F232" i="11" s="1"/>
  <c r="F113" i="6"/>
  <c r="J233" i="4" s="1"/>
  <c r="F233" i="11" s="1"/>
  <c r="F114" i="6"/>
  <c r="J234" i="4" s="1"/>
  <c r="F234" i="11" s="1"/>
  <c r="F115" i="6"/>
  <c r="J235" i="4" s="1"/>
  <c r="F235" i="11" s="1"/>
  <c r="F116" i="6"/>
  <c r="J236" i="4" s="1"/>
  <c r="F236" i="11" s="1"/>
  <c r="F117" i="6"/>
  <c r="J237" i="4" s="1"/>
  <c r="F237" i="11" s="1"/>
  <c r="F118" i="6"/>
  <c r="J238" i="4" s="1"/>
  <c r="F238" i="11" s="1"/>
  <c r="F119" i="6"/>
  <c r="J239" i="4" s="1"/>
  <c r="F239" i="11" s="1"/>
  <c r="F120" i="6"/>
  <c r="J240" i="4" s="1"/>
  <c r="F240" i="11" s="1"/>
  <c r="F121" i="6"/>
  <c r="J241" i="4" s="1"/>
  <c r="F241" i="11" s="1"/>
  <c r="O2" i="6"/>
  <c r="U122" i="4" s="1"/>
  <c r="O3" i="6"/>
  <c r="U123" i="4" s="1"/>
  <c r="O4" i="6"/>
  <c r="U124" i="4" s="1"/>
  <c r="O5" i="6"/>
  <c r="U125" i="4" s="1"/>
  <c r="O6" i="6"/>
  <c r="U126" i="4" s="1"/>
  <c r="O7" i="6"/>
  <c r="U127" i="4" s="1"/>
  <c r="O8" i="6"/>
  <c r="U128" i="4" s="1"/>
  <c r="O9" i="6"/>
  <c r="U129" i="4" s="1"/>
  <c r="O10" i="6"/>
  <c r="U130" i="4" s="1"/>
  <c r="O11" i="6"/>
  <c r="U131" i="4" s="1"/>
  <c r="O12" i="6"/>
  <c r="U132" i="4" s="1"/>
  <c r="O13" i="6"/>
  <c r="U133" i="4" s="1"/>
  <c r="O14" i="6"/>
  <c r="U134" i="4" s="1"/>
  <c r="O15" i="6"/>
  <c r="U135" i="4" s="1"/>
  <c r="O16" i="6"/>
  <c r="U136" i="4" s="1"/>
  <c r="O17" i="6"/>
  <c r="U137" i="4" s="1"/>
  <c r="O18" i="6"/>
  <c r="U138" i="4" s="1"/>
  <c r="O19" i="6"/>
  <c r="U139" i="4" s="1"/>
  <c r="O20" i="6"/>
  <c r="U140" i="4" s="1"/>
  <c r="O21" i="6"/>
  <c r="U141" i="4" s="1"/>
  <c r="O22" i="6"/>
  <c r="U142" i="4" s="1"/>
  <c r="O23" i="6"/>
  <c r="U143" i="4" s="1"/>
  <c r="O24" i="6"/>
  <c r="U144" i="4" s="1"/>
  <c r="O25" i="6"/>
  <c r="U145" i="4" s="1"/>
  <c r="O26" i="6"/>
  <c r="U146" i="4" s="1"/>
  <c r="O27" i="6"/>
  <c r="U147" i="4" s="1"/>
  <c r="O28" i="6"/>
  <c r="U148" i="4" s="1"/>
  <c r="O29" i="6"/>
  <c r="U149" i="4" s="1"/>
  <c r="O30" i="6"/>
  <c r="U150" i="4" s="1"/>
  <c r="O31" i="6"/>
  <c r="U151" i="4" s="1"/>
  <c r="O32" i="6"/>
  <c r="U152" i="4" s="1"/>
  <c r="O33" i="6"/>
  <c r="U153" i="4" s="1"/>
  <c r="O34" i="6"/>
  <c r="U154" i="4" s="1"/>
  <c r="O35" i="6"/>
  <c r="U155" i="4" s="1"/>
  <c r="O36" i="6"/>
  <c r="U156" i="4" s="1"/>
  <c r="O37" i="6"/>
  <c r="U157" i="4" s="1"/>
  <c r="O38" i="6"/>
  <c r="U158" i="4" s="1"/>
  <c r="O39" i="6"/>
  <c r="U159" i="4" s="1"/>
  <c r="O40" i="6"/>
  <c r="U160" i="4" s="1"/>
  <c r="O41" i="6"/>
  <c r="U161" i="4" s="1"/>
  <c r="O42" i="6"/>
  <c r="U162" i="4" s="1"/>
  <c r="O43" i="6"/>
  <c r="U163" i="4" s="1"/>
  <c r="O44" i="6"/>
  <c r="U164" i="4" s="1"/>
  <c r="O45" i="6"/>
  <c r="U165" i="4" s="1"/>
  <c r="O46" i="6"/>
  <c r="U166" i="4" s="1"/>
  <c r="O47" i="6"/>
  <c r="U167" i="4" s="1"/>
  <c r="O48" i="6"/>
  <c r="U168" i="4" s="1"/>
  <c r="O49" i="6"/>
  <c r="U169" i="4" s="1"/>
  <c r="O50" i="6"/>
  <c r="U170" i="4" s="1"/>
  <c r="O51" i="6"/>
  <c r="U171" i="4" s="1"/>
  <c r="O52" i="6"/>
  <c r="U172" i="4" s="1"/>
  <c r="O53" i="6"/>
  <c r="U173" i="4" s="1"/>
  <c r="O54" i="6"/>
  <c r="U174" i="4" s="1"/>
  <c r="O55" i="6"/>
  <c r="U175" i="4" s="1"/>
  <c r="O56" i="6"/>
  <c r="U176" i="4" s="1"/>
  <c r="O57" i="6"/>
  <c r="U177" i="4" s="1"/>
  <c r="O58" i="6"/>
  <c r="U178" i="4" s="1"/>
  <c r="O59" i="6"/>
  <c r="U179" i="4" s="1"/>
  <c r="O60" i="6"/>
  <c r="U180" i="4" s="1"/>
  <c r="O61" i="6"/>
  <c r="U181" i="4" s="1"/>
  <c r="O62" i="6"/>
  <c r="U182" i="4" s="1"/>
  <c r="O63" i="6"/>
  <c r="U183" i="4" s="1"/>
  <c r="O64" i="6"/>
  <c r="U184" i="4" s="1"/>
  <c r="O65" i="6"/>
  <c r="U185" i="4" s="1"/>
  <c r="O66" i="6"/>
  <c r="U186" i="4" s="1"/>
  <c r="O67" i="6"/>
  <c r="U187" i="4" s="1"/>
  <c r="O68" i="6"/>
  <c r="U188" i="4" s="1"/>
  <c r="O69" i="6"/>
  <c r="U189" i="4" s="1"/>
  <c r="O70" i="6"/>
  <c r="U190" i="4" s="1"/>
  <c r="O71" i="6"/>
  <c r="U191" i="4" s="1"/>
  <c r="O72" i="6"/>
  <c r="U192" i="4" s="1"/>
  <c r="O73" i="6"/>
  <c r="U193" i="4" s="1"/>
  <c r="O74" i="6"/>
  <c r="U194" i="4" s="1"/>
  <c r="O75" i="6"/>
  <c r="U195" i="4" s="1"/>
  <c r="O76" i="6"/>
  <c r="U196" i="4" s="1"/>
  <c r="O77" i="6"/>
  <c r="U197" i="4" s="1"/>
  <c r="O78" i="6"/>
  <c r="U198" i="4" s="1"/>
  <c r="O79" i="6"/>
  <c r="U199" i="4" s="1"/>
  <c r="O80" i="6"/>
  <c r="U200" i="4" s="1"/>
  <c r="O81" i="6"/>
  <c r="U201" i="4" s="1"/>
  <c r="O82" i="6"/>
  <c r="U202" i="4" s="1"/>
  <c r="O83" i="6"/>
  <c r="U203" i="4" s="1"/>
  <c r="O84" i="6"/>
  <c r="U204" i="4" s="1"/>
  <c r="O85" i="6"/>
  <c r="U205" i="4" s="1"/>
  <c r="O86" i="6"/>
  <c r="U206" i="4" s="1"/>
  <c r="O87" i="6"/>
  <c r="U207" i="4" s="1"/>
  <c r="O88" i="6"/>
  <c r="U208" i="4" s="1"/>
  <c r="O89" i="6"/>
  <c r="U209" i="4" s="1"/>
  <c r="O90" i="6"/>
  <c r="U210" i="4" s="1"/>
  <c r="O91" i="6"/>
  <c r="U211" i="4" s="1"/>
  <c r="O92" i="6"/>
  <c r="U212" i="4" s="1"/>
  <c r="O93" i="6"/>
  <c r="U213" i="4" s="1"/>
  <c r="O94" i="6"/>
  <c r="U214" i="4" s="1"/>
  <c r="O95" i="6"/>
  <c r="U215" i="4" s="1"/>
  <c r="O96" i="6"/>
  <c r="U216" i="4" s="1"/>
  <c r="O97" i="6"/>
  <c r="U217" i="4" s="1"/>
  <c r="O98" i="6"/>
  <c r="U218" i="4" s="1"/>
  <c r="O99" i="6"/>
  <c r="U219" i="4" s="1"/>
  <c r="O100" i="6"/>
  <c r="U220" i="4" s="1"/>
  <c r="O101" i="6"/>
  <c r="U221" i="4" s="1"/>
  <c r="O102" i="6"/>
  <c r="U222" i="4" s="1"/>
  <c r="O103" i="6"/>
  <c r="U223" i="4" s="1"/>
  <c r="O104" i="6"/>
  <c r="U224" i="4" s="1"/>
  <c r="O105" i="6"/>
  <c r="U225" i="4" s="1"/>
  <c r="O106" i="6"/>
  <c r="U226" i="4" s="1"/>
  <c r="O107" i="6"/>
  <c r="U227" i="4" s="1"/>
  <c r="O108" i="6"/>
  <c r="U228" i="4" s="1"/>
  <c r="O109" i="6"/>
  <c r="U229" i="4" s="1"/>
  <c r="O110" i="6"/>
  <c r="U230" i="4" s="1"/>
  <c r="O111" i="6"/>
  <c r="U231" i="4" s="1"/>
  <c r="O112" i="6"/>
  <c r="U232" i="4" s="1"/>
  <c r="O113" i="6"/>
  <c r="U233" i="4" s="1"/>
  <c r="O114" i="6"/>
  <c r="U234" i="4" s="1"/>
  <c r="O115" i="6"/>
  <c r="U235" i="4" s="1"/>
  <c r="O116" i="6"/>
  <c r="U236" i="4" s="1"/>
  <c r="O117" i="6"/>
  <c r="U237" i="4" s="1"/>
  <c r="O118" i="6"/>
  <c r="U238" i="4" s="1"/>
  <c r="O119" i="6"/>
  <c r="U239" i="4" s="1"/>
  <c r="O120" i="6"/>
  <c r="U240" i="4" s="1"/>
  <c r="O121" i="6"/>
  <c r="U241" i="4" s="1"/>
  <c r="O122" i="6"/>
  <c r="O121" i="5"/>
  <c r="U361" i="4" s="1"/>
  <c r="O120" i="5"/>
  <c r="U360" i="4" s="1"/>
  <c r="O119" i="5"/>
  <c r="U359" i="4" s="1"/>
  <c r="O118" i="5"/>
  <c r="U358" i="4" s="1"/>
  <c r="O117" i="5"/>
  <c r="U357" i="4" s="1"/>
  <c r="O116" i="5"/>
  <c r="U356" i="4" s="1"/>
  <c r="O115" i="5"/>
  <c r="U355" i="4" s="1"/>
  <c r="O114" i="5"/>
  <c r="U354" i="4" s="1"/>
  <c r="O113" i="5"/>
  <c r="U353" i="4" s="1"/>
  <c r="O112" i="5"/>
  <c r="U352" i="4" s="1"/>
  <c r="O111" i="5"/>
  <c r="U351" i="4" s="1"/>
  <c r="O110" i="5"/>
  <c r="U350" i="4" s="1"/>
  <c r="O109" i="5"/>
  <c r="U349" i="4" s="1"/>
  <c r="O108" i="5"/>
  <c r="U348" i="4" s="1"/>
  <c r="O107" i="5"/>
  <c r="U347" i="4" s="1"/>
  <c r="O106" i="5"/>
  <c r="U346" i="4" s="1"/>
  <c r="O105" i="5"/>
  <c r="U345" i="4" s="1"/>
  <c r="O104" i="5"/>
  <c r="U344" i="4" s="1"/>
  <c r="O103" i="5"/>
  <c r="U343" i="4" s="1"/>
  <c r="O102" i="5"/>
  <c r="U342" i="4" s="1"/>
  <c r="O101" i="5"/>
  <c r="U341" i="4" s="1"/>
  <c r="O100" i="5"/>
  <c r="U340" i="4" s="1"/>
  <c r="O99" i="5"/>
  <c r="U339" i="4" s="1"/>
  <c r="O98" i="5"/>
  <c r="U338" i="4" s="1"/>
  <c r="O97" i="5"/>
  <c r="U337" i="4" s="1"/>
  <c r="O96" i="5"/>
  <c r="U336" i="4" s="1"/>
  <c r="O95" i="5"/>
  <c r="U335" i="4" s="1"/>
  <c r="O94" i="5"/>
  <c r="U334" i="4" s="1"/>
  <c r="O93" i="5"/>
  <c r="U333" i="4" s="1"/>
  <c r="O92" i="5"/>
  <c r="U332" i="4" s="1"/>
  <c r="O91" i="5"/>
  <c r="U331" i="4" s="1"/>
  <c r="O90" i="5"/>
  <c r="U330" i="4" s="1"/>
  <c r="O89" i="5"/>
  <c r="U329" i="4" s="1"/>
  <c r="O88" i="5"/>
  <c r="U328" i="4" s="1"/>
  <c r="O87" i="5"/>
  <c r="U327" i="4" s="1"/>
  <c r="O86" i="5"/>
  <c r="U326" i="4" s="1"/>
  <c r="O85" i="5"/>
  <c r="U325" i="4" s="1"/>
  <c r="O84" i="5"/>
  <c r="U324" i="4" s="1"/>
  <c r="O83" i="5"/>
  <c r="U323" i="4" s="1"/>
  <c r="O82" i="5"/>
  <c r="U322" i="4" s="1"/>
  <c r="O81" i="5"/>
  <c r="U321" i="4" s="1"/>
  <c r="O80" i="5"/>
  <c r="U320" i="4" s="1"/>
  <c r="O79" i="5"/>
  <c r="U319" i="4" s="1"/>
  <c r="O78" i="5"/>
  <c r="U318" i="4" s="1"/>
  <c r="O77" i="5"/>
  <c r="U317" i="4" s="1"/>
  <c r="O76" i="5"/>
  <c r="U316" i="4" s="1"/>
  <c r="O75" i="5"/>
  <c r="U315" i="4" s="1"/>
  <c r="O74" i="5"/>
  <c r="U314" i="4" s="1"/>
  <c r="O73" i="5"/>
  <c r="U313" i="4" s="1"/>
  <c r="O72" i="5"/>
  <c r="U312" i="4" s="1"/>
  <c r="O71" i="5"/>
  <c r="U311" i="4" s="1"/>
  <c r="O70" i="5"/>
  <c r="U310" i="4" s="1"/>
  <c r="O69" i="5"/>
  <c r="U309" i="4" s="1"/>
  <c r="O68" i="5"/>
  <c r="U308" i="4" s="1"/>
  <c r="O67" i="5"/>
  <c r="U307" i="4" s="1"/>
  <c r="O66" i="5"/>
  <c r="U306" i="4" s="1"/>
  <c r="O65" i="5"/>
  <c r="U305" i="4" s="1"/>
  <c r="O64" i="5"/>
  <c r="U304" i="4" s="1"/>
  <c r="O63" i="5"/>
  <c r="U303" i="4" s="1"/>
  <c r="O62" i="5"/>
  <c r="U302" i="4" s="1"/>
  <c r="O61" i="5"/>
  <c r="U301" i="4" s="1"/>
  <c r="O60" i="5"/>
  <c r="U300" i="4" s="1"/>
  <c r="O59" i="5"/>
  <c r="U299" i="4" s="1"/>
  <c r="O58" i="5"/>
  <c r="U298" i="4" s="1"/>
  <c r="O57" i="5"/>
  <c r="U297" i="4" s="1"/>
  <c r="O56" i="5"/>
  <c r="U296" i="4" s="1"/>
  <c r="O55" i="5"/>
  <c r="U295" i="4" s="1"/>
  <c r="O54" i="5"/>
  <c r="U294" i="4" s="1"/>
  <c r="O53" i="5"/>
  <c r="U293" i="4" s="1"/>
  <c r="O52" i="5"/>
  <c r="U292" i="4" s="1"/>
  <c r="O51" i="5"/>
  <c r="U291" i="4" s="1"/>
  <c r="O50" i="5"/>
  <c r="U290" i="4" s="1"/>
  <c r="O49" i="5"/>
  <c r="U289" i="4" s="1"/>
  <c r="O48" i="5"/>
  <c r="U288" i="4" s="1"/>
  <c r="O47" i="5"/>
  <c r="U287" i="4" s="1"/>
  <c r="O46" i="5"/>
  <c r="U286" i="4" s="1"/>
  <c r="O45" i="5"/>
  <c r="U285" i="4" s="1"/>
  <c r="O44" i="5"/>
  <c r="U284" i="4" s="1"/>
  <c r="O43" i="5"/>
  <c r="U283" i="4" s="1"/>
  <c r="O42" i="5"/>
  <c r="U282" i="4" s="1"/>
  <c r="O41" i="5"/>
  <c r="U281" i="4" s="1"/>
  <c r="O40" i="5"/>
  <c r="U280" i="4" s="1"/>
  <c r="O39" i="5"/>
  <c r="U279" i="4" s="1"/>
  <c r="O38" i="5"/>
  <c r="U278" i="4" s="1"/>
  <c r="O37" i="5"/>
  <c r="U277" i="4" s="1"/>
  <c r="O36" i="5"/>
  <c r="U276" i="4" s="1"/>
  <c r="O35" i="5"/>
  <c r="U275" i="4" s="1"/>
  <c r="O34" i="5"/>
  <c r="U274" i="4" s="1"/>
  <c r="O33" i="5"/>
  <c r="U273" i="4" s="1"/>
  <c r="O32" i="5"/>
  <c r="U272" i="4" s="1"/>
  <c r="O31" i="5"/>
  <c r="U271" i="4" s="1"/>
  <c r="O30" i="5"/>
  <c r="U270" i="4" s="1"/>
  <c r="O29" i="5"/>
  <c r="U269" i="4" s="1"/>
  <c r="O28" i="5"/>
  <c r="U268" i="4" s="1"/>
  <c r="O27" i="5"/>
  <c r="U267" i="4" s="1"/>
  <c r="O26" i="5"/>
  <c r="U266" i="4" s="1"/>
  <c r="O25" i="5"/>
  <c r="U265" i="4" s="1"/>
  <c r="O24" i="5"/>
  <c r="U264" i="4" s="1"/>
  <c r="O23" i="5"/>
  <c r="U263" i="4" s="1"/>
  <c r="O22" i="5"/>
  <c r="U262" i="4" s="1"/>
  <c r="O21" i="5"/>
  <c r="U261" i="4" s="1"/>
  <c r="O20" i="5"/>
  <c r="U260" i="4" s="1"/>
  <c r="O19" i="5"/>
  <c r="U259" i="4" s="1"/>
  <c r="O18" i="5"/>
  <c r="U258" i="4" s="1"/>
  <c r="O17" i="5"/>
  <c r="U257" i="4" s="1"/>
  <c r="O16" i="5"/>
  <c r="U256" i="4" s="1"/>
  <c r="O15" i="5"/>
  <c r="U255" i="4" s="1"/>
  <c r="O14" i="5"/>
  <c r="U254" i="4" s="1"/>
  <c r="O13" i="5"/>
  <c r="U253" i="4" s="1"/>
  <c r="O12" i="5"/>
  <c r="U252" i="4" s="1"/>
  <c r="O11" i="5"/>
  <c r="U251" i="4" s="1"/>
  <c r="O10" i="5"/>
  <c r="U250" i="4" s="1"/>
  <c r="O9" i="5"/>
  <c r="U249" i="4" s="1"/>
  <c r="O8" i="5"/>
  <c r="U248" i="4" s="1"/>
  <c r="O7" i="5"/>
  <c r="U247" i="4" s="1"/>
  <c r="O6" i="5"/>
  <c r="U246" i="4" s="1"/>
  <c r="O5" i="5"/>
  <c r="U245" i="4" s="1"/>
  <c r="O4" i="5"/>
  <c r="U244" i="4" s="1"/>
  <c r="O3" i="5"/>
  <c r="U243" i="4" s="1"/>
  <c r="O2" i="5"/>
  <c r="U242" i="4" s="1"/>
  <c r="O122" i="5"/>
  <c r="U362" i="4" s="1"/>
  <c r="U3" i="4"/>
  <c r="U4" i="4"/>
  <c r="U5" i="4"/>
  <c r="U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U89" i="4"/>
  <c r="U90" i="4"/>
  <c r="U91" i="4"/>
  <c r="U92" i="4"/>
  <c r="U93" i="4"/>
  <c r="U94" i="4"/>
  <c r="U95" i="4"/>
  <c r="U96" i="4"/>
  <c r="U97" i="4"/>
  <c r="U98" i="4"/>
  <c r="U99" i="4"/>
  <c r="U100" i="4"/>
  <c r="U101" i="4"/>
  <c r="U102" i="4"/>
  <c r="U103" i="4"/>
  <c r="U104" i="4"/>
  <c r="U105" i="4"/>
  <c r="U106" i="4"/>
  <c r="U107" i="4"/>
  <c r="U108" i="4"/>
  <c r="U109" i="4"/>
  <c r="U110" i="4"/>
  <c r="U111" i="4"/>
  <c r="U112" i="4"/>
  <c r="U113" i="4"/>
  <c r="U114" i="4"/>
  <c r="U115" i="4"/>
  <c r="U116" i="4"/>
  <c r="U117" i="4"/>
  <c r="U118" i="4"/>
  <c r="U119" i="4"/>
  <c r="U120" i="4"/>
  <c r="U121" i="4"/>
  <c r="U2" i="4"/>
  <c r="C122" i="6"/>
  <c r="D122" i="6"/>
  <c r="E122" i="6"/>
  <c r="B122" i="6"/>
  <c r="F40" i="11" l="1"/>
  <c r="F84" i="7"/>
  <c r="F3" i="7"/>
  <c r="F121" i="11"/>
  <c r="F15" i="7"/>
  <c r="F109" i="11"/>
  <c r="F27" i="7"/>
  <c r="F97" i="11"/>
  <c r="F39" i="7"/>
  <c r="F85" i="11"/>
  <c r="F51" i="7"/>
  <c r="F73" i="11"/>
  <c r="F63" i="7"/>
  <c r="F61" i="11"/>
  <c r="F75" i="7"/>
  <c r="F49" i="11"/>
  <c r="F37" i="11"/>
  <c r="F87" i="7"/>
  <c r="F25" i="11"/>
  <c r="F99" i="7"/>
  <c r="F111" i="7"/>
  <c r="F13" i="11"/>
  <c r="F4" i="7"/>
  <c r="F120" i="11"/>
  <c r="F16" i="7"/>
  <c r="F108" i="11"/>
  <c r="F28" i="7"/>
  <c r="F96" i="11"/>
  <c r="F40" i="7"/>
  <c r="F84" i="11"/>
  <c r="F52" i="7"/>
  <c r="F72" i="11"/>
  <c r="F64" i="7"/>
  <c r="F60" i="11"/>
  <c r="F76" i="7"/>
  <c r="F48" i="11"/>
  <c r="F36" i="11"/>
  <c r="F88" i="7"/>
  <c r="F24" i="11"/>
  <c r="F100" i="7"/>
  <c r="F112" i="7"/>
  <c r="F12" i="11"/>
  <c r="F12" i="7"/>
  <c r="F112" i="11"/>
  <c r="F120" i="7"/>
  <c r="F4" i="11"/>
  <c r="F5" i="7"/>
  <c r="F119" i="11"/>
  <c r="F17" i="7"/>
  <c r="F107" i="11"/>
  <c r="F29" i="7"/>
  <c r="F95" i="11"/>
  <c r="F41" i="7"/>
  <c r="F83" i="11"/>
  <c r="F53" i="7"/>
  <c r="F71" i="11"/>
  <c r="F65" i="7"/>
  <c r="F59" i="11"/>
  <c r="F77" i="7"/>
  <c r="F47" i="11"/>
  <c r="F35" i="11"/>
  <c r="F89" i="7"/>
  <c r="F23" i="11"/>
  <c r="F101" i="7"/>
  <c r="F11" i="11"/>
  <c r="F113" i="7"/>
  <c r="F30" i="7"/>
  <c r="F94" i="11"/>
  <c r="F54" i="7"/>
  <c r="F70" i="11"/>
  <c r="F66" i="7"/>
  <c r="F58" i="11"/>
  <c r="F78" i="7"/>
  <c r="F46" i="11"/>
  <c r="F34" i="11"/>
  <c r="F90" i="7"/>
  <c r="F22" i="11"/>
  <c r="F102" i="7"/>
  <c r="F10" i="11"/>
  <c r="F114" i="7"/>
  <c r="F76" i="11"/>
  <c r="F48" i="7"/>
  <c r="F7" i="7"/>
  <c r="F117" i="11"/>
  <c r="F19" i="7"/>
  <c r="F105" i="11"/>
  <c r="F31" i="7"/>
  <c r="F93" i="11"/>
  <c r="F43" i="7"/>
  <c r="F81" i="11"/>
  <c r="F55" i="7"/>
  <c r="F69" i="11"/>
  <c r="F67" i="7"/>
  <c r="F57" i="11"/>
  <c r="F79" i="7"/>
  <c r="F45" i="11"/>
  <c r="F33" i="11"/>
  <c r="F91" i="7"/>
  <c r="F21" i="11"/>
  <c r="F103" i="7"/>
  <c r="F9" i="11"/>
  <c r="F115" i="7"/>
  <c r="F108" i="7"/>
  <c r="F16" i="11"/>
  <c r="F42" i="7"/>
  <c r="F82" i="11"/>
  <c r="F8" i="7"/>
  <c r="F116" i="11"/>
  <c r="F20" i="7"/>
  <c r="F104" i="11"/>
  <c r="F32" i="7"/>
  <c r="F92" i="11"/>
  <c r="F44" i="7"/>
  <c r="F80" i="11"/>
  <c r="F56" i="7"/>
  <c r="F68" i="11"/>
  <c r="F68" i="7"/>
  <c r="F56" i="11"/>
  <c r="F80" i="7"/>
  <c r="F44" i="11"/>
  <c r="F32" i="11"/>
  <c r="F92" i="7"/>
  <c r="F20" i="11"/>
  <c r="F104" i="7"/>
  <c r="F8" i="11"/>
  <c r="F116" i="7"/>
  <c r="F52" i="11"/>
  <c r="F72" i="7"/>
  <c r="F6" i="7"/>
  <c r="F118" i="11"/>
  <c r="F9" i="7"/>
  <c r="F115" i="11"/>
  <c r="F21" i="7"/>
  <c r="F103" i="11"/>
  <c r="F33" i="7"/>
  <c r="F91" i="11"/>
  <c r="F45" i="7"/>
  <c r="F79" i="11"/>
  <c r="F57" i="7"/>
  <c r="F67" i="11"/>
  <c r="F69" i="7"/>
  <c r="F55" i="11"/>
  <c r="F81" i="7"/>
  <c r="F43" i="11"/>
  <c r="F93" i="7"/>
  <c r="F31" i="11"/>
  <c r="F105" i="7"/>
  <c r="F19" i="11"/>
  <c r="F117" i="7"/>
  <c r="F7" i="11"/>
  <c r="F100" i="11"/>
  <c r="F24" i="7"/>
  <c r="F18" i="7"/>
  <c r="F106" i="11"/>
  <c r="F10" i="7"/>
  <c r="F114" i="11"/>
  <c r="F22" i="7"/>
  <c r="F102" i="11"/>
  <c r="F34" i="7"/>
  <c r="F90" i="11"/>
  <c r="F46" i="7"/>
  <c r="F78" i="11"/>
  <c r="F58" i="7"/>
  <c r="F66" i="11"/>
  <c r="F70" i="7"/>
  <c r="F54" i="11"/>
  <c r="F82" i="7"/>
  <c r="F42" i="11"/>
  <c r="F30" i="11"/>
  <c r="F94" i="7"/>
  <c r="F18" i="11"/>
  <c r="F106" i="7"/>
  <c r="F6" i="11"/>
  <c r="F118" i="7"/>
  <c r="F88" i="11"/>
  <c r="F36" i="7"/>
  <c r="F113" i="11"/>
  <c r="F11" i="7"/>
  <c r="F101" i="11"/>
  <c r="F23" i="7"/>
  <c r="F89" i="11"/>
  <c r="F35" i="7"/>
  <c r="F77" i="11"/>
  <c r="F47" i="7"/>
  <c r="F65" i="11"/>
  <c r="F59" i="7"/>
  <c r="F53" i="11"/>
  <c r="F71" i="7"/>
  <c r="F83" i="7"/>
  <c r="F41" i="11"/>
  <c r="F29" i="11"/>
  <c r="F95" i="7"/>
  <c r="F17" i="11"/>
  <c r="F107" i="7"/>
  <c r="F5" i="11"/>
  <c r="F119" i="7"/>
  <c r="F64" i="11"/>
  <c r="F60" i="7"/>
  <c r="F13" i="7"/>
  <c r="F111" i="11"/>
  <c r="F25" i="7"/>
  <c r="F99" i="11"/>
  <c r="F37" i="7"/>
  <c r="F87" i="11"/>
  <c r="F49" i="7"/>
  <c r="F75" i="11"/>
  <c r="F61" i="7"/>
  <c r="F63" i="11"/>
  <c r="F73" i="7"/>
  <c r="F51" i="11"/>
  <c r="F39" i="11"/>
  <c r="F85" i="7"/>
  <c r="F97" i="7"/>
  <c r="F27" i="11"/>
  <c r="F109" i="7"/>
  <c r="F15" i="11"/>
  <c r="F121" i="7"/>
  <c r="F3" i="11"/>
  <c r="F96" i="7"/>
  <c r="F28" i="11"/>
  <c r="F14" i="7"/>
  <c r="F110" i="11"/>
  <c r="F26" i="7"/>
  <c r="F98" i="11"/>
  <c r="F38" i="7"/>
  <c r="F86" i="11"/>
  <c r="F50" i="7"/>
  <c r="F74" i="11"/>
  <c r="F62" i="7"/>
  <c r="F62" i="11"/>
  <c r="F74" i="7"/>
  <c r="F50" i="11"/>
  <c r="F86" i="7"/>
  <c r="F38" i="11"/>
  <c r="F98" i="7"/>
  <c r="F26" i="11"/>
  <c r="F110" i="7"/>
  <c r="F14" i="11"/>
  <c r="B3" i="6"/>
  <c r="F123" i="4" s="1"/>
  <c r="C3" i="6"/>
  <c r="G123" i="4" s="1"/>
  <c r="D3" i="6"/>
  <c r="E3" i="6"/>
  <c r="B4" i="6"/>
  <c r="C4" i="6"/>
  <c r="D4" i="6"/>
  <c r="H124" i="4" s="1"/>
  <c r="E4" i="6"/>
  <c r="B5" i="6"/>
  <c r="C5" i="6"/>
  <c r="G125" i="4" s="1"/>
  <c r="D5" i="6"/>
  <c r="E5" i="6"/>
  <c r="I125" i="4" s="1"/>
  <c r="B6" i="6"/>
  <c r="F126" i="4" s="1"/>
  <c r="C6" i="6"/>
  <c r="G126" i="4" s="1"/>
  <c r="D6" i="6"/>
  <c r="E6" i="6"/>
  <c r="B7" i="6"/>
  <c r="C7" i="6"/>
  <c r="D7" i="6"/>
  <c r="H127" i="4" s="1"/>
  <c r="E7" i="6"/>
  <c r="I127" i="4" s="1"/>
  <c r="B8" i="6"/>
  <c r="C8" i="6"/>
  <c r="G128" i="4" s="1"/>
  <c r="D8" i="6"/>
  <c r="H128" i="4" s="1"/>
  <c r="E8" i="6"/>
  <c r="I128" i="4" s="1"/>
  <c r="B9" i="6"/>
  <c r="F129" i="4" s="1"/>
  <c r="C9" i="6"/>
  <c r="G129" i="4" s="1"/>
  <c r="D9" i="6"/>
  <c r="E9" i="6"/>
  <c r="B10" i="6"/>
  <c r="F130" i="4" s="1"/>
  <c r="C10" i="6"/>
  <c r="D10" i="6"/>
  <c r="H130" i="4" s="1"/>
  <c r="E10" i="6"/>
  <c r="B11" i="6"/>
  <c r="C11" i="6"/>
  <c r="G131" i="4" s="1"/>
  <c r="D11" i="6"/>
  <c r="H131" i="4" s="1"/>
  <c r="E11" i="6"/>
  <c r="I131" i="4" s="1"/>
  <c r="B12" i="6"/>
  <c r="F132" i="4" s="1"/>
  <c r="C12" i="6"/>
  <c r="G132" i="4" s="1"/>
  <c r="D12" i="6"/>
  <c r="H132" i="4" s="1"/>
  <c r="E12" i="6"/>
  <c r="B13" i="6"/>
  <c r="C13" i="6"/>
  <c r="D13" i="6"/>
  <c r="H133" i="4" s="1"/>
  <c r="E13" i="6"/>
  <c r="I133" i="4" s="1"/>
  <c r="B14" i="6"/>
  <c r="C14" i="6"/>
  <c r="G134" i="4" s="1"/>
  <c r="D14" i="6"/>
  <c r="H134" i="4" s="1"/>
  <c r="E14" i="6"/>
  <c r="I134" i="4" s="1"/>
  <c r="B15" i="6"/>
  <c r="F135" i="4" s="1"/>
  <c r="C15" i="6"/>
  <c r="G135" i="4" s="1"/>
  <c r="D15" i="6"/>
  <c r="E15" i="6"/>
  <c r="B16" i="6"/>
  <c r="C16" i="6"/>
  <c r="G136" i="4" s="1"/>
  <c r="D16" i="6"/>
  <c r="H136" i="4" s="1"/>
  <c r="E16" i="6"/>
  <c r="B17" i="6"/>
  <c r="C17" i="6"/>
  <c r="G137" i="4" s="1"/>
  <c r="D17" i="6"/>
  <c r="E17" i="6"/>
  <c r="I137" i="4" s="1"/>
  <c r="B18" i="6"/>
  <c r="F138" i="4" s="1"/>
  <c r="C18" i="6"/>
  <c r="G138" i="4" s="1"/>
  <c r="D18" i="6"/>
  <c r="E18" i="6"/>
  <c r="B19" i="6"/>
  <c r="C19" i="6"/>
  <c r="G139" i="4" s="1"/>
  <c r="D19" i="6"/>
  <c r="E19" i="6"/>
  <c r="I139" i="4" s="1"/>
  <c r="B20" i="6"/>
  <c r="C20" i="6"/>
  <c r="G140" i="4" s="1"/>
  <c r="D20" i="6"/>
  <c r="H140" i="4" s="1"/>
  <c r="E20" i="6"/>
  <c r="I140" i="4" s="1"/>
  <c r="B21" i="6"/>
  <c r="F141" i="4" s="1"/>
  <c r="C21" i="6"/>
  <c r="G141" i="4" s="1"/>
  <c r="D21" i="6"/>
  <c r="E21" i="6"/>
  <c r="B22" i="6"/>
  <c r="F142" i="4" s="1"/>
  <c r="C22" i="6"/>
  <c r="G142" i="4" s="1"/>
  <c r="D22" i="6"/>
  <c r="H142" i="4" s="1"/>
  <c r="E22" i="6"/>
  <c r="B23" i="6"/>
  <c r="C23" i="6"/>
  <c r="G143" i="4" s="1"/>
  <c r="D23" i="6"/>
  <c r="H143" i="4" s="1"/>
  <c r="E23" i="6"/>
  <c r="I143" i="4" s="1"/>
  <c r="B24" i="6"/>
  <c r="F144" i="4" s="1"/>
  <c r="C24" i="6"/>
  <c r="G144" i="4" s="1"/>
  <c r="D24" i="6"/>
  <c r="H144" i="4" s="1"/>
  <c r="E24" i="6"/>
  <c r="B25" i="6"/>
  <c r="C25" i="6"/>
  <c r="G145" i="4" s="1"/>
  <c r="D25" i="6"/>
  <c r="H145" i="4" s="1"/>
  <c r="E25" i="6"/>
  <c r="I145" i="4" s="1"/>
  <c r="B26" i="6"/>
  <c r="C26" i="6"/>
  <c r="G146" i="4" s="1"/>
  <c r="D26" i="6"/>
  <c r="H146" i="4" s="1"/>
  <c r="E26" i="6"/>
  <c r="I146" i="4" s="1"/>
  <c r="B27" i="6"/>
  <c r="F147" i="4" s="1"/>
  <c r="C27" i="6"/>
  <c r="G147" i="4" s="1"/>
  <c r="D27" i="6"/>
  <c r="E27" i="6"/>
  <c r="B28" i="6"/>
  <c r="C28" i="6"/>
  <c r="G148" i="4" s="1"/>
  <c r="D28" i="6"/>
  <c r="H148" i="4" s="1"/>
  <c r="E28" i="6"/>
  <c r="B29" i="6"/>
  <c r="C29" i="6"/>
  <c r="G149" i="4" s="1"/>
  <c r="D29" i="6"/>
  <c r="H149" i="4" s="1"/>
  <c r="E29" i="6"/>
  <c r="I149" i="4" s="1"/>
  <c r="B30" i="6"/>
  <c r="C30" i="6"/>
  <c r="G150" i="4" s="1"/>
  <c r="D30" i="6"/>
  <c r="E30" i="6"/>
  <c r="B31" i="6"/>
  <c r="C31" i="6"/>
  <c r="G151" i="4" s="1"/>
  <c r="D31" i="6"/>
  <c r="H151" i="4" s="1"/>
  <c r="E31" i="6"/>
  <c r="I151" i="4" s="1"/>
  <c r="B32" i="6"/>
  <c r="C32" i="6"/>
  <c r="G152" i="4" s="1"/>
  <c r="D32" i="6"/>
  <c r="H152" i="4" s="1"/>
  <c r="E32" i="6"/>
  <c r="I152" i="4" s="1"/>
  <c r="B33" i="6"/>
  <c r="F153" i="4" s="1"/>
  <c r="C33" i="6"/>
  <c r="G153" i="4" s="1"/>
  <c r="D33" i="6"/>
  <c r="H153" i="4" s="1"/>
  <c r="E33" i="6"/>
  <c r="B34" i="6"/>
  <c r="F154" i="4" s="1"/>
  <c r="C34" i="6"/>
  <c r="G154" i="4" s="1"/>
  <c r="D34" i="6"/>
  <c r="H154" i="4" s="1"/>
  <c r="E34" i="6"/>
  <c r="B35" i="6"/>
  <c r="C35" i="6"/>
  <c r="G155" i="4" s="1"/>
  <c r="D35" i="6"/>
  <c r="H155" i="4" s="1"/>
  <c r="E35" i="6"/>
  <c r="I155" i="4" s="1"/>
  <c r="B36" i="6"/>
  <c r="F156" i="4" s="1"/>
  <c r="C36" i="6"/>
  <c r="G156" i="4" s="1"/>
  <c r="D36" i="6"/>
  <c r="H156" i="4" s="1"/>
  <c r="E36" i="6"/>
  <c r="B37" i="6"/>
  <c r="C37" i="6"/>
  <c r="G157" i="4" s="1"/>
  <c r="D37" i="6"/>
  <c r="H157" i="4" s="1"/>
  <c r="E37" i="6"/>
  <c r="I157" i="4" s="1"/>
  <c r="B38" i="6"/>
  <c r="C38" i="6"/>
  <c r="G158" i="4" s="1"/>
  <c r="D38" i="6"/>
  <c r="H158" i="4" s="1"/>
  <c r="E38" i="6"/>
  <c r="I158" i="4" s="1"/>
  <c r="B39" i="6"/>
  <c r="F159" i="4" s="1"/>
  <c r="C39" i="6"/>
  <c r="G159" i="4" s="1"/>
  <c r="D39" i="6"/>
  <c r="E39" i="6"/>
  <c r="B40" i="6"/>
  <c r="C40" i="6"/>
  <c r="G160" i="4" s="1"/>
  <c r="D40" i="6"/>
  <c r="H160" i="4" s="1"/>
  <c r="E40" i="6"/>
  <c r="B41" i="6"/>
  <c r="C41" i="6"/>
  <c r="G161" i="4" s="1"/>
  <c r="D41" i="6"/>
  <c r="H161" i="4" s="1"/>
  <c r="E41" i="6"/>
  <c r="I161" i="4" s="1"/>
  <c r="B42" i="6"/>
  <c r="F162" i="4" s="1"/>
  <c r="C42" i="6"/>
  <c r="G162" i="4" s="1"/>
  <c r="D42" i="6"/>
  <c r="E42" i="6"/>
  <c r="B43" i="6"/>
  <c r="C43" i="6"/>
  <c r="G163" i="4" s="1"/>
  <c r="D43" i="6"/>
  <c r="H163" i="4" s="1"/>
  <c r="E43" i="6"/>
  <c r="I163" i="4" s="1"/>
  <c r="B44" i="6"/>
  <c r="C44" i="6"/>
  <c r="G164" i="4" s="1"/>
  <c r="D44" i="6"/>
  <c r="H164" i="4" s="1"/>
  <c r="E44" i="6"/>
  <c r="I164" i="4" s="1"/>
  <c r="B45" i="6"/>
  <c r="F165" i="4" s="1"/>
  <c r="C45" i="6"/>
  <c r="G165" i="4" s="1"/>
  <c r="D45" i="6"/>
  <c r="E45" i="6"/>
  <c r="B46" i="6"/>
  <c r="F166" i="4" s="1"/>
  <c r="C46" i="6"/>
  <c r="G166" i="4" s="1"/>
  <c r="D46" i="6"/>
  <c r="H166" i="4" s="1"/>
  <c r="E46" i="6"/>
  <c r="I166" i="4" s="1"/>
  <c r="B47" i="6"/>
  <c r="C47" i="6"/>
  <c r="G167" i="4" s="1"/>
  <c r="D47" i="6"/>
  <c r="H167" i="4" s="1"/>
  <c r="E47" i="6"/>
  <c r="I167" i="4" s="1"/>
  <c r="B48" i="6"/>
  <c r="F168" i="4" s="1"/>
  <c r="C48" i="6"/>
  <c r="G168" i="4" s="1"/>
  <c r="D48" i="6"/>
  <c r="H168" i="4" s="1"/>
  <c r="E48" i="6"/>
  <c r="B49" i="6"/>
  <c r="C49" i="6"/>
  <c r="G169" i="4" s="1"/>
  <c r="D49" i="6"/>
  <c r="H169" i="4" s="1"/>
  <c r="E49" i="6"/>
  <c r="I169" i="4" s="1"/>
  <c r="B50" i="6"/>
  <c r="C50" i="6"/>
  <c r="G170" i="4" s="1"/>
  <c r="D50" i="6"/>
  <c r="H170" i="4" s="1"/>
  <c r="E50" i="6"/>
  <c r="I170" i="4" s="1"/>
  <c r="B51" i="6"/>
  <c r="F171" i="4" s="1"/>
  <c r="C51" i="6"/>
  <c r="G171" i="4" s="1"/>
  <c r="D51" i="6"/>
  <c r="E51" i="6"/>
  <c r="B52" i="6"/>
  <c r="C52" i="6"/>
  <c r="G172" i="4" s="1"/>
  <c r="D52" i="6"/>
  <c r="H172" i="4" s="1"/>
  <c r="E52" i="6"/>
  <c r="I172" i="4" s="1"/>
  <c r="B53" i="6"/>
  <c r="C53" i="6"/>
  <c r="G173" i="4" s="1"/>
  <c r="D53" i="6"/>
  <c r="H173" i="4" s="1"/>
  <c r="E53" i="6"/>
  <c r="I173" i="4" s="1"/>
  <c r="B54" i="6"/>
  <c r="F174" i="4" s="1"/>
  <c r="C54" i="6"/>
  <c r="G174" i="4" s="1"/>
  <c r="D54" i="6"/>
  <c r="E54" i="6"/>
  <c r="B55" i="6"/>
  <c r="C55" i="6"/>
  <c r="G175" i="4" s="1"/>
  <c r="D55" i="6"/>
  <c r="H175" i="4" s="1"/>
  <c r="E55" i="6"/>
  <c r="I175" i="4" s="1"/>
  <c r="B56" i="6"/>
  <c r="C56" i="6"/>
  <c r="G176" i="4" s="1"/>
  <c r="D56" i="6"/>
  <c r="H176" i="4" s="1"/>
  <c r="E56" i="6"/>
  <c r="I176" i="4" s="1"/>
  <c r="B57" i="6"/>
  <c r="F177" i="4" s="1"/>
  <c r="C57" i="6"/>
  <c r="G177" i="4" s="1"/>
  <c r="D57" i="6"/>
  <c r="E57" i="6"/>
  <c r="B58" i="6"/>
  <c r="F178" i="4" s="1"/>
  <c r="C58" i="6"/>
  <c r="G178" i="4" s="1"/>
  <c r="D58" i="6"/>
  <c r="H178" i="4" s="1"/>
  <c r="E58" i="6"/>
  <c r="I178" i="4" s="1"/>
  <c r="B59" i="6"/>
  <c r="C59" i="6"/>
  <c r="G179" i="4" s="1"/>
  <c r="D59" i="6"/>
  <c r="H179" i="4" s="1"/>
  <c r="E59" i="6"/>
  <c r="I179" i="4" s="1"/>
  <c r="B60" i="6"/>
  <c r="F180" i="4" s="1"/>
  <c r="C60" i="6"/>
  <c r="G180" i="4" s="1"/>
  <c r="D60" i="6"/>
  <c r="H180" i="4" s="1"/>
  <c r="E60" i="6"/>
  <c r="B61" i="6"/>
  <c r="C61" i="6"/>
  <c r="G181" i="4" s="1"/>
  <c r="D61" i="6"/>
  <c r="H181" i="4" s="1"/>
  <c r="E61" i="6"/>
  <c r="I181" i="4" s="1"/>
  <c r="B62" i="6"/>
  <c r="C62" i="6"/>
  <c r="G182" i="4" s="1"/>
  <c r="D62" i="6"/>
  <c r="H182" i="4" s="1"/>
  <c r="E62" i="6"/>
  <c r="I182" i="4" s="1"/>
  <c r="B63" i="6"/>
  <c r="F183" i="4" s="1"/>
  <c r="C63" i="6"/>
  <c r="G183" i="4" s="1"/>
  <c r="D63" i="6"/>
  <c r="H183" i="4" s="1"/>
  <c r="E63" i="6"/>
  <c r="B64" i="6"/>
  <c r="C64" i="6"/>
  <c r="G184" i="4" s="1"/>
  <c r="D64" i="6"/>
  <c r="H184" i="4" s="1"/>
  <c r="E64" i="6"/>
  <c r="I184" i="4" s="1"/>
  <c r="B65" i="6"/>
  <c r="C65" i="6"/>
  <c r="G185" i="4" s="1"/>
  <c r="D65" i="6"/>
  <c r="H185" i="4" s="1"/>
  <c r="E65" i="6"/>
  <c r="I185" i="4" s="1"/>
  <c r="B66" i="6"/>
  <c r="F186" i="4" s="1"/>
  <c r="C66" i="6"/>
  <c r="G186" i="4" s="1"/>
  <c r="D66" i="6"/>
  <c r="E66" i="6"/>
  <c r="B67" i="6"/>
  <c r="C67" i="6"/>
  <c r="G187" i="4" s="1"/>
  <c r="D67" i="6"/>
  <c r="H187" i="4" s="1"/>
  <c r="E67" i="6"/>
  <c r="I187" i="4" s="1"/>
  <c r="B68" i="6"/>
  <c r="C68" i="6"/>
  <c r="G188" i="4" s="1"/>
  <c r="D68" i="6"/>
  <c r="H188" i="4" s="1"/>
  <c r="E68" i="6"/>
  <c r="I188" i="4" s="1"/>
  <c r="B69" i="6"/>
  <c r="F189" i="4" s="1"/>
  <c r="C69" i="6"/>
  <c r="G189" i="4" s="1"/>
  <c r="D69" i="6"/>
  <c r="E69" i="6"/>
  <c r="B70" i="6"/>
  <c r="F190" i="4" s="1"/>
  <c r="C70" i="6"/>
  <c r="G190" i="4" s="1"/>
  <c r="D70" i="6"/>
  <c r="H190" i="4" s="1"/>
  <c r="E70" i="6"/>
  <c r="I190" i="4" s="1"/>
  <c r="B71" i="6"/>
  <c r="C71" i="6"/>
  <c r="G191" i="4" s="1"/>
  <c r="D71" i="6"/>
  <c r="H191" i="4" s="1"/>
  <c r="E71" i="6"/>
  <c r="I191" i="4" s="1"/>
  <c r="B72" i="6"/>
  <c r="F192" i="4" s="1"/>
  <c r="C72" i="6"/>
  <c r="G192" i="4" s="1"/>
  <c r="D72" i="6"/>
  <c r="H192" i="4" s="1"/>
  <c r="E72" i="6"/>
  <c r="B73" i="6"/>
  <c r="C73" i="6"/>
  <c r="G193" i="4" s="1"/>
  <c r="D73" i="6"/>
  <c r="H193" i="4" s="1"/>
  <c r="E73" i="6"/>
  <c r="I193" i="4" s="1"/>
  <c r="B74" i="6"/>
  <c r="C74" i="6"/>
  <c r="G194" i="4" s="1"/>
  <c r="D74" i="6"/>
  <c r="H194" i="4" s="1"/>
  <c r="E74" i="6"/>
  <c r="I194" i="4" s="1"/>
  <c r="B75" i="6"/>
  <c r="F195" i="4" s="1"/>
  <c r="C75" i="6"/>
  <c r="G195" i="4" s="1"/>
  <c r="D75" i="6"/>
  <c r="E75" i="6"/>
  <c r="B76" i="6"/>
  <c r="C76" i="6"/>
  <c r="G196" i="4" s="1"/>
  <c r="D76" i="6"/>
  <c r="H196" i="4" s="1"/>
  <c r="E76" i="6"/>
  <c r="I196" i="4" s="1"/>
  <c r="B77" i="6"/>
  <c r="C77" i="6"/>
  <c r="G197" i="4" s="1"/>
  <c r="D77" i="6"/>
  <c r="H197" i="4" s="1"/>
  <c r="E77" i="6"/>
  <c r="I197" i="4" s="1"/>
  <c r="B78" i="6"/>
  <c r="F198" i="4" s="1"/>
  <c r="C78" i="6"/>
  <c r="G198" i="4" s="1"/>
  <c r="D78" i="6"/>
  <c r="H198" i="4" s="1"/>
  <c r="E78" i="6"/>
  <c r="B79" i="6"/>
  <c r="C79" i="6"/>
  <c r="G199" i="4" s="1"/>
  <c r="D79" i="6"/>
  <c r="H199" i="4" s="1"/>
  <c r="E79" i="6"/>
  <c r="I199" i="4" s="1"/>
  <c r="B80" i="6"/>
  <c r="C80" i="6"/>
  <c r="G200" i="4" s="1"/>
  <c r="D80" i="6"/>
  <c r="H200" i="4" s="1"/>
  <c r="E80" i="6"/>
  <c r="I200" i="4" s="1"/>
  <c r="B81" i="6"/>
  <c r="F201" i="4" s="1"/>
  <c r="C81" i="6"/>
  <c r="G201" i="4" s="1"/>
  <c r="D81" i="6"/>
  <c r="E81" i="6"/>
  <c r="B82" i="6"/>
  <c r="F202" i="4" s="1"/>
  <c r="C82" i="6"/>
  <c r="G202" i="4" s="1"/>
  <c r="D82" i="6"/>
  <c r="H202" i="4" s="1"/>
  <c r="E82" i="6"/>
  <c r="I202" i="4" s="1"/>
  <c r="B83" i="6"/>
  <c r="C83" i="6"/>
  <c r="G203" i="4" s="1"/>
  <c r="D83" i="6"/>
  <c r="H203" i="4" s="1"/>
  <c r="E83" i="6"/>
  <c r="I203" i="4" s="1"/>
  <c r="B84" i="6"/>
  <c r="F204" i="4" s="1"/>
  <c r="C84" i="6"/>
  <c r="G204" i="4" s="1"/>
  <c r="D84" i="6"/>
  <c r="H204" i="4" s="1"/>
  <c r="E84" i="6"/>
  <c r="B85" i="6"/>
  <c r="C85" i="6"/>
  <c r="G205" i="4" s="1"/>
  <c r="D85" i="6"/>
  <c r="H205" i="4" s="1"/>
  <c r="E85" i="6"/>
  <c r="I205" i="4" s="1"/>
  <c r="B86" i="6"/>
  <c r="C86" i="6"/>
  <c r="G206" i="4" s="1"/>
  <c r="D86" i="6"/>
  <c r="H206" i="4" s="1"/>
  <c r="E86" i="6"/>
  <c r="I206" i="4" s="1"/>
  <c r="B87" i="6"/>
  <c r="F207" i="4" s="1"/>
  <c r="C87" i="6"/>
  <c r="G207" i="4" s="1"/>
  <c r="D87" i="6"/>
  <c r="E87" i="6"/>
  <c r="B88" i="6"/>
  <c r="C88" i="6"/>
  <c r="G208" i="4" s="1"/>
  <c r="D88" i="6"/>
  <c r="H208" i="4" s="1"/>
  <c r="E88" i="6"/>
  <c r="I208" i="4" s="1"/>
  <c r="B89" i="6"/>
  <c r="C89" i="6"/>
  <c r="G209" i="4" s="1"/>
  <c r="D89" i="6"/>
  <c r="H209" i="4" s="1"/>
  <c r="E89" i="6"/>
  <c r="I209" i="4" s="1"/>
  <c r="B90" i="6"/>
  <c r="F210" i="4" s="1"/>
  <c r="C90" i="6"/>
  <c r="G210" i="4" s="1"/>
  <c r="D90" i="6"/>
  <c r="E90" i="6"/>
  <c r="B91" i="6"/>
  <c r="C91" i="6"/>
  <c r="G211" i="4" s="1"/>
  <c r="D91" i="6"/>
  <c r="H211" i="4" s="1"/>
  <c r="E91" i="6"/>
  <c r="I211" i="4" s="1"/>
  <c r="B92" i="6"/>
  <c r="C92" i="6"/>
  <c r="G212" i="4" s="1"/>
  <c r="D92" i="6"/>
  <c r="H212" i="4" s="1"/>
  <c r="E92" i="6"/>
  <c r="I212" i="4" s="1"/>
  <c r="B93" i="6"/>
  <c r="F213" i="4" s="1"/>
  <c r="C93" i="6"/>
  <c r="G213" i="4" s="1"/>
  <c r="D93" i="6"/>
  <c r="E93" i="6"/>
  <c r="B94" i="6"/>
  <c r="F214" i="4" s="1"/>
  <c r="C94" i="6"/>
  <c r="G214" i="4" s="1"/>
  <c r="D94" i="6"/>
  <c r="H214" i="4" s="1"/>
  <c r="E94" i="6"/>
  <c r="I214" i="4" s="1"/>
  <c r="B95" i="6"/>
  <c r="C95" i="6"/>
  <c r="G215" i="4" s="1"/>
  <c r="D95" i="6"/>
  <c r="H215" i="4" s="1"/>
  <c r="E95" i="6"/>
  <c r="I215" i="4" s="1"/>
  <c r="B96" i="6"/>
  <c r="F216" i="4" s="1"/>
  <c r="C96" i="6"/>
  <c r="G216" i="4" s="1"/>
  <c r="D96" i="6"/>
  <c r="H216" i="4" s="1"/>
  <c r="E96" i="6"/>
  <c r="B97" i="6"/>
  <c r="C97" i="6"/>
  <c r="G217" i="4" s="1"/>
  <c r="D97" i="6"/>
  <c r="H217" i="4" s="1"/>
  <c r="E97" i="6"/>
  <c r="I217" i="4" s="1"/>
  <c r="B98" i="6"/>
  <c r="C98" i="6"/>
  <c r="G218" i="4" s="1"/>
  <c r="D98" i="6"/>
  <c r="H218" i="4" s="1"/>
  <c r="E98" i="6"/>
  <c r="I218" i="4" s="1"/>
  <c r="B99" i="6"/>
  <c r="F219" i="4" s="1"/>
  <c r="C99" i="6"/>
  <c r="G219" i="4" s="1"/>
  <c r="D99" i="6"/>
  <c r="H219" i="4" s="1"/>
  <c r="E99" i="6"/>
  <c r="B100" i="6"/>
  <c r="C100" i="6"/>
  <c r="G220" i="4" s="1"/>
  <c r="D100" i="6"/>
  <c r="H220" i="4" s="1"/>
  <c r="E100" i="6"/>
  <c r="I220" i="4" s="1"/>
  <c r="B101" i="6"/>
  <c r="C101" i="6"/>
  <c r="G221" i="4" s="1"/>
  <c r="D101" i="6"/>
  <c r="H221" i="4" s="1"/>
  <c r="E101" i="6"/>
  <c r="I221" i="4" s="1"/>
  <c r="B102" i="6"/>
  <c r="F222" i="4" s="1"/>
  <c r="C102" i="6"/>
  <c r="G222" i="4" s="1"/>
  <c r="D102" i="6"/>
  <c r="E102" i="6"/>
  <c r="B103" i="6"/>
  <c r="C103" i="6"/>
  <c r="G223" i="4" s="1"/>
  <c r="D103" i="6"/>
  <c r="H223" i="4" s="1"/>
  <c r="E103" i="6"/>
  <c r="I223" i="4" s="1"/>
  <c r="B104" i="6"/>
  <c r="C104" i="6"/>
  <c r="G224" i="4" s="1"/>
  <c r="D104" i="6"/>
  <c r="H224" i="4" s="1"/>
  <c r="E104" i="6"/>
  <c r="I224" i="4" s="1"/>
  <c r="B105" i="6"/>
  <c r="F225" i="4" s="1"/>
  <c r="C105" i="6"/>
  <c r="G225" i="4" s="1"/>
  <c r="D105" i="6"/>
  <c r="H225" i="4" s="1"/>
  <c r="E105" i="6"/>
  <c r="B106" i="6"/>
  <c r="F226" i="4" s="1"/>
  <c r="C106" i="6"/>
  <c r="G226" i="4" s="1"/>
  <c r="D106" i="6"/>
  <c r="H226" i="4" s="1"/>
  <c r="E106" i="6"/>
  <c r="I226" i="4" s="1"/>
  <c r="B107" i="6"/>
  <c r="C107" i="6"/>
  <c r="G227" i="4" s="1"/>
  <c r="D107" i="6"/>
  <c r="H227" i="4" s="1"/>
  <c r="E107" i="6"/>
  <c r="I227" i="4" s="1"/>
  <c r="B108" i="6"/>
  <c r="F228" i="4" s="1"/>
  <c r="C108" i="6"/>
  <c r="G228" i="4" s="1"/>
  <c r="D108" i="6"/>
  <c r="H228" i="4" s="1"/>
  <c r="E108" i="6"/>
  <c r="B109" i="6"/>
  <c r="C109" i="6"/>
  <c r="G229" i="4" s="1"/>
  <c r="D109" i="6"/>
  <c r="H229" i="4" s="1"/>
  <c r="E109" i="6"/>
  <c r="I229" i="4" s="1"/>
  <c r="B110" i="6"/>
  <c r="C110" i="6"/>
  <c r="G230" i="4" s="1"/>
  <c r="D110" i="6"/>
  <c r="H230" i="4" s="1"/>
  <c r="E110" i="6"/>
  <c r="I230" i="4" s="1"/>
  <c r="B111" i="6"/>
  <c r="F231" i="4" s="1"/>
  <c r="C111" i="6"/>
  <c r="G231" i="4" s="1"/>
  <c r="D111" i="6"/>
  <c r="E111" i="6"/>
  <c r="B112" i="6"/>
  <c r="C112" i="6"/>
  <c r="G232" i="4" s="1"/>
  <c r="D112" i="6"/>
  <c r="H232" i="4" s="1"/>
  <c r="E112" i="6"/>
  <c r="I232" i="4" s="1"/>
  <c r="B113" i="6"/>
  <c r="C113" i="6"/>
  <c r="G233" i="4" s="1"/>
  <c r="D113" i="6"/>
  <c r="H233" i="4" s="1"/>
  <c r="E113" i="6"/>
  <c r="I233" i="4" s="1"/>
  <c r="B114" i="6"/>
  <c r="F234" i="4" s="1"/>
  <c r="C114" i="6"/>
  <c r="G234" i="4" s="1"/>
  <c r="D114" i="6"/>
  <c r="H234" i="4" s="1"/>
  <c r="E114" i="6"/>
  <c r="B115" i="6"/>
  <c r="C115" i="6"/>
  <c r="G235" i="4" s="1"/>
  <c r="D115" i="6"/>
  <c r="H235" i="4" s="1"/>
  <c r="E115" i="6"/>
  <c r="I235" i="4" s="1"/>
  <c r="B116" i="6"/>
  <c r="C116" i="6"/>
  <c r="G236" i="4" s="1"/>
  <c r="D116" i="6"/>
  <c r="H236" i="4" s="1"/>
  <c r="E116" i="6"/>
  <c r="I236" i="4" s="1"/>
  <c r="B117" i="6"/>
  <c r="F237" i="4" s="1"/>
  <c r="C117" i="6"/>
  <c r="G237" i="4" s="1"/>
  <c r="D117" i="6"/>
  <c r="H237" i="4" s="1"/>
  <c r="E117" i="6"/>
  <c r="I237" i="4" s="1"/>
  <c r="B118" i="6"/>
  <c r="F238" i="4" s="1"/>
  <c r="C118" i="6"/>
  <c r="G238" i="4" s="1"/>
  <c r="D118" i="6"/>
  <c r="H238" i="4" s="1"/>
  <c r="E118" i="6"/>
  <c r="I238" i="4" s="1"/>
  <c r="B119" i="6"/>
  <c r="C119" i="6"/>
  <c r="G239" i="4" s="1"/>
  <c r="D119" i="6"/>
  <c r="H239" i="4" s="1"/>
  <c r="E119" i="6"/>
  <c r="I239" i="4" s="1"/>
  <c r="B120" i="6"/>
  <c r="F240" i="4" s="1"/>
  <c r="C120" i="6"/>
  <c r="G240" i="4" s="1"/>
  <c r="D120" i="6"/>
  <c r="H240" i="4" s="1"/>
  <c r="E120" i="6"/>
  <c r="I240" i="4" s="1"/>
  <c r="B121" i="6"/>
  <c r="C121" i="6"/>
  <c r="G241" i="4" s="1"/>
  <c r="D121" i="6"/>
  <c r="H241" i="4" s="1"/>
  <c r="E121" i="6"/>
  <c r="I241" i="4" s="1"/>
  <c r="C2" i="6"/>
  <c r="G122" i="4" s="1"/>
  <c r="D2" i="6"/>
  <c r="H122" i="4" s="1"/>
  <c r="E2" i="6"/>
  <c r="I122" i="4" s="1"/>
  <c r="F2" i="6"/>
  <c r="J122" i="4" s="1"/>
  <c r="B2" i="6"/>
  <c r="F122" i="4" s="1"/>
  <c r="B2" i="5"/>
  <c r="F242" i="4" s="1"/>
  <c r="G133" i="4"/>
  <c r="G130" i="4"/>
  <c r="G127" i="4"/>
  <c r="G124" i="4"/>
  <c r="A121" i="5"/>
  <c r="B121" i="5"/>
  <c r="F361" i="4" s="1"/>
  <c r="C121" i="5"/>
  <c r="G361" i="4" s="1"/>
  <c r="D121" i="5"/>
  <c r="E121" i="5"/>
  <c r="I361" i="4" s="1"/>
  <c r="F121" i="5"/>
  <c r="J361" i="4" s="1"/>
  <c r="F361" i="11" s="1"/>
  <c r="A120" i="5"/>
  <c r="B120" i="5"/>
  <c r="C120" i="5"/>
  <c r="D120" i="5"/>
  <c r="H360" i="4" s="1"/>
  <c r="E120" i="5"/>
  <c r="F120" i="5"/>
  <c r="J360" i="4" s="1"/>
  <c r="F360" i="11" s="1"/>
  <c r="A119" i="5"/>
  <c r="B119" i="5"/>
  <c r="C119" i="5"/>
  <c r="G359" i="4" s="1"/>
  <c r="D119" i="5"/>
  <c r="H359" i="4" s="1"/>
  <c r="E119" i="5"/>
  <c r="F119" i="5"/>
  <c r="J359" i="4" s="1"/>
  <c r="F359" i="11" s="1"/>
  <c r="A118" i="5"/>
  <c r="B118" i="5"/>
  <c r="F358" i="4" s="1"/>
  <c r="C118" i="5"/>
  <c r="D118" i="5"/>
  <c r="E118" i="5"/>
  <c r="I358" i="4" s="1"/>
  <c r="F118" i="5"/>
  <c r="J358" i="4" s="1"/>
  <c r="F358" i="11" s="1"/>
  <c r="A117" i="5"/>
  <c r="B117" i="5"/>
  <c r="F357" i="4" s="1"/>
  <c r="C117" i="5"/>
  <c r="G357" i="4" s="1"/>
  <c r="D117" i="5"/>
  <c r="H357" i="4" s="1"/>
  <c r="E117" i="5"/>
  <c r="F117" i="5"/>
  <c r="J357" i="4" s="1"/>
  <c r="F357" i="11" s="1"/>
  <c r="A116" i="5"/>
  <c r="B116" i="5"/>
  <c r="F356" i="4" s="1"/>
  <c r="C116" i="5"/>
  <c r="D116" i="5"/>
  <c r="H356" i="4" s="1"/>
  <c r="E116" i="5"/>
  <c r="F116" i="5"/>
  <c r="J356" i="4" s="1"/>
  <c r="F356" i="11" s="1"/>
  <c r="A115" i="5"/>
  <c r="B115" i="5"/>
  <c r="F355" i="4" s="1"/>
  <c r="C115" i="5"/>
  <c r="G355" i="4" s="1"/>
  <c r="D115" i="5"/>
  <c r="E115" i="5"/>
  <c r="F115" i="5"/>
  <c r="J355" i="4" s="1"/>
  <c r="F355" i="11" s="1"/>
  <c r="A114" i="5"/>
  <c r="B114" i="5"/>
  <c r="C114" i="5"/>
  <c r="G354" i="4" s="1"/>
  <c r="D114" i="5"/>
  <c r="E114" i="5"/>
  <c r="F114" i="5"/>
  <c r="J354" i="4" s="1"/>
  <c r="F354" i="11" s="1"/>
  <c r="A113" i="5"/>
  <c r="B113" i="5"/>
  <c r="C113" i="5"/>
  <c r="D113" i="5"/>
  <c r="H353" i="4" s="1"/>
  <c r="E113" i="5"/>
  <c r="F113" i="5"/>
  <c r="J353" i="4" s="1"/>
  <c r="F353" i="11" s="1"/>
  <c r="A112" i="5"/>
  <c r="B112" i="5"/>
  <c r="C112" i="5"/>
  <c r="G352" i="4" s="1"/>
  <c r="D112" i="5"/>
  <c r="E112" i="5"/>
  <c r="I352" i="4" s="1"/>
  <c r="F112" i="5"/>
  <c r="J352" i="4" s="1"/>
  <c r="F352" i="11" s="1"/>
  <c r="A111" i="5"/>
  <c r="B111" i="5"/>
  <c r="C111" i="5"/>
  <c r="D111" i="5"/>
  <c r="H351" i="4" s="1"/>
  <c r="E111" i="5"/>
  <c r="I351" i="4" s="1"/>
  <c r="F111" i="5"/>
  <c r="J351" i="4" s="1"/>
  <c r="F351" i="11" s="1"/>
  <c r="A110" i="5"/>
  <c r="B110" i="5"/>
  <c r="F350" i="4" s="1"/>
  <c r="C110" i="5"/>
  <c r="G350" i="4" s="1"/>
  <c r="D110" i="5"/>
  <c r="H350" i="4" s="1"/>
  <c r="E110" i="5"/>
  <c r="I350" i="4" s="1"/>
  <c r="F110" i="5"/>
  <c r="J350" i="4" s="1"/>
  <c r="F350" i="11" s="1"/>
  <c r="A109" i="5"/>
  <c r="B109" i="5"/>
  <c r="F349" i="4" s="1"/>
  <c r="C109" i="5"/>
  <c r="G349" i="4" s="1"/>
  <c r="D109" i="5"/>
  <c r="H349" i="4" s="1"/>
  <c r="E109" i="5"/>
  <c r="I349" i="4" s="1"/>
  <c r="F109" i="5"/>
  <c r="J349" i="4" s="1"/>
  <c r="F349" i="11" s="1"/>
  <c r="A108" i="5"/>
  <c r="B108" i="5"/>
  <c r="F348" i="4" s="1"/>
  <c r="C108" i="5"/>
  <c r="G348" i="4" s="1"/>
  <c r="D108" i="5"/>
  <c r="E108" i="5"/>
  <c r="I348" i="4" s="1"/>
  <c r="F108" i="5"/>
  <c r="J348" i="4" s="1"/>
  <c r="F348" i="11" s="1"/>
  <c r="A107" i="5"/>
  <c r="B107" i="5"/>
  <c r="C107" i="5"/>
  <c r="D107" i="5"/>
  <c r="H347" i="4" s="1"/>
  <c r="E107" i="5"/>
  <c r="I347" i="4" s="1"/>
  <c r="F107" i="5"/>
  <c r="J347" i="4" s="1"/>
  <c r="F347" i="11" s="1"/>
  <c r="A106" i="5"/>
  <c r="B106" i="5"/>
  <c r="C106" i="5"/>
  <c r="G346" i="4" s="1"/>
  <c r="D106" i="5"/>
  <c r="E106" i="5"/>
  <c r="I346" i="4" s="1"/>
  <c r="F106" i="5"/>
  <c r="J346" i="4" s="1"/>
  <c r="F346" i="11" s="1"/>
  <c r="A105" i="5"/>
  <c r="B105" i="5"/>
  <c r="F345" i="4" s="1"/>
  <c r="C105" i="5"/>
  <c r="D105" i="5"/>
  <c r="E105" i="5"/>
  <c r="I345" i="4" s="1"/>
  <c r="F105" i="5"/>
  <c r="J345" i="4" s="1"/>
  <c r="F345" i="11" s="1"/>
  <c r="A104" i="5"/>
  <c r="B104" i="5"/>
  <c r="C104" i="5"/>
  <c r="D104" i="5"/>
  <c r="H344" i="4" s="1"/>
  <c r="E104" i="5"/>
  <c r="I344" i="4" s="1"/>
  <c r="F104" i="5"/>
  <c r="J344" i="4" s="1"/>
  <c r="F344" i="11" s="1"/>
  <c r="A103" i="5"/>
  <c r="B103" i="5"/>
  <c r="C103" i="5"/>
  <c r="D103" i="5"/>
  <c r="H343" i="4" s="1"/>
  <c r="E103" i="5"/>
  <c r="I343" i="4" s="1"/>
  <c r="F103" i="5"/>
  <c r="J343" i="4" s="1"/>
  <c r="F343" i="11" s="1"/>
  <c r="A102" i="5"/>
  <c r="B102" i="5"/>
  <c r="F342" i="4" s="1"/>
  <c r="C102" i="5"/>
  <c r="G342" i="4" s="1"/>
  <c r="D102" i="5"/>
  <c r="H342" i="4" s="1"/>
  <c r="E102" i="5"/>
  <c r="I342" i="4" s="1"/>
  <c r="F102" i="5"/>
  <c r="J342" i="4" s="1"/>
  <c r="F342" i="11" s="1"/>
  <c r="A101" i="5"/>
  <c r="B101" i="5"/>
  <c r="F341" i="4" s="1"/>
  <c r="C101" i="5"/>
  <c r="D101" i="5"/>
  <c r="H341" i="4" s="1"/>
  <c r="E101" i="5"/>
  <c r="I341" i="4" s="1"/>
  <c r="F101" i="5"/>
  <c r="J341" i="4" s="1"/>
  <c r="F341" i="11" s="1"/>
  <c r="A100" i="5"/>
  <c r="B100" i="5"/>
  <c r="C100" i="5"/>
  <c r="G340" i="4" s="1"/>
  <c r="D100" i="5"/>
  <c r="H340" i="4" s="1"/>
  <c r="E100" i="5"/>
  <c r="I340" i="4" s="1"/>
  <c r="F100" i="5"/>
  <c r="J340" i="4" s="1"/>
  <c r="F340" i="11" s="1"/>
  <c r="A99" i="5"/>
  <c r="B99" i="5"/>
  <c r="F339" i="4" s="1"/>
  <c r="C99" i="5"/>
  <c r="G339" i="4" s="1"/>
  <c r="D99" i="5"/>
  <c r="H339" i="4" s="1"/>
  <c r="E99" i="5"/>
  <c r="I339" i="4" s="1"/>
  <c r="F99" i="5"/>
  <c r="J339" i="4" s="1"/>
  <c r="F339" i="11" s="1"/>
  <c r="A98" i="5"/>
  <c r="B98" i="5"/>
  <c r="C98" i="5"/>
  <c r="G338" i="4" s="1"/>
  <c r="D98" i="5"/>
  <c r="H338" i="4" s="1"/>
  <c r="E98" i="5"/>
  <c r="I338" i="4" s="1"/>
  <c r="F98" i="5"/>
  <c r="J338" i="4" s="1"/>
  <c r="F338" i="11" s="1"/>
  <c r="A97" i="5"/>
  <c r="B97" i="5"/>
  <c r="C97" i="5"/>
  <c r="G337" i="4" s="1"/>
  <c r="D97" i="5"/>
  <c r="H337" i="4" s="1"/>
  <c r="E97" i="5"/>
  <c r="I337" i="4" s="1"/>
  <c r="F97" i="5"/>
  <c r="J337" i="4" s="1"/>
  <c r="F337" i="11" s="1"/>
  <c r="A96" i="5"/>
  <c r="B96" i="5"/>
  <c r="F336" i="4" s="1"/>
  <c r="C96" i="5"/>
  <c r="G336" i="4" s="1"/>
  <c r="D96" i="5"/>
  <c r="H336" i="4" s="1"/>
  <c r="E96" i="5"/>
  <c r="I336" i="4" s="1"/>
  <c r="F96" i="5"/>
  <c r="J336" i="4" s="1"/>
  <c r="F336" i="11" s="1"/>
  <c r="A95" i="5"/>
  <c r="B95" i="5"/>
  <c r="F335" i="4" s="1"/>
  <c r="C95" i="5"/>
  <c r="G335" i="4" s="1"/>
  <c r="D95" i="5"/>
  <c r="H335" i="4" s="1"/>
  <c r="E95" i="5"/>
  <c r="I335" i="4" s="1"/>
  <c r="F95" i="5"/>
  <c r="J335" i="4" s="1"/>
  <c r="F335" i="11" s="1"/>
  <c r="A94" i="5"/>
  <c r="B94" i="5"/>
  <c r="F334" i="4" s="1"/>
  <c r="C94" i="5"/>
  <c r="G334" i="4" s="1"/>
  <c r="D94" i="5"/>
  <c r="H334" i="4" s="1"/>
  <c r="E94" i="5"/>
  <c r="I334" i="4" s="1"/>
  <c r="F94" i="5"/>
  <c r="J334" i="4" s="1"/>
  <c r="F334" i="11" s="1"/>
  <c r="A93" i="5"/>
  <c r="B93" i="5"/>
  <c r="C93" i="5"/>
  <c r="G333" i="4" s="1"/>
  <c r="D93" i="5"/>
  <c r="H333" i="4" s="1"/>
  <c r="E93" i="5"/>
  <c r="I333" i="4" s="1"/>
  <c r="F93" i="5"/>
  <c r="J333" i="4" s="1"/>
  <c r="F333" i="11" s="1"/>
  <c r="A92" i="5"/>
  <c r="B92" i="5"/>
  <c r="F332" i="4" s="1"/>
  <c r="C92" i="5"/>
  <c r="G332" i="4" s="1"/>
  <c r="D92" i="5"/>
  <c r="H332" i="4" s="1"/>
  <c r="E92" i="5"/>
  <c r="I332" i="4" s="1"/>
  <c r="F92" i="5"/>
  <c r="J332" i="4" s="1"/>
  <c r="F332" i="11" s="1"/>
  <c r="A91" i="5"/>
  <c r="B91" i="5"/>
  <c r="F331" i="4" s="1"/>
  <c r="C91" i="5"/>
  <c r="G331" i="4" s="1"/>
  <c r="D91" i="5"/>
  <c r="H331" i="4" s="1"/>
  <c r="E91" i="5"/>
  <c r="I331" i="4" s="1"/>
  <c r="F91" i="5"/>
  <c r="J331" i="4" s="1"/>
  <c r="F331" i="11" s="1"/>
  <c r="A90" i="5"/>
  <c r="B90" i="5"/>
  <c r="F330" i="4" s="1"/>
  <c r="C90" i="5"/>
  <c r="G330" i="4" s="1"/>
  <c r="D90" i="5"/>
  <c r="H330" i="4" s="1"/>
  <c r="E90" i="5"/>
  <c r="I330" i="4" s="1"/>
  <c r="F90" i="5"/>
  <c r="J330" i="4" s="1"/>
  <c r="F330" i="11" s="1"/>
  <c r="A89" i="5"/>
  <c r="B89" i="5"/>
  <c r="C89" i="5"/>
  <c r="G329" i="4" s="1"/>
  <c r="D89" i="5"/>
  <c r="H329" i="4" s="1"/>
  <c r="E89" i="5"/>
  <c r="I329" i="4" s="1"/>
  <c r="F89" i="5"/>
  <c r="J329" i="4" s="1"/>
  <c r="F329" i="11" s="1"/>
  <c r="A88" i="5"/>
  <c r="B88" i="5"/>
  <c r="F328" i="4" s="1"/>
  <c r="C88" i="5"/>
  <c r="G328" i="4" s="1"/>
  <c r="D88" i="5"/>
  <c r="H328" i="4" s="1"/>
  <c r="E88" i="5"/>
  <c r="I328" i="4" s="1"/>
  <c r="F88" i="5"/>
  <c r="J328" i="4" s="1"/>
  <c r="F328" i="11" s="1"/>
  <c r="A87" i="5"/>
  <c r="B87" i="5"/>
  <c r="C87" i="5"/>
  <c r="G327" i="4" s="1"/>
  <c r="D87" i="5"/>
  <c r="H327" i="4" s="1"/>
  <c r="E87" i="5"/>
  <c r="I327" i="4" s="1"/>
  <c r="F87" i="5"/>
  <c r="J327" i="4" s="1"/>
  <c r="F327" i="11" s="1"/>
  <c r="A86" i="5"/>
  <c r="B86" i="5"/>
  <c r="F326" i="4" s="1"/>
  <c r="C86" i="5"/>
  <c r="G326" i="4" s="1"/>
  <c r="D86" i="5"/>
  <c r="H326" i="4" s="1"/>
  <c r="E86" i="5"/>
  <c r="I326" i="4" s="1"/>
  <c r="F86" i="5"/>
  <c r="J326" i="4" s="1"/>
  <c r="F326" i="11" s="1"/>
  <c r="A85" i="5"/>
  <c r="B85" i="5"/>
  <c r="C85" i="5"/>
  <c r="G325" i="4" s="1"/>
  <c r="D85" i="5"/>
  <c r="H325" i="4" s="1"/>
  <c r="E85" i="5"/>
  <c r="I325" i="4" s="1"/>
  <c r="F85" i="5"/>
  <c r="J325" i="4" s="1"/>
  <c r="F325" i="11" s="1"/>
  <c r="A84" i="5"/>
  <c r="B84" i="5"/>
  <c r="F324" i="4" s="1"/>
  <c r="C84" i="5"/>
  <c r="G324" i="4" s="1"/>
  <c r="D84" i="5"/>
  <c r="H324" i="4" s="1"/>
  <c r="E84" i="5"/>
  <c r="I324" i="4" s="1"/>
  <c r="F84" i="5"/>
  <c r="J324" i="4" s="1"/>
  <c r="F324" i="11" s="1"/>
  <c r="A83" i="5"/>
  <c r="B83" i="5"/>
  <c r="C83" i="5"/>
  <c r="G323" i="4" s="1"/>
  <c r="D83" i="5"/>
  <c r="H323" i="4" s="1"/>
  <c r="E83" i="5"/>
  <c r="I323" i="4" s="1"/>
  <c r="F83" i="5"/>
  <c r="J323" i="4" s="1"/>
  <c r="F323" i="11" s="1"/>
  <c r="A82" i="5"/>
  <c r="B82" i="5"/>
  <c r="F322" i="4" s="1"/>
  <c r="C82" i="5"/>
  <c r="G322" i="4" s="1"/>
  <c r="D82" i="5"/>
  <c r="H322" i="4" s="1"/>
  <c r="E82" i="5"/>
  <c r="I322" i="4" s="1"/>
  <c r="F82" i="5"/>
  <c r="J322" i="4" s="1"/>
  <c r="F322" i="11" s="1"/>
  <c r="A81" i="5"/>
  <c r="B81" i="5"/>
  <c r="C81" i="5"/>
  <c r="G321" i="4" s="1"/>
  <c r="D81" i="5"/>
  <c r="H321" i="4" s="1"/>
  <c r="E81" i="5"/>
  <c r="I321" i="4" s="1"/>
  <c r="F81" i="5"/>
  <c r="J321" i="4" s="1"/>
  <c r="F321" i="11" s="1"/>
  <c r="A80" i="5"/>
  <c r="B80" i="5"/>
  <c r="F320" i="4" s="1"/>
  <c r="C80" i="5"/>
  <c r="G320" i="4" s="1"/>
  <c r="D80" i="5"/>
  <c r="H320" i="4" s="1"/>
  <c r="E80" i="5"/>
  <c r="I320" i="4" s="1"/>
  <c r="F80" i="5"/>
  <c r="J320" i="4" s="1"/>
  <c r="F320" i="11" s="1"/>
  <c r="A79" i="5"/>
  <c r="B79" i="5"/>
  <c r="C79" i="5"/>
  <c r="G319" i="4" s="1"/>
  <c r="D79" i="5"/>
  <c r="H319" i="4" s="1"/>
  <c r="E79" i="5"/>
  <c r="I319" i="4" s="1"/>
  <c r="F79" i="5"/>
  <c r="J319" i="4" s="1"/>
  <c r="F319" i="11" s="1"/>
  <c r="A78" i="5"/>
  <c r="B78" i="5"/>
  <c r="F318" i="4" s="1"/>
  <c r="C78" i="5"/>
  <c r="G318" i="4" s="1"/>
  <c r="D78" i="5"/>
  <c r="H318" i="4" s="1"/>
  <c r="E78" i="5"/>
  <c r="I318" i="4" s="1"/>
  <c r="F78" i="5"/>
  <c r="J318" i="4" s="1"/>
  <c r="F318" i="11" s="1"/>
  <c r="A77" i="5"/>
  <c r="B77" i="5"/>
  <c r="F317" i="4" s="1"/>
  <c r="C77" i="5"/>
  <c r="G317" i="4" s="1"/>
  <c r="D77" i="5"/>
  <c r="H317" i="4" s="1"/>
  <c r="E77" i="5"/>
  <c r="I317" i="4" s="1"/>
  <c r="F77" i="5"/>
  <c r="J317" i="4" s="1"/>
  <c r="F317" i="11" s="1"/>
  <c r="A76" i="5"/>
  <c r="B76" i="5"/>
  <c r="F316" i="4" s="1"/>
  <c r="C76" i="5"/>
  <c r="G316" i="4" s="1"/>
  <c r="D76" i="5"/>
  <c r="H316" i="4" s="1"/>
  <c r="E76" i="5"/>
  <c r="I316" i="4" s="1"/>
  <c r="F76" i="5"/>
  <c r="J316" i="4" s="1"/>
  <c r="F316" i="11" s="1"/>
  <c r="A75" i="5"/>
  <c r="B75" i="5"/>
  <c r="C75" i="5"/>
  <c r="G315" i="4" s="1"/>
  <c r="D75" i="5"/>
  <c r="H315" i="4" s="1"/>
  <c r="E75" i="5"/>
  <c r="I315" i="4" s="1"/>
  <c r="F75" i="5"/>
  <c r="J315" i="4" s="1"/>
  <c r="F315" i="11" s="1"/>
  <c r="A74" i="5"/>
  <c r="B74" i="5"/>
  <c r="F314" i="4" s="1"/>
  <c r="C74" i="5"/>
  <c r="G314" i="4" s="1"/>
  <c r="D74" i="5"/>
  <c r="H314" i="4" s="1"/>
  <c r="E74" i="5"/>
  <c r="I314" i="4" s="1"/>
  <c r="F74" i="5"/>
  <c r="J314" i="4" s="1"/>
  <c r="F314" i="11" s="1"/>
  <c r="A73" i="5"/>
  <c r="B73" i="5"/>
  <c r="C73" i="5"/>
  <c r="G313" i="4" s="1"/>
  <c r="D73" i="5"/>
  <c r="H313" i="4" s="1"/>
  <c r="E73" i="5"/>
  <c r="I313" i="4" s="1"/>
  <c r="F73" i="5"/>
  <c r="J313" i="4" s="1"/>
  <c r="F313" i="11" s="1"/>
  <c r="A72" i="5"/>
  <c r="B72" i="5"/>
  <c r="F312" i="4" s="1"/>
  <c r="C72" i="5"/>
  <c r="G312" i="4" s="1"/>
  <c r="D72" i="5"/>
  <c r="H312" i="4" s="1"/>
  <c r="E72" i="5"/>
  <c r="F72" i="5"/>
  <c r="J312" i="4" s="1"/>
  <c r="F312" i="11" s="1"/>
  <c r="A71" i="5"/>
  <c r="B71" i="5"/>
  <c r="C71" i="5"/>
  <c r="G311" i="4" s="1"/>
  <c r="D71" i="5"/>
  <c r="H311" i="4" s="1"/>
  <c r="E71" i="5"/>
  <c r="I311" i="4" s="1"/>
  <c r="F71" i="5"/>
  <c r="J311" i="4" s="1"/>
  <c r="F311" i="11" s="1"/>
  <c r="A70" i="5"/>
  <c r="B70" i="5"/>
  <c r="F310" i="4" s="1"/>
  <c r="C70" i="5"/>
  <c r="G310" i="4" s="1"/>
  <c r="D70" i="5"/>
  <c r="H310" i="4" s="1"/>
  <c r="E70" i="5"/>
  <c r="I310" i="4" s="1"/>
  <c r="F70" i="5"/>
  <c r="J310" i="4" s="1"/>
  <c r="F310" i="11" s="1"/>
  <c r="A69" i="5"/>
  <c r="B69" i="5"/>
  <c r="C69" i="5"/>
  <c r="G309" i="4" s="1"/>
  <c r="D69" i="5"/>
  <c r="H309" i="4" s="1"/>
  <c r="E69" i="5"/>
  <c r="I309" i="4" s="1"/>
  <c r="F69" i="5"/>
  <c r="J309" i="4" s="1"/>
  <c r="F309" i="11" s="1"/>
  <c r="A68" i="5"/>
  <c r="B68" i="5"/>
  <c r="F308" i="4" s="1"/>
  <c r="C68" i="5"/>
  <c r="G308" i="4" s="1"/>
  <c r="D68" i="5"/>
  <c r="H308" i="4" s="1"/>
  <c r="E68" i="5"/>
  <c r="I308" i="4" s="1"/>
  <c r="F68" i="5"/>
  <c r="J308" i="4" s="1"/>
  <c r="F308" i="11" s="1"/>
  <c r="A67" i="5"/>
  <c r="B67" i="5"/>
  <c r="C67" i="5"/>
  <c r="G307" i="4" s="1"/>
  <c r="D67" i="5"/>
  <c r="H307" i="4" s="1"/>
  <c r="E67" i="5"/>
  <c r="I307" i="4" s="1"/>
  <c r="F67" i="5"/>
  <c r="J307" i="4" s="1"/>
  <c r="F307" i="11" s="1"/>
  <c r="A66" i="5"/>
  <c r="B66" i="5"/>
  <c r="F306" i="4" s="1"/>
  <c r="C66" i="5"/>
  <c r="G306" i="4" s="1"/>
  <c r="D66" i="5"/>
  <c r="H306" i="4" s="1"/>
  <c r="E66" i="5"/>
  <c r="I306" i="4" s="1"/>
  <c r="F66" i="5"/>
  <c r="J306" i="4" s="1"/>
  <c r="F306" i="11" s="1"/>
  <c r="A65" i="5"/>
  <c r="B65" i="5"/>
  <c r="C65" i="5"/>
  <c r="G305" i="4" s="1"/>
  <c r="D65" i="5"/>
  <c r="H305" i="4" s="1"/>
  <c r="E65" i="5"/>
  <c r="I305" i="4" s="1"/>
  <c r="F65" i="5"/>
  <c r="J305" i="4" s="1"/>
  <c r="F305" i="11" s="1"/>
  <c r="A64" i="5"/>
  <c r="B64" i="5"/>
  <c r="F304" i="4" s="1"/>
  <c r="C64" i="5"/>
  <c r="G304" i="4" s="1"/>
  <c r="D64" i="5"/>
  <c r="H304" i="4" s="1"/>
  <c r="E64" i="5"/>
  <c r="I304" i="4" s="1"/>
  <c r="F64" i="5"/>
  <c r="J304" i="4" s="1"/>
  <c r="F304" i="11" s="1"/>
  <c r="A63" i="5"/>
  <c r="B63" i="5"/>
  <c r="F303" i="4" s="1"/>
  <c r="C63" i="5"/>
  <c r="G303" i="4" s="1"/>
  <c r="D63" i="5"/>
  <c r="H303" i="4" s="1"/>
  <c r="E63" i="5"/>
  <c r="I303" i="4" s="1"/>
  <c r="F63" i="5"/>
  <c r="J303" i="4" s="1"/>
  <c r="F303" i="11" s="1"/>
  <c r="A62" i="5"/>
  <c r="B62" i="5"/>
  <c r="F302" i="4" s="1"/>
  <c r="C62" i="5"/>
  <c r="G302" i="4" s="1"/>
  <c r="D62" i="5"/>
  <c r="H302" i="4" s="1"/>
  <c r="E62" i="5"/>
  <c r="I302" i="4" s="1"/>
  <c r="F62" i="5"/>
  <c r="J302" i="4" s="1"/>
  <c r="F302" i="11" s="1"/>
  <c r="A61" i="5"/>
  <c r="B61" i="5"/>
  <c r="C61" i="5"/>
  <c r="G301" i="4" s="1"/>
  <c r="D61" i="5"/>
  <c r="H301" i="4" s="1"/>
  <c r="E61" i="5"/>
  <c r="I301" i="4" s="1"/>
  <c r="F61" i="5"/>
  <c r="J301" i="4" s="1"/>
  <c r="F301" i="11" s="1"/>
  <c r="A60" i="5"/>
  <c r="B60" i="5"/>
  <c r="F300" i="4" s="1"/>
  <c r="C60" i="5"/>
  <c r="G300" i="4" s="1"/>
  <c r="D60" i="5"/>
  <c r="H300" i="4" s="1"/>
  <c r="E60" i="5"/>
  <c r="I300" i="4" s="1"/>
  <c r="F60" i="5"/>
  <c r="J300" i="4" s="1"/>
  <c r="F300" i="11" s="1"/>
  <c r="A59" i="5"/>
  <c r="B59" i="5"/>
  <c r="C59" i="5"/>
  <c r="G299" i="4" s="1"/>
  <c r="D59" i="5"/>
  <c r="H299" i="4" s="1"/>
  <c r="E59" i="5"/>
  <c r="I299" i="4" s="1"/>
  <c r="F59" i="5"/>
  <c r="J299" i="4" s="1"/>
  <c r="F299" i="11" s="1"/>
  <c r="A58" i="5"/>
  <c r="B58" i="5"/>
  <c r="F298" i="4" s="1"/>
  <c r="C58" i="5"/>
  <c r="G298" i="4" s="1"/>
  <c r="D58" i="5"/>
  <c r="H298" i="4" s="1"/>
  <c r="E58" i="5"/>
  <c r="I298" i="4" s="1"/>
  <c r="F58" i="5"/>
  <c r="J298" i="4" s="1"/>
  <c r="F298" i="11" s="1"/>
  <c r="A57" i="5"/>
  <c r="B57" i="5"/>
  <c r="F297" i="4" s="1"/>
  <c r="C57" i="5"/>
  <c r="G297" i="4" s="1"/>
  <c r="D57" i="5"/>
  <c r="H297" i="4" s="1"/>
  <c r="E57" i="5"/>
  <c r="I297" i="4" s="1"/>
  <c r="F57" i="5"/>
  <c r="J297" i="4" s="1"/>
  <c r="F297" i="11" s="1"/>
  <c r="A56" i="5"/>
  <c r="B56" i="5"/>
  <c r="F296" i="4" s="1"/>
  <c r="C56" i="5"/>
  <c r="G296" i="4" s="1"/>
  <c r="D56" i="5"/>
  <c r="H296" i="4" s="1"/>
  <c r="E56" i="5"/>
  <c r="I296" i="4" s="1"/>
  <c r="F56" i="5"/>
  <c r="J296" i="4" s="1"/>
  <c r="F296" i="11" s="1"/>
  <c r="A55" i="5"/>
  <c r="B55" i="5"/>
  <c r="F295" i="4" s="1"/>
  <c r="C55" i="5"/>
  <c r="G295" i="4" s="1"/>
  <c r="D55" i="5"/>
  <c r="H295" i="4" s="1"/>
  <c r="E55" i="5"/>
  <c r="I295" i="4" s="1"/>
  <c r="F55" i="5"/>
  <c r="J295" i="4" s="1"/>
  <c r="F295" i="11" s="1"/>
  <c r="A54" i="5"/>
  <c r="B54" i="5"/>
  <c r="F294" i="4" s="1"/>
  <c r="C54" i="5"/>
  <c r="G294" i="4" s="1"/>
  <c r="D54" i="5"/>
  <c r="H294" i="4" s="1"/>
  <c r="E54" i="5"/>
  <c r="I294" i="4" s="1"/>
  <c r="F54" i="5"/>
  <c r="J294" i="4" s="1"/>
  <c r="F294" i="11" s="1"/>
  <c r="A53" i="5"/>
  <c r="B53" i="5"/>
  <c r="F293" i="4" s="1"/>
  <c r="C53" i="5"/>
  <c r="G293" i="4" s="1"/>
  <c r="D53" i="5"/>
  <c r="E53" i="5"/>
  <c r="I293" i="4" s="1"/>
  <c r="F53" i="5"/>
  <c r="J293" i="4" s="1"/>
  <c r="F293" i="11" s="1"/>
  <c r="A52" i="5"/>
  <c r="B52" i="5"/>
  <c r="F292" i="4" s="1"/>
  <c r="C52" i="5"/>
  <c r="G292" i="4" s="1"/>
  <c r="D52" i="5"/>
  <c r="H292" i="4" s="1"/>
  <c r="E52" i="5"/>
  <c r="I292" i="4" s="1"/>
  <c r="F52" i="5"/>
  <c r="J292" i="4" s="1"/>
  <c r="F292" i="11" s="1"/>
  <c r="A51" i="5"/>
  <c r="B51" i="5"/>
  <c r="F291" i="4" s="1"/>
  <c r="C51" i="5"/>
  <c r="G291" i="4" s="1"/>
  <c r="D51" i="5"/>
  <c r="H291" i="4" s="1"/>
  <c r="E51" i="5"/>
  <c r="I291" i="4" s="1"/>
  <c r="F51" i="5"/>
  <c r="J291" i="4" s="1"/>
  <c r="F291" i="11" s="1"/>
  <c r="A50" i="5"/>
  <c r="B50" i="5"/>
  <c r="F290" i="4" s="1"/>
  <c r="C50" i="5"/>
  <c r="G290" i="4" s="1"/>
  <c r="D50" i="5"/>
  <c r="H290" i="4" s="1"/>
  <c r="E50" i="5"/>
  <c r="I290" i="4" s="1"/>
  <c r="F50" i="5"/>
  <c r="J290" i="4" s="1"/>
  <c r="F290" i="11" s="1"/>
  <c r="A49" i="5"/>
  <c r="B49" i="5"/>
  <c r="F289" i="4" s="1"/>
  <c r="C49" i="5"/>
  <c r="G289" i="4" s="1"/>
  <c r="D49" i="5"/>
  <c r="H289" i="4" s="1"/>
  <c r="E49" i="5"/>
  <c r="I289" i="4" s="1"/>
  <c r="F49" i="5"/>
  <c r="J289" i="4" s="1"/>
  <c r="F289" i="11" s="1"/>
  <c r="A48" i="5"/>
  <c r="B48" i="5"/>
  <c r="F288" i="4" s="1"/>
  <c r="C48" i="5"/>
  <c r="G288" i="4" s="1"/>
  <c r="D48" i="5"/>
  <c r="H288" i="4" s="1"/>
  <c r="E48" i="5"/>
  <c r="I288" i="4" s="1"/>
  <c r="F48" i="5"/>
  <c r="J288" i="4" s="1"/>
  <c r="F288" i="11" s="1"/>
  <c r="A47" i="5"/>
  <c r="B47" i="5"/>
  <c r="F287" i="4" s="1"/>
  <c r="C47" i="5"/>
  <c r="G287" i="4" s="1"/>
  <c r="D47" i="5"/>
  <c r="H287" i="4" s="1"/>
  <c r="E47" i="5"/>
  <c r="I287" i="4" s="1"/>
  <c r="F47" i="5"/>
  <c r="J287" i="4" s="1"/>
  <c r="F287" i="11" s="1"/>
  <c r="A46" i="5"/>
  <c r="B46" i="5"/>
  <c r="F286" i="4" s="1"/>
  <c r="C46" i="5"/>
  <c r="G286" i="4" s="1"/>
  <c r="D46" i="5"/>
  <c r="H286" i="4" s="1"/>
  <c r="E46" i="5"/>
  <c r="I286" i="4" s="1"/>
  <c r="F46" i="5"/>
  <c r="J286" i="4" s="1"/>
  <c r="F286" i="11" s="1"/>
  <c r="A45" i="5"/>
  <c r="B45" i="5"/>
  <c r="F285" i="4" s="1"/>
  <c r="C45" i="5"/>
  <c r="G285" i="4" s="1"/>
  <c r="D45" i="5"/>
  <c r="H285" i="4" s="1"/>
  <c r="E45" i="5"/>
  <c r="I285" i="4" s="1"/>
  <c r="F45" i="5"/>
  <c r="J285" i="4" s="1"/>
  <c r="F285" i="11" s="1"/>
  <c r="A44" i="5"/>
  <c r="B44" i="5"/>
  <c r="F284" i="4" s="1"/>
  <c r="C44" i="5"/>
  <c r="G284" i="4" s="1"/>
  <c r="D44" i="5"/>
  <c r="H284" i="4" s="1"/>
  <c r="E44" i="5"/>
  <c r="I284" i="4" s="1"/>
  <c r="F44" i="5"/>
  <c r="J284" i="4" s="1"/>
  <c r="F284" i="11" s="1"/>
  <c r="A43" i="5"/>
  <c r="B43" i="5"/>
  <c r="F283" i="4" s="1"/>
  <c r="C43" i="5"/>
  <c r="G283" i="4" s="1"/>
  <c r="D43" i="5"/>
  <c r="H283" i="4" s="1"/>
  <c r="E43" i="5"/>
  <c r="I283" i="4" s="1"/>
  <c r="F43" i="5"/>
  <c r="J283" i="4" s="1"/>
  <c r="F283" i="11" s="1"/>
  <c r="A42" i="5"/>
  <c r="B42" i="5"/>
  <c r="F282" i="4" s="1"/>
  <c r="C42" i="5"/>
  <c r="G282" i="4" s="1"/>
  <c r="D42" i="5"/>
  <c r="H282" i="4" s="1"/>
  <c r="E42" i="5"/>
  <c r="I282" i="4" s="1"/>
  <c r="F42" i="5"/>
  <c r="J282" i="4" s="1"/>
  <c r="F282" i="11" s="1"/>
  <c r="A41" i="5"/>
  <c r="B41" i="5"/>
  <c r="F281" i="4" s="1"/>
  <c r="C41" i="5"/>
  <c r="G281" i="4" s="1"/>
  <c r="D41" i="5"/>
  <c r="H281" i="4" s="1"/>
  <c r="E41" i="5"/>
  <c r="I281" i="4" s="1"/>
  <c r="F41" i="5"/>
  <c r="J281" i="4" s="1"/>
  <c r="F281" i="11" s="1"/>
  <c r="A40" i="5"/>
  <c r="B40" i="5"/>
  <c r="F280" i="4" s="1"/>
  <c r="C40" i="5"/>
  <c r="G280" i="4" s="1"/>
  <c r="D40" i="5"/>
  <c r="H280" i="4" s="1"/>
  <c r="E40" i="5"/>
  <c r="I280" i="4" s="1"/>
  <c r="F40" i="5"/>
  <c r="J280" i="4" s="1"/>
  <c r="F280" i="11" s="1"/>
  <c r="A39" i="5"/>
  <c r="B39" i="5"/>
  <c r="F279" i="4" s="1"/>
  <c r="C39" i="5"/>
  <c r="G279" i="4" s="1"/>
  <c r="D39" i="5"/>
  <c r="H279" i="4" s="1"/>
  <c r="E39" i="5"/>
  <c r="I279" i="4" s="1"/>
  <c r="F39" i="5"/>
  <c r="J279" i="4" s="1"/>
  <c r="F279" i="11" s="1"/>
  <c r="A38" i="5"/>
  <c r="B38" i="5"/>
  <c r="F278" i="4" s="1"/>
  <c r="C38" i="5"/>
  <c r="G278" i="4" s="1"/>
  <c r="D38" i="5"/>
  <c r="H278" i="4" s="1"/>
  <c r="E38" i="5"/>
  <c r="I278" i="4" s="1"/>
  <c r="F38" i="5"/>
  <c r="J278" i="4" s="1"/>
  <c r="F278" i="11" s="1"/>
  <c r="A37" i="5"/>
  <c r="B37" i="5"/>
  <c r="F277" i="4" s="1"/>
  <c r="C37" i="5"/>
  <c r="G277" i="4" s="1"/>
  <c r="D37" i="5"/>
  <c r="H277" i="4" s="1"/>
  <c r="E37" i="5"/>
  <c r="I277" i="4" s="1"/>
  <c r="F37" i="5"/>
  <c r="J277" i="4" s="1"/>
  <c r="F277" i="11" s="1"/>
  <c r="A36" i="5"/>
  <c r="B36" i="5"/>
  <c r="F276" i="4" s="1"/>
  <c r="C36" i="5"/>
  <c r="G276" i="4" s="1"/>
  <c r="D36" i="5"/>
  <c r="H276" i="4" s="1"/>
  <c r="E36" i="5"/>
  <c r="I276" i="4" s="1"/>
  <c r="F36" i="5"/>
  <c r="J276" i="4" s="1"/>
  <c r="F276" i="11" s="1"/>
  <c r="A35" i="5"/>
  <c r="B35" i="5"/>
  <c r="F275" i="4" s="1"/>
  <c r="C35" i="5"/>
  <c r="G275" i="4" s="1"/>
  <c r="D35" i="5"/>
  <c r="H275" i="4" s="1"/>
  <c r="E35" i="5"/>
  <c r="I275" i="4" s="1"/>
  <c r="F35" i="5"/>
  <c r="J275" i="4" s="1"/>
  <c r="F275" i="11" s="1"/>
  <c r="A34" i="5"/>
  <c r="B34" i="5"/>
  <c r="F274" i="4" s="1"/>
  <c r="C34" i="5"/>
  <c r="G274" i="4" s="1"/>
  <c r="D34" i="5"/>
  <c r="H274" i="4" s="1"/>
  <c r="E34" i="5"/>
  <c r="I274" i="4" s="1"/>
  <c r="F34" i="5"/>
  <c r="J274" i="4" s="1"/>
  <c r="F274" i="11" s="1"/>
  <c r="A33" i="5"/>
  <c r="B33" i="5"/>
  <c r="F273" i="4" s="1"/>
  <c r="C33" i="5"/>
  <c r="G273" i="4" s="1"/>
  <c r="D33" i="5"/>
  <c r="H273" i="4" s="1"/>
  <c r="E33" i="5"/>
  <c r="I273" i="4" s="1"/>
  <c r="F33" i="5"/>
  <c r="J273" i="4" s="1"/>
  <c r="F273" i="11" s="1"/>
  <c r="A32" i="5"/>
  <c r="B32" i="5"/>
  <c r="F272" i="4" s="1"/>
  <c r="C32" i="5"/>
  <c r="G272" i="4" s="1"/>
  <c r="D32" i="5"/>
  <c r="H272" i="4" s="1"/>
  <c r="E32" i="5"/>
  <c r="I272" i="4" s="1"/>
  <c r="F32" i="5"/>
  <c r="J272" i="4" s="1"/>
  <c r="F272" i="11" s="1"/>
  <c r="A31" i="5"/>
  <c r="B31" i="5"/>
  <c r="F271" i="4" s="1"/>
  <c r="C31" i="5"/>
  <c r="G271" i="4" s="1"/>
  <c r="D31" i="5"/>
  <c r="H271" i="4" s="1"/>
  <c r="E31" i="5"/>
  <c r="I271" i="4" s="1"/>
  <c r="F31" i="5"/>
  <c r="J271" i="4" s="1"/>
  <c r="F271" i="11" s="1"/>
  <c r="A30" i="5"/>
  <c r="B30" i="5"/>
  <c r="F270" i="4" s="1"/>
  <c r="C30" i="5"/>
  <c r="G270" i="4" s="1"/>
  <c r="D30" i="5"/>
  <c r="H270" i="4" s="1"/>
  <c r="E30" i="5"/>
  <c r="I270" i="4" s="1"/>
  <c r="F30" i="5"/>
  <c r="J270" i="4" s="1"/>
  <c r="F270" i="11" s="1"/>
  <c r="A29" i="5"/>
  <c r="B29" i="5"/>
  <c r="F269" i="4" s="1"/>
  <c r="C29" i="5"/>
  <c r="G269" i="4" s="1"/>
  <c r="D29" i="5"/>
  <c r="H269" i="4" s="1"/>
  <c r="E29" i="5"/>
  <c r="I269" i="4" s="1"/>
  <c r="F29" i="5"/>
  <c r="J269" i="4" s="1"/>
  <c r="F269" i="11" s="1"/>
  <c r="A28" i="5"/>
  <c r="B28" i="5"/>
  <c r="F268" i="4" s="1"/>
  <c r="C28" i="5"/>
  <c r="G268" i="4" s="1"/>
  <c r="D28" i="5"/>
  <c r="H268" i="4" s="1"/>
  <c r="E28" i="5"/>
  <c r="I268" i="4" s="1"/>
  <c r="F28" i="5"/>
  <c r="J268" i="4" s="1"/>
  <c r="F268" i="11" s="1"/>
  <c r="A27" i="5"/>
  <c r="B27" i="5"/>
  <c r="F267" i="4" s="1"/>
  <c r="C27" i="5"/>
  <c r="G267" i="4" s="1"/>
  <c r="D27" i="5"/>
  <c r="H267" i="4" s="1"/>
  <c r="E27" i="5"/>
  <c r="I267" i="4" s="1"/>
  <c r="F27" i="5"/>
  <c r="J267" i="4" s="1"/>
  <c r="F267" i="11" s="1"/>
  <c r="A26" i="5"/>
  <c r="B26" i="5"/>
  <c r="F266" i="4" s="1"/>
  <c r="C26" i="5"/>
  <c r="G266" i="4" s="1"/>
  <c r="D26" i="5"/>
  <c r="H266" i="4" s="1"/>
  <c r="E26" i="5"/>
  <c r="I266" i="4" s="1"/>
  <c r="F26" i="5"/>
  <c r="J266" i="4" s="1"/>
  <c r="F266" i="11" s="1"/>
  <c r="A25" i="5"/>
  <c r="B25" i="5"/>
  <c r="F265" i="4" s="1"/>
  <c r="C25" i="5"/>
  <c r="G265" i="4" s="1"/>
  <c r="D25" i="5"/>
  <c r="H265" i="4" s="1"/>
  <c r="E25" i="5"/>
  <c r="I265" i="4" s="1"/>
  <c r="F25" i="5"/>
  <c r="J265" i="4" s="1"/>
  <c r="F265" i="11" s="1"/>
  <c r="A24" i="5"/>
  <c r="B24" i="5"/>
  <c r="F264" i="4" s="1"/>
  <c r="C24" i="5"/>
  <c r="G264" i="4" s="1"/>
  <c r="D24" i="5"/>
  <c r="H264" i="4" s="1"/>
  <c r="E24" i="5"/>
  <c r="I264" i="4" s="1"/>
  <c r="F24" i="5"/>
  <c r="J264" i="4" s="1"/>
  <c r="F264" i="11" s="1"/>
  <c r="A23" i="5"/>
  <c r="B23" i="5"/>
  <c r="F263" i="4" s="1"/>
  <c r="C23" i="5"/>
  <c r="G263" i="4" s="1"/>
  <c r="D23" i="5"/>
  <c r="H263" i="4" s="1"/>
  <c r="E23" i="5"/>
  <c r="I263" i="4" s="1"/>
  <c r="F23" i="5"/>
  <c r="J263" i="4" s="1"/>
  <c r="F263" i="11" s="1"/>
  <c r="A22" i="5"/>
  <c r="B22" i="5"/>
  <c r="F262" i="4" s="1"/>
  <c r="C22" i="5"/>
  <c r="G262" i="4" s="1"/>
  <c r="D22" i="5"/>
  <c r="H262" i="4" s="1"/>
  <c r="E22" i="5"/>
  <c r="I262" i="4" s="1"/>
  <c r="F22" i="5"/>
  <c r="J262" i="4" s="1"/>
  <c r="F262" i="11" s="1"/>
  <c r="A21" i="5"/>
  <c r="B21" i="5"/>
  <c r="F261" i="4" s="1"/>
  <c r="C21" i="5"/>
  <c r="G261" i="4" s="1"/>
  <c r="D21" i="5"/>
  <c r="H261" i="4" s="1"/>
  <c r="E21" i="5"/>
  <c r="I261" i="4" s="1"/>
  <c r="F21" i="5"/>
  <c r="J261" i="4" s="1"/>
  <c r="F261" i="11" s="1"/>
  <c r="A20" i="5"/>
  <c r="B20" i="5"/>
  <c r="F260" i="4" s="1"/>
  <c r="C20" i="5"/>
  <c r="G260" i="4" s="1"/>
  <c r="D20" i="5"/>
  <c r="H260" i="4" s="1"/>
  <c r="E20" i="5"/>
  <c r="I260" i="4" s="1"/>
  <c r="F20" i="5"/>
  <c r="J260" i="4" s="1"/>
  <c r="F260" i="11" s="1"/>
  <c r="A19" i="5"/>
  <c r="B19" i="5"/>
  <c r="F259" i="4" s="1"/>
  <c r="C19" i="5"/>
  <c r="G259" i="4" s="1"/>
  <c r="D19" i="5"/>
  <c r="H259" i="4" s="1"/>
  <c r="E19" i="5"/>
  <c r="I259" i="4" s="1"/>
  <c r="F19" i="5"/>
  <c r="J259" i="4" s="1"/>
  <c r="F259" i="11" s="1"/>
  <c r="A18" i="5"/>
  <c r="B18" i="5"/>
  <c r="F258" i="4" s="1"/>
  <c r="C18" i="5"/>
  <c r="G258" i="4" s="1"/>
  <c r="D18" i="5"/>
  <c r="H258" i="4" s="1"/>
  <c r="E18" i="5"/>
  <c r="I258" i="4" s="1"/>
  <c r="F18" i="5"/>
  <c r="J258" i="4" s="1"/>
  <c r="F258" i="11" s="1"/>
  <c r="A17" i="5"/>
  <c r="B17" i="5"/>
  <c r="F257" i="4" s="1"/>
  <c r="C17" i="5"/>
  <c r="G257" i="4" s="1"/>
  <c r="D17" i="5"/>
  <c r="H257" i="4" s="1"/>
  <c r="E17" i="5"/>
  <c r="I257" i="4" s="1"/>
  <c r="F17" i="5"/>
  <c r="J257" i="4" s="1"/>
  <c r="F257" i="11" s="1"/>
  <c r="A16" i="5"/>
  <c r="B16" i="5"/>
  <c r="F256" i="4" s="1"/>
  <c r="C16" i="5"/>
  <c r="G256" i="4" s="1"/>
  <c r="D16" i="5"/>
  <c r="H256" i="4" s="1"/>
  <c r="E16" i="5"/>
  <c r="I256" i="4" s="1"/>
  <c r="F16" i="5"/>
  <c r="J256" i="4" s="1"/>
  <c r="F256" i="11" s="1"/>
  <c r="A15" i="5"/>
  <c r="B15" i="5"/>
  <c r="F255" i="4" s="1"/>
  <c r="C15" i="5"/>
  <c r="G255" i="4" s="1"/>
  <c r="D15" i="5"/>
  <c r="H255" i="4" s="1"/>
  <c r="E15" i="5"/>
  <c r="I255" i="4" s="1"/>
  <c r="F15" i="5"/>
  <c r="J255" i="4" s="1"/>
  <c r="F255" i="11" s="1"/>
  <c r="A14" i="5"/>
  <c r="B14" i="5"/>
  <c r="F254" i="4" s="1"/>
  <c r="C14" i="5"/>
  <c r="G254" i="4" s="1"/>
  <c r="D14" i="5"/>
  <c r="H254" i="4" s="1"/>
  <c r="E14" i="5"/>
  <c r="I254" i="4" s="1"/>
  <c r="F14" i="5"/>
  <c r="J254" i="4" s="1"/>
  <c r="F254" i="11" s="1"/>
  <c r="A13" i="5"/>
  <c r="B13" i="5"/>
  <c r="F253" i="4" s="1"/>
  <c r="C13" i="5"/>
  <c r="G253" i="4" s="1"/>
  <c r="D13" i="5"/>
  <c r="H253" i="4" s="1"/>
  <c r="E13" i="5"/>
  <c r="I253" i="4" s="1"/>
  <c r="F13" i="5"/>
  <c r="J253" i="4" s="1"/>
  <c r="F253" i="11" s="1"/>
  <c r="A12" i="5"/>
  <c r="B12" i="5"/>
  <c r="F252" i="4" s="1"/>
  <c r="C12" i="5"/>
  <c r="G252" i="4" s="1"/>
  <c r="D12" i="5"/>
  <c r="H252" i="4" s="1"/>
  <c r="E12" i="5"/>
  <c r="I252" i="4" s="1"/>
  <c r="F12" i="5"/>
  <c r="J252" i="4" s="1"/>
  <c r="F252" i="11" s="1"/>
  <c r="A11" i="5"/>
  <c r="B11" i="5"/>
  <c r="F251" i="4" s="1"/>
  <c r="C11" i="5"/>
  <c r="G251" i="4" s="1"/>
  <c r="D11" i="5"/>
  <c r="H251" i="4" s="1"/>
  <c r="E11" i="5"/>
  <c r="I251" i="4" s="1"/>
  <c r="F11" i="5"/>
  <c r="J251" i="4" s="1"/>
  <c r="F251" i="11" s="1"/>
  <c r="A10" i="5"/>
  <c r="B10" i="5"/>
  <c r="F250" i="4" s="1"/>
  <c r="C10" i="5"/>
  <c r="G250" i="4" s="1"/>
  <c r="D10" i="5"/>
  <c r="H250" i="4" s="1"/>
  <c r="E10" i="5"/>
  <c r="I250" i="4" s="1"/>
  <c r="F10" i="5"/>
  <c r="J250" i="4" s="1"/>
  <c r="F250" i="11" s="1"/>
  <c r="A9" i="5"/>
  <c r="B9" i="5"/>
  <c r="F249" i="4" s="1"/>
  <c r="C9" i="5"/>
  <c r="G249" i="4" s="1"/>
  <c r="D9" i="5"/>
  <c r="H249" i="4" s="1"/>
  <c r="E9" i="5"/>
  <c r="I249" i="4" s="1"/>
  <c r="F9" i="5"/>
  <c r="J249" i="4" s="1"/>
  <c r="F249" i="11" s="1"/>
  <c r="A8" i="5"/>
  <c r="B8" i="5"/>
  <c r="F248" i="4" s="1"/>
  <c r="C8" i="5"/>
  <c r="G248" i="4" s="1"/>
  <c r="D8" i="5"/>
  <c r="H248" i="4" s="1"/>
  <c r="E8" i="5"/>
  <c r="I248" i="4" s="1"/>
  <c r="F8" i="5"/>
  <c r="J248" i="4" s="1"/>
  <c r="F248" i="11" s="1"/>
  <c r="A7" i="5"/>
  <c r="B7" i="5"/>
  <c r="F247" i="4" s="1"/>
  <c r="C7" i="5"/>
  <c r="G247" i="4" s="1"/>
  <c r="D7" i="5"/>
  <c r="H247" i="4" s="1"/>
  <c r="E7" i="5"/>
  <c r="I247" i="4" s="1"/>
  <c r="F7" i="5"/>
  <c r="J247" i="4" s="1"/>
  <c r="F247" i="11" s="1"/>
  <c r="A6" i="5"/>
  <c r="B6" i="5"/>
  <c r="F246" i="4" s="1"/>
  <c r="C6" i="5"/>
  <c r="G246" i="4" s="1"/>
  <c r="D6" i="5"/>
  <c r="H246" i="4" s="1"/>
  <c r="E6" i="5"/>
  <c r="I246" i="4" s="1"/>
  <c r="F6" i="5"/>
  <c r="J246" i="4" s="1"/>
  <c r="F246" i="11" s="1"/>
  <c r="A5" i="5"/>
  <c r="B5" i="5"/>
  <c r="F245" i="4" s="1"/>
  <c r="C5" i="5"/>
  <c r="G245" i="4" s="1"/>
  <c r="D5" i="5"/>
  <c r="H245" i="4" s="1"/>
  <c r="E5" i="5"/>
  <c r="I245" i="4" s="1"/>
  <c r="F5" i="5"/>
  <c r="J245" i="4" s="1"/>
  <c r="F245" i="11" s="1"/>
  <c r="A4" i="5"/>
  <c r="B4" i="5"/>
  <c r="F244" i="4" s="1"/>
  <c r="C4" i="5"/>
  <c r="G244" i="4" s="1"/>
  <c r="D4" i="5"/>
  <c r="H244" i="4" s="1"/>
  <c r="E4" i="5"/>
  <c r="I244" i="4" s="1"/>
  <c r="F4" i="5"/>
  <c r="J244" i="4" s="1"/>
  <c r="F244" i="11" s="1"/>
  <c r="A3" i="5"/>
  <c r="B3" i="5"/>
  <c r="F243" i="4" s="1"/>
  <c r="C3" i="5"/>
  <c r="G243" i="4" s="1"/>
  <c r="D3" i="5"/>
  <c r="H243" i="4" s="1"/>
  <c r="E3" i="5"/>
  <c r="I243" i="4" s="1"/>
  <c r="F3" i="5"/>
  <c r="J243" i="4" s="1"/>
  <c r="F243" i="11" s="1"/>
  <c r="A2" i="5"/>
  <c r="C2" i="5"/>
  <c r="G242" i="4" s="1"/>
  <c r="D2" i="5"/>
  <c r="H242" i="4" s="1"/>
  <c r="E2" i="5"/>
  <c r="I242" i="4" s="1"/>
  <c r="F2" i="5"/>
  <c r="J242" i="4" s="1"/>
  <c r="F242" i="11" s="1"/>
  <c r="P2" i="5"/>
  <c r="V242" i="4" s="1"/>
  <c r="Q2" i="5"/>
  <c r="W242" i="4" s="1"/>
  <c r="R2" i="5"/>
  <c r="X242" i="4" s="1"/>
  <c r="S2" i="5"/>
  <c r="Y242" i="4" s="1"/>
  <c r="L242" i="11" s="1"/>
  <c r="B122" i="5"/>
  <c r="F362" i="4" s="1"/>
  <c r="C122" i="5"/>
  <c r="G362" i="4" s="1"/>
  <c r="D122" i="5"/>
  <c r="H362" i="4" s="1"/>
  <c r="E122" i="5"/>
  <c r="I362" i="4" s="1"/>
  <c r="F122" i="5"/>
  <c r="J362" i="4" s="1"/>
  <c r="F362" i="11" s="1"/>
  <c r="A122" i="5"/>
  <c r="H293" i="4"/>
  <c r="I312" i="4"/>
  <c r="G341" i="4"/>
  <c r="G343" i="4"/>
  <c r="G344" i="4"/>
  <c r="G345" i="4"/>
  <c r="H345" i="4"/>
  <c r="H346" i="4"/>
  <c r="G347" i="4"/>
  <c r="H348" i="4"/>
  <c r="G351" i="4"/>
  <c r="H352" i="4"/>
  <c r="G353" i="4"/>
  <c r="I353" i="4"/>
  <c r="H354" i="4"/>
  <c r="I354" i="4"/>
  <c r="H355" i="4"/>
  <c r="I355" i="4"/>
  <c r="G356" i="4"/>
  <c r="I356" i="4"/>
  <c r="I357" i="4"/>
  <c r="G358" i="4"/>
  <c r="H358" i="4"/>
  <c r="I359" i="4"/>
  <c r="G360" i="4"/>
  <c r="I360" i="4"/>
  <c r="H361" i="4"/>
  <c r="H123" i="4"/>
  <c r="I123" i="4"/>
  <c r="I124" i="4"/>
  <c r="H125" i="4"/>
  <c r="H126" i="4"/>
  <c r="I126" i="4"/>
  <c r="H129" i="4"/>
  <c r="I129" i="4"/>
  <c r="I130" i="4"/>
  <c r="I132" i="4"/>
  <c r="H135" i="4"/>
  <c r="I135" i="4"/>
  <c r="I136" i="4"/>
  <c r="H137" i="4"/>
  <c r="H138" i="4"/>
  <c r="I138" i="4"/>
  <c r="H139" i="4"/>
  <c r="H141" i="4"/>
  <c r="I141" i="4"/>
  <c r="I142" i="4"/>
  <c r="I144" i="4"/>
  <c r="H147" i="4"/>
  <c r="I147" i="4"/>
  <c r="I148" i="4"/>
  <c r="H150" i="4"/>
  <c r="I150" i="4"/>
  <c r="I153" i="4"/>
  <c r="I154" i="4"/>
  <c r="I156" i="4"/>
  <c r="H159" i="4"/>
  <c r="I159" i="4"/>
  <c r="I160" i="4"/>
  <c r="H162" i="4"/>
  <c r="I162" i="4"/>
  <c r="H165" i="4"/>
  <c r="I165" i="4"/>
  <c r="I168" i="4"/>
  <c r="H171" i="4"/>
  <c r="I171" i="4"/>
  <c r="H174" i="4"/>
  <c r="I174" i="4"/>
  <c r="H177" i="4"/>
  <c r="I177" i="4"/>
  <c r="I180" i="4"/>
  <c r="I183" i="4"/>
  <c r="H186" i="4"/>
  <c r="I186" i="4"/>
  <c r="H189" i="4"/>
  <c r="I189" i="4"/>
  <c r="I192" i="4"/>
  <c r="H195" i="4"/>
  <c r="I195" i="4"/>
  <c r="I198" i="4"/>
  <c r="H201" i="4"/>
  <c r="I201" i="4"/>
  <c r="I204" i="4"/>
  <c r="H207" i="4"/>
  <c r="I207" i="4"/>
  <c r="H210" i="4"/>
  <c r="I210" i="4"/>
  <c r="H213" i="4"/>
  <c r="I213" i="4"/>
  <c r="I216" i="4"/>
  <c r="I219" i="4"/>
  <c r="H222" i="4"/>
  <c r="I222" i="4"/>
  <c r="I225" i="4"/>
  <c r="I228" i="4"/>
  <c r="H231" i="4"/>
  <c r="I231" i="4"/>
  <c r="I234" i="4"/>
  <c r="F3" i="4"/>
  <c r="G3" i="4"/>
  <c r="H3" i="4"/>
  <c r="I3" i="4"/>
  <c r="F4" i="4"/>
  <c r="G4" i="4"/>
  <c r="H4" i="4"/>
  <c r="I4" i="4"/>
  <c r="F5" i="4"/>
  <c r="G5" i="4"/>
  <c r="H5" i="4"/>
  <c r="I5" i="4"/>
  <c r="F6" i="4"/>
  <c r="G6" i="4"/>
  <c r="H6" i="4"/>
  <c r="I6" i="4"/>
  <c r="F7" i="4"/>
  <c r="G7" i="4"/>
  <c r="H7" i="4"/>
  <c r="I7" i="4"/>
  <c r="F8" i="4"/>
  <c r="G8" i="4"/>
  <c r="H8" i="4"/>
  <c r="I8" i="4"/>
  <c r="F9" i="4"/>
  <c r="G9" i="4"/>
  <c r="H9" i="4"/>
  <c r="I9" i="4"/>
  <c r="F10" i="4"/>
  <c r="G10" i="4"/>
  <c r="H10" i="4"/>
  <c r="I10" i="4"/>
  <c r="F11" i="4"/>
  <c r="G11" i="4"/>
  <c r="H11" i="4"/>
  <c r="I11" i="4"/>
  <c r="F12" i="4"/>
  <c r="G12" i="4"/>
  <c r="H12" i="4"/>
  <c r="I12" i="4"/>
  <c r="F13" i="4"/>
  <c r="G13" i="4"/>
  <c r="H13" i="4"/>
  <c r="I13" i="4"/>
  <c r="F14" i="4"/>
  <c r="G14" i="4"/>
  <c r="H14" i="4"/>
  <c r="I14" i="4"/>
  <c r="F15" i="4"/>
  <c r="G15" i="4"/>
  <c r="H15" i="4"/>
  <c r="I15" i="4"/>
  <c r="F16" i="4"/>
  <c r="G16" i="4"/>
  <c r="H16" i="4"/>
  <c r="I16" i="4"/>
  <c r="F17" i="4"/>
  <c r="G17" i="4"/>
  <c r="H17" i="4"/>
  <c r="I17" i="4"/>
  <c r="F18" i="4"/>
  <c r="G18" i="4"/>
  <c r="H18" i="4"/>
  <c r="I18" i="4"/>
  <c r="F19" i="4"/>
  <c r="G19" i="4"/>
  <c r="H19" i="4"/>
  <c r="I19" i="4"/>
  <c r="F20" i="4"/>
  <c r="G20" i="4"/>
  <c r="H20" i="4"/>
  <c r="I20" i="4"/>
  <c r="F21" i="4"/>
  <c r="G21" i="4"/>
  <c r="H21" i="4"/>
  <c r="I21" i="4"/>
  <c r="F22" i="4"/>
  <c r="G22" i="4"/>
  <c r="H22" i="4"/>
  <c r="I22" i="4"/>
  <c r="F23" i="4"/>
  <c r="G23" i="4"/>
  <c r="H23" i="4"/>
  <c r="I23" i="4"/>
  <c r="F24" i="4"/>
  <c r="G24" i="4"/>
  <c r="H24" i="4"/>
  <c r="I24" i="4"/>
  <c r="F25" i="4"/>
  <c r="G25" i="4"/>
  <c r="H25" i="4"/>
  <c r="I25" i="4"/>
  <c r="F26" i="4"/>
  <c r="G26" i="4"/>
  <c r="H26" i="4"/>
  <c r="I26" i="4"/>
  <c r="F27" i="4"/>
  <c r="G27" i="4"/>
  <c r="H27" i="4"/>
  <c r="I27" i="4"/>
  <c r="F28" i="4"/>
  <c r="G28" i="4"/>
  <c r="H28" i="4"/>
  <c r="I28" i="4"/>
  <c r="F29" i="4"/>
  <c r="G29" i="4"/>
  <c r="H29" i="4"/>
  <c r="I29" i="4"/>
  <c r="F30" i="4"/>
  <c r="G30" i="4"/>
  <c r="H30" i="4"/>
  <c r="I30" i="4"/>
  <c r="F31" i="4"/>
  <c r="G31" i="4"/>
  <c r="H31" i="4"/>
  <c r="I31" i="4"/>
  <c r="F32" i="4"/>
  <c r="G32" i="4"/>
  <c r="H32" i="4"/>
  <c r="I32" i="4"/>
  <c r="F33" i="4"/>
  <c r="G33" i="4"/>
  <c r="H33" i="4"/>
  <c r="I33" i="4"/>
  <c r="F34" i="4"/>
  <c r="G34" i="4"/>
  <c r="H34" i="4"/>
  <c r="I34" i="4"/>
  <c r="F35" i="4"/>
  <c r="G35" i="4"/>
  <c r="H35" i="4"/>
  <c r="I35" i="4"/>
  <c r="F36" i="4"/>
  <c r="G36" i="4"/>
  <c r="H36" i="4"/>
  <c r="I36" i="4"/>
  <c r="F37" i="4"/>
  <c r="G37" i="4"/>
  <c r="H37" i="4"/>
  <c r="I37" i="4"/>
  <c r="F38" i="4"/>
  <c r="G38" i="4"/>
  <c r="H38" i="4"/>
  <c r="I38" i="4"/>
  <c r="F39" i="4"/>
  <c r="G39" i="4"/>
  <c r="H39" i="4"/>
  <c r="I39" i="4"/>
  <c r="F40" i="4"/>
  <c r="G40" i="4"/>
  <c r="H40" i="4"/>
  <c r="I40" i="4"/>
  <c r="F41" i="4"/>
  <c r="G41" i="4"/>
  <c r="H41" i="4"/>
  <c r="I41" i="4"/>
  <c r="F42" i="4"/>
  <c r="G42" i="4"/>
  <c r="H42" i="4"/>
  <c r="I42" i="4"/>
  <c r="F43" i="4"/>
  <c r="G43" i="4"/>
  <c r="H43" i="4"/>
  <c r="I43" i="4"/>
  <c r="F44" i="4"/>
  <c r="G44" i="4"/>
  <c r="H44" i="4"/>
  <c r="I44" i="4"/>
  <c r="F45" i="4"/>
  <c r="G45" i="4"/>
  <c r="H45" i="4"/>
  <c r="I45" i="4"/>
  <c r="F46" i="4"/>
  <c r="G46" i="4"/>
  <c r="H46" i="4"/>
  <c r="I46" i="4"/>
  <c r="F47" i="4"/>
  <c r="G47" i="4"/>
  <c r="H47" i="4"/>
  <c r="I47" i="4"/>
  <c r="F48" i="4"/>
  <c r="G48" i="4"/>
  <c r="H48" i="4"/>
  <c r="I48" i="4"/>
  <c r="F49" i="4"/>
  <c r="G49" i="4"/>
  <c r="H49" i="4"/>
  <c r="I49" i="4"/>
  <c r="F50" i="4"/>
  <c r="G50" i="4"/>
  <c r="H50" i="4"/>
  <c r="I50" i="4"/>
  <c r="F51" i="4"/>
  <c r="G51" i="4"/>
  <c r="H51" i="4"/>
  <c r="I51" i="4"/>
  <c r="F52" i="4"/>
  <c r="G52" i="4"/>
  <c r="H52" i="4"/>
  <c r="I52" i="4"/>
  <c r="F53" i="4"/>
  <c r="G53" i="4"/>
  <c r="H53" i="4"/>
  <c r="I53" i="4"/>
  <c r="F54" i="4"/>
  <c r="G54" i="4"/>
  <c r="H54" i="4"/>
  <c r="I54" i="4"/>
  <c r="F55" i="4"/>
  <c r="G55" i="4"/>
  <c r="H55" i="4"/>
  <c r="I55" i="4"/>
  <c r="F56" i="4"/>
  <c r="G56" i="4"/>
  <c r="H56" i="4"/>
  <c r="I56" i="4"/>
  <c r="F57" i="4"/>
  <c r="G57" i="4"/>
  <c r="H57" i="4"/>
  <c r="I57" i="4"/>
  <c r="F58" i="4"/>
  <c r="G58" i="4"/>
  <c r="H58" i="4"/>
  <c r="I58" i="4"/>
  <c r="F59" i="4"/>
  <c r="G59" i="4"/>
  <c r="H59" i="4"/>
  <c r="I59" i="4"/>
  <c r="F60" i="4"/>
  <c r="G60" i="4"/>
  <c r="H60" i="4"/>
  <c r="I60" i="4"/>
  <c r="F61" i="4"/>
  <c r="G61" i="4"/>
  <c r="H61" i="4"/>
  <c r="I61" i="4"/>
  <c r="F62" i="4"/>
  <c r="G62" i="4"/>
  <c r="H62" i="4"/>
  <c r="I62" i="4"/>
  <c r="F63" i="4"/>
  <c r="G63" i="4"/>
  <c r="H63" i="4"/>
  <c r="I63" i="4"/>
  <c r="F64" i="4"/>
  <c r="G64" i="4"/>
  <c r="H64" i="4"/>
  <c r="I64" i="4"/>
  <c r="F65" i="4"/>
  <c r="G65" i="4"/>
  <c r="H65" i="4"/>
  <c r="I65" i="4"/>
  <c r="F66" i="4"/>
  <c r="G66" i="4"/>
  <c r="H66" i="4"/>
  <c r="I66" i="4"/>
  <c r="F67" i="4"/>
  <c r="G67" i="4"/>
  <c r="H67" i="4"/>
  <c r="I67" i="4"/>
  <c r="F68" i="4"/>
  <c r="G68" i="4"/>
  <c r="H68" i="4"/>
  <c r="I68" i="4"/>
  <c r="F69" i="4"/>
  <c r="G69" i="4"/>
  <c r="H69" i="4"/>
  <c r="I69" i="4"/>
  <c r="F70" i="4"/>
  <c r="G70" i="4"/>
  <c r="H70" i="4"/>
  <c r="I70" i="4"/>
  <c r="F71" i="4"/>
  <c r="G71" i="4"/>
  <c r="H71" i="4"/>
  <c r="I71" i="4"/>
  <c r="F72" i="4"/>
  <c r="G72" i="4"/>
  <c r="H72" i="4"/>
  <c r="I72" i="4"/>
  <c r="F73" i="4"/>
  <c r="G73" i="4"/>
  <c r="H73" i="4"/>
  <c r="I73" i="4"/>
  <c r="F74" i="4"/>
  <c r="G74" i="4"/>
  <c r="H74" i="4"/>
  <c r="I74" i="4"/>
  <c r="F75" i="4"/>
  <c r="G75" i="4"/>
  <c r="H75" i="4"/>
  <c r="I75" i="4"/>
  <c r="F76" i="4"/>
  <c r="G76" i="4"/>
  <c r="H76" i="4"/>
  <c r="I76" i="4"/>
  <c r="F77" i="4"/>
  <c r="G77" i="4"/>
  <c r="H77" i="4"/>
  <c r="I77" i="4"/>
  <c r="F78" i="4"/>
  <c r="G78" i="4"/>
  <c r="H78" i="4"/>
  <c r="I78" i="4"/>
  <c r="F79" i="4"/>
  <c r="G79" i="4"/>
  <c r="H79" i="4"/>
  <c r="I79" i="4"/>
  <c r="F80" i="4"/>
  <c r="G80" i="4"/>
  <c r="H80" i="4"/>
  <c r="I80" i="4"/>
  <c r="F81" i="4"/>
  <c r="G81" i="4"/>
  <c r="H81" i="4"/>
  <c r="I81" i="4"/>
  <c r="F82" i="4"/>
  <c r="G82" i="4"/>
  <c r="H82" i="4"/>
  <c r="I82" i="4"/>
  <c r="F83" i="4"/>
  <c r="G83" i="4"/>
  <c r="H83" i="4"/>
  <c r="I83" i="4"/>
  <c r="F84" i="4"/>
  <c r="G84" i="4"/>
  <c r="H84" i="4"/>
  <c r="I84" i="4"/>
  <c r="F85" i="4"/>
  <c r="G85" i="4"/>
  <c r="H85" i="4"/>
  <c r="I85" i="4"/>
  <c r="F86" i="4"/>
  <c r="G86" i="4"/>
  <c r="H86" i="4"/>
  <c r="I86" i="4"/>
  <c r="F87" i="4"/>
  <c r="G87" i="4"/>
  <c r="H87" i="4"/>
  <c r="I87" i="4"/>
  <c r="F88" i="4"/>
  <c r="G88" i="4"/>
  <c r="H88" i="4"/>
  <c r="I88" i="4"/>
  <c r="F89" i="4"/>
  <c r="G89" i="4"/>
  <c r="H89" i="4"/>
  <c r="I89" i="4"/>
  <c r="F90" i="4"/>
  <c r="G90" i="4"/>
  <c r="H90" i="4"/>
  <c r="I90" i="4"/>
  <c r="F91" i="4"/>
  <c r="G91" i="4"/>
  <c r="H91" i="4"/>
  <c r="I91" i="4"/>
  <c r="F92" i="4"/>
  <c r="G92" i="4"/>
  <c r="H92" i="4"/>
  <c r="I92" i="4"/>
  <c r="F93" i="4"/>
  <c r="G93" i="4"/>
  <c r="H93" i="4"/>
  <c r="I93" i="4"/>
  <c r="F94" i="4"/>
  <c r="G94" i="4"/>
  <c r="H94" i="4"/>
  <c r="I94" i="4"/>
  <c r="F95" i="4"/>
  <c r="G95" i="4"/>
  <c r="H95" i="4"/>
  <c r="I95" i="4"/>
  <c r="F96" i="4"/>
  <c r="G96" i="4"/>
  <c r="H96" i="4"/>
  <c r="I96" i="4"/>
  <c r="F97" i="4"/>
  <c r="G97" i="4"/>
  <c r="H97" i="4"/>
  <c r="I97" i="4"/>
  <c r="F98" i="4"/>
  <c r="G98" i="4"/>
  <c r="H98" i="4"/>
  <c r="I98" i="4"/>
  <c r="F99" i="4"/>
  <c r="G99" i="4"/>
  <c r="H99" i="4"/>
  <c r="I99" i="4"/>
  <c r="F100" i="4"/>
  <c r="G100" i="4"/>
  <c r="H100" i="4"/>
  <c r="I100" i="4"/>
  <c r="F101" i="4"/>
  <c r="G101" i="4"/>
  <c r="H101" i="4"/>
  <c r="I101" i="4"/>
  <c r="F102" i="4"/>
  <c r="G102" i="4"/>
  <c r="H102" i="4"/>
  <c r="I102" i="4"/>
  <c r="F103" i="4"/>
  <c r="G103" i="4"/>
  <c r="H103" i="4"/>
  <c r="I103" i="4"/>
  <c r="F104" i="4"/>
  <c r="G104" i="4"/>
  <c r="H104" i="4"/>
  <c r="I104" i="4"/>
  <c r="F105" i="4"/>
  <c r="G105" i="4"/>
  <c r="H105" i="4"/>
  <c r="I105" i="4"/>
  <c r="F106" i="4"/>
  <c r="G106" i="4"/>
  <c r="H106" i="4"/>
  <c r="I106" i="4"/>
  <c r="F107" i="4"/>
  <c r="G107" i="4"/>
  <c r="H107" i="4"/>
  <c r="I107" i="4"/>
  <c r="F108" i="4"/>
  <c r="G108" i="4"/>
  <c r="H108" i="4"/>
  <c r="I108" i="4"/>
  <c r="F109" i="4"/>
  <c r="G109" i="4"/>
  <c r="H109" i="4"/>
  <c r="I109" i="4"/>
  <c r="F110" i="4"/>
  <c r="G110" i="4"/>
  <c r="H110" i="4"/>
  <c r="I110" i="4"/>
  <c r="F111" i="4"/>
  <c r="G111" i="4"/>
  <c r="H111" i="4"/>
  <c r="I111" i="4"/>
  <c r="F112" i="4"/>
  <c r="G112" i="4"/>
  <c r="H112" i="4"/>
  <c r="I112" i="4"/>
  <c r="F113" i="4"/>
  <c r="G113" i="4"/>
  <c r="H113" i="4"/>
  <c r="I113" i="4"/>
  <c r="F114" i="4"/>
  <c r="G114" i="4"/>
  <c r="H114" i="4"/>
  <c r="I114" i="4"/>
  <c r="F115" i="4"/>
  <c r="G115" i="4"/>
  <c r="H115" i="4"/>
  <c r="I115" i="4"/>
  <c r="F116" i="4"/>
  <c r="G116" i="4"/>
  <c r="H116" i="4"/>
  <c r="I116" i="4"/>
  <c r="F117" i="4"/>
  <c r="G117" i="4"/>
  <c r="H117" i="4"/>
  <c r="I117" i="4"/>
  <c r="F118" i="4"/>
  <c r="G118" i="4"/>
  <c r="H118" i="4"/>
  <c r="I118" i="4"/>
  <c r="F119" i="4"/>
  <c r="G119" i="4"/>
  <c r="H119" i="4"/>
  <c r="I119" i="4"/>
  <c r="F120" i="4"/>
  <c r="G120" i="4"/>
  <c r="H120" i="4"/>
  <c r="I120" i="4"/>
  <c r="F121" i="4"/>
  <c r="G121" i="4"/>
  <c r="H121" i="4"/>
  <c r="I121" i="4"/>
  <c r="G2" i="4"/>
  <c r="H2" i="4"/>
  <c r="I2" i="4"/>
  <c r="J2" i="4"/>
  <c r="F299" i="4"/>
  <c r="F301" i="4"/>
  <c r="F305" i="4"/>
  <c r="F307" i="4"/>
  <c r="F309" i="4"/>
  <c r="F311" i="4"/>
  <c r="F313" i="4"/>
  <c r="F315" i="4"/>
  <c r="F319" i="4"/>
  <c r="F321" i="4"/>
  <c r="F323" i="4"/>
  <c r="F325" i="4"/>
  <c r="F327" i="4"/>
  <c r="F329" i="4"/>
  <c r="F333" i="4"/>
  <c r="F337" i="4"/>
  <c r="F338" i="4"/>
  <c r="F340" i="4"/>
  <c r="F343" i="4"/>
  <c r="F344" i="4"/>
  <c r="F346" i="4"/>
  <c r="F347" i="4"/>
  <c r="F351" i="4"/>
  <c r="F352" i="4"/>
  <c r="F353" i="4"/>
  <c r="F354" i="4"/>
  <c r="F359" i="4"/>
  <c r="F360" i="4"/>
  <c r="F124" i="4"/>
  <c r="F125" i="4"/>
  <c r="F127" i="4"/>
  <c r="F128" i="4"/>
  <c r="F131" i="4"/>
  <c r="F133" i="4"/>
  <c r="F134" i="4"/>
  <c r="F136" i="4"/>
  <c r="F137" i="4"/>
  <c r="F139" i="4"/>
  <c r="F140" i="4"/>
  <c r="F143" i="4"/>
  <c r="F145" i="4"/>
  <c r="F146" i="4"/>
  <c r="F148" i="4"/>
  <c r="F149" i="4"/>
  <c r="F150" i="4"/>
  <c r="F151" i="4"/>
  <c r="F152" i="4"/>
  <c r="F155" i="4"/>
  <c r="F157" i="4"/>
  <c r="F158" i="4"/>
  <c r="F160" i="4"/>
  <c r="F161" i="4"/>
  <c r="F163" i="4"/>
  <c r="F164" i="4"/>
  <c r="F167" i="4"/>
  <c r="F169" i="4"/>
  <c r="F170" i="4"/>
  <c r="F172" i="4"/>
  <c r="F173" i="4"/>
  <c r="F175" i="4"/>
  <c r="F176" i="4"/>
  <c r="F179" i="4"/>
  <c r="F181" i="4"/>
  <c r="F182" i="4"/>
  <c r="F184" i="4"/>
  <c r="F185" i="4"/>
  <c r="F187" i="4"/>
  <c r="F188" i="4"/>
  <c r="F191" i="4"/>
  <c r="F193" i="4"/>
  <c r="F194" i="4"/>
  <c r="F196" i="4"/>
  <c r="F197" i="4"/>
  <c r="F199" i="4"/>
  <c r="F200" i="4"/>
  <c r="F203" i="4"/>
  <c r="F205" i="4"/>
  <c r="F206" i="4"/>
  <c r="F208" i="4"/>
  <c r="F209" i="4"/>
  <c r="F211" i="4"/>
  <c r="F212" i="4"/>
  <c r="F215" i="4"/>
  <c r="F217" i="4"/>
  <c r="F218" i="4"/>
  <c r="F220" i="4"/>
  <c r="F221" i="4"/>
  <c r="F223" i="4"/>
  <c r="F224" i="4"/>
  <c r="F227" i="4"/>
  <c r="F229" i="4"/>
  <c r="F230" i="4"/>
  <c r="F232" i="4"/>
  <c r="F233" i="4"/>
  <c r="F235" i="4"/>
  <c r="F236" i="4"/>
  <c r="F239" i="4"/>
  <c r="F241" i="4"/>
  <c r="F2" i="4"/>
  <c r="M161" i="8" l="1"/>
  <c r="W161" i="8"/>
  <c r="W201" i="8"/>
  <c r="M201" i="8"/>
  <c r="W177" i="8"/>
  <c r="M177" i="8"/>
  <c r="W129" i="8"/>
  <c r="M129" i="8"/>
  <c r="W222" i="8"/>
  <c r="M222" i="8"/>
  <c r="W159" i="8"/>
  <c r="M159" i="8"/>
  <c r="W141" i="8"/>
  <c r="M141" i="8"/>
  <c r="W174" i="8"/>
  <c r="M174" i="8"/>
  <c r="W139" i="8"/>
  <c r="M139" i="8"/>
  <c r="W126" i="8"/>
  <c r="M126" i="8"/>
  <c r="W195" i="8"/>
  <c r="M195" i="8"/>
  <c r="M239" i="8"/>
  <c r="W239" i="8"/>
  <c r="W236" i="8"/>
  <c r="M236" i="8"/>
  <c r="W233" i="8"/>
  <c r="M233" i="8"/>
  <c r="M230" i="8"/>
  <c r="W230" i="8"/>
  <c r="M224" i="8"/>
  <c r="W224" i="8"/>
  <c r="M215" i="8"/>
  <c r="W215" i="8"/>
  <c r="W212" i="8"/>
  <c r="M212" i="8"/>
  <c r="M209" i="8"/>
  <c r="W209" i="8"/>
  <c r="W206" i="8"/>
  <c r="M206" i="8"/>
  <c r="M203" i="8"/>
  <c r="W203" i="8"/>
  <c r="W200" i="8"/>
  <c r="M200" i="8"/>
  <c r="M197" i="8"/>
  <c r="W197" i="8"/>
  <c r="W194" i="8"/>
  <c r="M194" i="8"/>
  <c r="W191" i="8"/>
  <c r="M191" i="8"/>
  <c r="W188" i="8"/>
  <c r="M188" i="8"/>
  <c r="W185" i="8"/>
  <c r="M185" i="8"/>
  <c r="W182" i="8"/>
  <c r="M182" i="8"/>
  <c r="W179" i="8"/>
  <c r="M179" i="8"/>
  <c r="M176" i="8"/>
  <c r="W176" i="8"/>
  <c r="W173" i="8"/>
  <c r="M173" i="8"/>
  <c r="M170" i="8"/>
  <c r="W170" i="8"/>
  <c r="M167" i="8"/>
  <c r="W167" i="8"/>
  <c r="M164" i="8"/>
  <c r="W164" i="8"/>
  <c r="M158" i="8"/>
  <c r="W158" i="8"/>
  <c r="M155" i="8"/>
  <c r="W155" i="8"/>
  <c r="M152" i="8"/>
  <c r="W152" i="8"/>
  <c r="M149" i="8"/>
  <c r="W149" i="8"/>
  <c r="M146" i="8"/>
  <c r="W146" i="8"/>
  <c r="M143" i="8"/>
  <c r="W143" i="8"/>
  <c r="W140" i="8"/>
  <c r="M140" i="8"/>
  <c r="W134" i="8"/>
  <c r="M134" i="8"/>
  <c r="M131" i="8"/>
  <c r="W131" i="8"/>
  <c r="W128" i="8"/>
  <c r="M128" i="8"/>
  <c r="M218" i="8"/>
  <c r="W218" i="8"/>
  <c r="W171" i="8"/>
  <c r="M171" i="8"/>
  <c r="W138" i="8"/>
  <c r="M138" i="8"/>
  <c r="W122" i="8"/>
  <c r="M122" i="8"/>
  <c r="M125" i="8"/>
  <c r="W125" i="8"/>
  <c r="W221" i="8"/>
  <c r="M221" i="8"/>
  <c r="W213" i="8"/>
  <c r="M213" i="8"/>
  <c r="M137" i="8"/>
  <c r="W137" i="8"/>
  <c r="M227" i="8"/>
  <c r="W227" i="8"/>
  <c r="W189" i="8"/>
  <c r="M189" i="8"/>
  <c r="W150" i="8"/>
  <c r="M150" i="8"/>
  <c r="W123" i="8"/>
  <c r="M123" i="8"/>
  <c r="W165" i="8"/>
  <c r="M165" i="8"/>
  <c r="W238" i="8"/>
  <c r="M238" i="8"/>
  <c r="W235" i="8"/>
  <c r="M235" i="8"/>
  <c r="W232" i="8"/>
  <c r="M232" i="8"/>
  <c r="M229" i="8"/>
  <c r="W229" i="8"/>
  <c r="W226" i="8"/>
  <c r="M226" i="8"/>
  <c r="W223" i="8"/>
  <c r="M223" i="8"/>
  <c r="W220" i="8"/>
  <c r="M220" i="8"/>
  <c r="M217" i="8"/>
  <c r="W217" i="8"/>
  <c r="W214" i="8"/>
  <c r="M214" i="8"/>
  <c r="W211" i="8"/>
  <c r="M211" i="8"/>
  <c r="W208" i="8"/>
  <c r="M208" i="8"/>
  <c r="M205" i="8"/>
  <c r="W205" i="8"/>
  <c r="W202" i="8"/>
  <c r="M202" i="8"/>
  <c r="M199" i="8"/>
  <c r="W199" i="8"/>
  <c r="M196" i="8"/>
  <c r="W196" i="8"/>
  <c r="W193" i="8"/>
  <c r="M193" i="8"/>
  <c r="W190" i="8"/>
  <c r="M190" i="8"/>
  <c r="W187" i="8"/>
  <c r="M187" i="8"/>
  <c r="W184" i="8"/>
  <c r="M184" i="8"/>
  <c r="W181" i="8"/>
  <c r="M181" i="8"/>
  <c r="W178" i="8"/>
  <c r="M178" i="8"/>
  <c r="W175" i="8"/>
  <c r="M175" i="8"/>
  <c r="M172" i="8"/>
  <c r="W172" i="8"/>
  <c r="M169" i="8"/>
  <c r="W169" i="8"/>
  <c r="W166" i="8"/>
  <c r="M166" i="8"/>
  <c r="M163" i="8"/>
  <c r="W163" i="8"/>
  <c r="W160" i="8"/>
  <c r="M160" i="8"/>
  <c r="M157" i="8"/>
  <c r="W157" i="8"/>
  <c r="W154" i="8"/>
  <c r="M154" i="8"/>
  <c r="M151" i="8"/>
  <c r="W151" i="8"/>
  <c r="W148" i="8"/>
  <c r="M148" i="8"/>
  <c r="M145" i="8"/>
  <c r="W145" i="8"/>
  <c r="M142" i="8"/>
  <c r="W142" i="8"/>
  <c r="W136" i="8"/>
  <c r="M136" i="8"/>
  <c r="M133" i="8"/>
  <c r="W133" i="8"/>
  <c r="W130" i="8"/>
  <c r="M130" i="8"/>
  <c r="M127" i="8"/>
  <c r="W127" i="8"/>
  <c r="W124" i="8"/>
  <c r="M124" i="8"/>
  <c r="M241" i="8"/>
  <c r="W241" i="8"/>
  <c r="W186" i="8"/>
  <c r="M186" i="8"/>
  <c r="W135" i="8"/>
  <c r="M135" i="8"/>
  <c r="W231" i="8"/>
  <c r="M231" i="8"/>
  <c r="W207" i="8"/>
  <c r="M207" i="8"/>
  <c r="W162" i="8"/>
  <c r="M162" i="8"/>
  <c r="W147" i="8"/>
  <c r="M147" i="8"/>
  <c r="W210" i="8"/>
  <c r="M210" i="8"/>
  <c r="W240" i="8"/>
  <c r="M240" i="8"/>
  <c r="W237" i="8"/>
  <c r="M237" i="8"/>
  <c r="W234" i="8"/>
  <c r="M234" i="8"/>
  <c r="W228" i="8"/>
  <c r="M228" i="8"/>
  <c r="W225" i="8"/>
  <c r="M225" i="8"/>
  <c r="W219" i="8"/>
  <c r="M219" i="8"/>
  <c r="W216" i="8"/>
  <c r="M216" i="8"/>
  <c r="W204" i="8"/>
  <c r="M204" i="8"/>
  <c r="W198" i="8"/>
  <c r="M198" i="8"/>
  <c r="W192" i="8"/>
  <c r="M192" i="8"/>
  <c r="W183" i="8"/>
  <c r="M183" i="8"/>
  <c r="W180" i="8"/>
  <c r="M180" i="8"/>
  <c r="W168" i="8"/>
  <c r="M168" i="8"/>
  <c r="W156" i="8"/>
  <c r="M156" i="8"/>
  <c r="W153" i="8"/>
  <c r="M153" i="8"/>
  <c r="W144" i="8"/>
  <c r="M144" i="8"/>
  <c r="W132" i="8"/>
  <c r="M132" i="8"/>
  <c r="U222" i="8"/>
  <c r="K222" i="8"/>
  <c r="K215" i="8"/>
  <c r="U215" i="8"/>
  <c r="K223" i="8"/>
  <c r="U223" i="8"/>
  <c r="K203" i="8"/>
  <c r="U203" i="8"/>
  <c r="K182" i="8"/>
  <c r="U182" i="8"/>
  <c r="K161" i="8"/>
  <c r="U161" i="8"/>
  <c r="U143" i="8"/>
  <c r="K143" i="8"/>
  <c r="U140" i="8"/>
  <c r="K140" i="8"/>
  <c r="K237" i="8"/>
  <c r="U237" i="8"/>
  <c r="U219" i="8"/>
  <c r="K219" i="8"/>
  <c r="K216" i="8"/>
  <c r="U216" i="8"/>
  <c r="K213" i="8"/>
  <c r="U213" i="8"/>
  <c r="K210" i="8"/>
  <c r="U210" i="8"/>
  <c r="K207" i="8"/>
  <c r="U207" i="8"/>
  <c r="K204" i="8"/>
  <c r="U204" i="8"/>
  <c r="K201" i="8"/>
  <c r="U201" i="8"/>
  <c r="U192" i="8"/>
  <c r="K192" i="8"/>
  <c r="U186" i="8"/>
  <c r="K186" i="8"/>
  <c r="U183" i="8"/>
  <c r="K183" i="8"/>
  <c r="K180" i="8"/>
  <c r="U180" i="8"/>
  <c r="K177" i="8"/>
  <c r="U177" i="8"/>
  <c r="K174" i="8"/>
  <c r="U174" i="8"/>
  <c r="K171" i="8"/>
  <c r="U171" i="8"/>
  <c r="K168" i="8"/>
  <c r="U168" i="8"/>
  <c r="K165" i="8"/>
  <c r="U165" i="8"/>
  <c r="K162" i="8"/>
  <c r="U162" i="8"/>
  <c r="U159" i="8"/>
  <c r="K159" i="8"/>
  <c r="U156" i="8"/>
  <c r="K156" i="8"/>
  <c r="U153" i="8"/>
  <c r="K153" i="8"/>
  <c r="U147" i="8"/>
  <c r="K147" i="8"/>
  <c r="K144" i="8"/>
  <c r="U144" i="8"/>
  <c r="K141" i="8"/>
  <c r="U141" i="8"/>
  <c r="K138" i="8"/>
  <c r="U138" i="8"/>
  <c r="K135" i="8"/>
  <c r="U135" i="8"/>
  <c r="K132" i="8"/>
  <c r="U132" i="8"/>
  <c r="K129" i="8"/>
  <c r="U129" i="8"/>
  <c r="K126" i="8"/>
  <c r="U126" i="8"/>
  <c r="U123" i="8"/>
  <c r="K123" i="8"/>
  <c r="U200" i="8"/>
  <c r="K200" i="8"/>
  <c r="K198" i="8"/>
  <c r="U198" i="8"/>
  <c r="K241" i="8"/>
  <c r="U241" i="8"/>
  <c r="U199" i="8"/>
  <c r="K199" i="8"/>
  <c r="K158" i="8"/>
  <c r="U158" i="8"/>
  <c r="K139" i="8"/>
  <c r="U139" i="8"/>
  <c r="U181" i="8"/>
  <c r="K181" i="8"/>
  <c r="U189" i="8"/>
  <c r="K189" i="8"/>
  <c r="K220" i="8"/>
  <c r="U220" i="8"/>
  <c r="U218" i="8"/>
  <c r="K218" i="8"/>
  <c r="K176" i="8"/>
  <c r="U176" i="8"/>
  <c r="K157" i="8"/>
  <c r="U157" i="8"/>
  <c r="K137" i="8"/>
  <c r="U137" i="8"/>
  <c r="U221" i="8"/>
  <c r="K221" i="8"/>
  <c r="U195" i="8"/>
  <c r="K195" i="8"/>
  <c r="K179" i="8"/>
  <c r="U179" i="8"/>
  <c r="U239" i="8"/>
  <c r="K239" i="8"/>
  <c r="K197" i="8"/>
  <c r="U197" i="8"/>
  <c r="U236" i="8"/>
  <c r="K236" i="8"/>
  <c r="K217" i="8"/>
  <c r="U217" i="8"/>
  <c r="U196" i="8"/>
  <c r="K196" i="8"/>
  <c r="U175" i="8"/>
  <c r="K175" i="8"/>
  <c r="K155" i="8"/>
  <c r="U155" i="8"/>
  <c r="U136" i="8"/>
  <c r="K136" i="8"/>
  <c r="U160" i="8"/>
  <c r="K160" i="8"/>
  <c r="K234" i="8"/>
  <c r="U234" i="8"/>
  <c r="K173" i="8"/>
  <c r="U173" i="8"/>
  <c r="U212" i="8"/>
  <c r="K212" i="8"/>
  <c r="K193" i="8"/>
  <c r="U193" i="8"/>
  <c r="U172" i="8"/>
  <c r="K172" i="8"/>
  <c r="K151" i="8"/>
  <c r="U151" i="8"/>
  <c r="U133" i="8"/>
  <c r="K133" i="8"/>
  <c r="K240" i="8"/>
  <c r="U240" i="8"/>
  <c r="U235" i="8"/>
  <c r="K235" i="8"/>
  <c r="U232" i="8"/>
  <c r="K232" i="8"/>
  <c r="K191" i="8"/>
  <c r="U191" i="8"/>
  <c r="K170" i="8"/>
  <c r="U170" i="8"/>
  <c r="U150" i="8"/>
  <c r="K150" i="8"/>
  <c r="U131" i="8"/>
  <c r="K131" i="8"/>
  <c r="U231" i="8"/>
  <c r="K231" i="8"/>
  <c r="U194" i="8"/>
  <c r="K194" i="8"/>
  <c r="U209" i="8"/>
  <c r="K209" i="8"/>
  <c r="U169" i="8"/>
  <c r="K169" i="8"/>
  <c r="K149" i="8"/>
  <c r="U149" i="8"/>
  <c r="U128" i="8"/>
  <c r="K128" i="8"/>
  <c r="K122" i="8"/>
  <c r="U122" i="8"/>
  <c r="U152" i="8"/>
  <c r="K152" i="8"/>
  <c r="U233" i="8"/>
  <c r="K233" i="8"/>
  <c r="U211" i="8"/>
  <c r="K211" i="8"/>
  <c r="U230" i="8"/>
  <c r="K230" i="8"/>
  <c r="K188" i="8"/>
  <c r="U188" i="8"/>
  <c r="K229" i="8"/>
  <c r="U229" i="8"/>
  <c r="K208" i="8"/>
  <c r="U208" i="8"/>
  <c r="K187" i="8"/>
  <c r="U187" i="8"/>
  <c r="U167" i="8"/>
  <c r="K167" i="8"/>
  <c r="K148" i="8"/>
  <c r="U148" i="8"/>
  <c r="U127" i="8"/>
  <c r="K127" i="8"/>
  <c r="U238" i="8"/>
  <c r="K238" i="8"/>
  <c r="U226" i="8"/>
  <c r="K226" i="8"/>
  <c r="K214" i="8"/>
  <c r="U214" i="8"/>
  <c r="U202" i="8"/>
  <c r="K202" i="8"/>
  <c r="K190" i="8"/>
  <c r="U190" i="8"/>
  <c r="U178" i="8"/>
  <c r="K178" i="8"/>
  <c r="U166" i="8"/>
  <c r="K166" i="8"/>
  <c r="K154" i="8"/>
  <c r="U154" i="8"/>
  <c r="K142" i="8"/>
  <c r="U142" i="8"/>
  <c r="U130" i="8"/>
  <c r="K130" i="8"/>
  <c r="U225" i="8"/>
  <c r="K225" i="8"/>
  <c r="U134" i="8"/>
  <c r="K134" i="8"/>
  <c r="K227" i="8"/>
  <c r="U227" i="8"/>
  <c r="U206" i="8"/>
  <c r="K206" i="8"/>
  <c r="K185" i="8"/>
  <c r="U185" i="8"/>
  <c r="U164" i="8"/>
  <c r="K164" i="8"/>
  <c r="U146" i="8"/>
  <c r="K146" i="8"/>
  <c r="K125" i="8"/>
  <c r="U125" i="8"/>
  <c r="U228" i="8"/>
  <c r="K228" i="8"/>
  <c r="U224" i="8"/>
  <c r="K224" i="8"/>
  <c r="U205" i="8"/>
  <c r="K205" i="8"/>
  <c r="K184" i="8"/>
  <c r="U184" i="8"/>
  <c r="U163" i="8"/>
  <c r="K163" i="8"/>
  <c r="K145" i="8"/>
  <c r="U145" i="8"/>
  <c r="U124" i="8"/>
  <c r="K124" i="8"/>
  <c r="V237" i="8"/>
  <c r="L237" i="8"/>
  <c r="L225" i="8"/>
  <c r="V225" i="8"/>
  <c r="L222" i="8"/>
  <c r="V222" i="8"/>
  <c r="L219" i="8"/>
  <c r="V219" i="8"/>
  <c r="V216" i="8"/>
  <c r="L216" i="8"/>
  <c r="V213" i="8"/>
  <c r="L213" i="8"/>
  <c r="V210" i="8"/>
  <c r="L210" i="8"/>
  <c r="V207" i="8"/>
  <c r="L207" i="8"/>
  <c r="V204" i="8"/>
  <c r="L204" i="8"/>
  <c r="V201" i="8"/>
  <c r="L201" i="8"/>
  <c r="L192" i="8"/>
  <c r="V192" i="8"/>
  <c r="L186" i="8"/>
  <c r="V186" i="8"/>
  <c r="L183" i="8"/>
  <c r="V183" i="8"/>
  <c r="V180" i="8"/>
  <c r="L180" i="8"/>
  <c r="V177" i="8"/>
  <c r="L177" i="8"/>
  <c r="V174" i="8"/>
  <c r="L174" i="8"/>
  <c r="V171" i="8"/>
  <c r="L171" i="8"/>
  <c r="V168" i="8"/>
  <c r="L168" i="8"/>
  <c r="V165" i="8"/>
  <c r="L165" i="8"/>
  <c r="V162" i="8"/>
  <c r="L162" i="8"/>
  <c r="V159" i="8"/>
  <c r="L159" i="8"/>
  <c r="L156" i="8"/>
  <c r="V156" i="8"/>
  <c r="L153" i="8"/>
  <c r="V153" i="8"/>
  <c r="L150" i="8"/>
  <c r="V150" i="8"/>
  <c r="L147" i="8"/>
  <c r="V147" i="8"/>
  <c r="V144" i="8"/>
  <c r="L144" i="8"/>
  <c r="V141" i="8"/>
  <c r="L141" i="8"/>
  <c r="V138" i="8"/>
  <c r="L138" i="8"/>
  <c r="V135" i="8"/>
  <c r="L135" i="8"/>
  <c r="V132" i="8"/>
  <c r="L132" i="8"/>
  <c r="V129" i="8"/>
  <c r="L129" i="8"/>
  <c r="V126" i="8"/>
  <c r="L126" i="8"/>
  <c r="V123" i="8"/>
  <c r="L123" i="8"/>
  <c r="V234" i="8"/>
  <c r="L234" i="8"/>
  <c r="L189" i="8"/>
  <c r="V189" i="8"/>
  <c r="V240" i="8"/>
  <c r="L240" i="8"/>
  <c r="L228" i="8"/>
  <c r="V228" i="8"/>
  <c r="V195" i="8"/>
  <c r="L195" i="8"/>
  <c r="V231" i="8"/>
  <c r="L231" i="8"/>
  <c r="V198" i="8"/>
  <c r="L198" i="8"/>
  <c r="V239" i="8"/>
  <c r="L239" i="8"/>
  <c r="L236" i="8"/>
  <c r="V236" i="8"/>
  <c r="V233" i="8"/>
  <c r="L233" i="8"/>
  <c r="L230" i="8"/>
  <c r="V230" i="8"/>
  <c r="V227" i="8"/>
  <c r="L227" i="8"/>
  <c r="V215" i="8"/>
  <c r="L215" i="8"/>
  <c r="V212" i="8"/>
  <c r="L212" i="8"/>
  <c r="L209" i="8"/>
  <c r="V209" i="8"/>
  <c r="V206" i="8"/>
  <c r="L206" i="8"/>
  <c r="V203" i="8"/>
  <c r="L203" i="8"/>
  <c r="V200" i="8"/>
  <c r="L200" i="8"/>
  <c r="L197" i="8"/>
  <c r="V197" i="8"/>
  <c r="L194" i="8"/>
  <c r="V194" i="8"/>
  <c r="V191" i="8"/>
  <c r="L191" i="8"/>
  <c r="L188" i="8"/>
  <c r="V188" i="8"/>
  <c r="V185" i="8"/>
  <c r="L185" i="8"/>
  <c r="L182" i="8"/>
  <c r="V182" i="8"/>
  <c r="L179" i="8"/>
  <c r="V179" i="8"/>
  <c r="L176" i="8"/>
  <c r="V176" i="8"/>
  <c r="L173" i="8"/>
  <c r="V173" i="8"/>
  <c r="L170" i="8"/>
  <c r="V170" i="8"/>
  <c r="V167" i="8"/>
  <c r="L167" i="8"/>
  <c r="L164" i="8"/>
  <c r="V164" i="8"/>
  <c r="V161" i="8"/>
  <c r="L161" i="8"/>
  <c r="L158" i="8"/>
  <c r="V158" i="8"/>
  <c r="V155" i="8"/>
  <c r="L155" i="8"/>
  <c r="L152" i="8"/>
  <c r="V152" i="8"/>
  <c r="V149" i="8"/>
  <c r="L149" i="8"/>
  <c r="V146" i="8"/>
  <c r="L146" i="8"/>
  <c r="V143" i="8"/>
  <c r="L143" i="8"/>
  <c r="V140" i="8"/>
  <c r="L140" i="8"/>
  <c r="V137" i="8"/>
  <c r="L137" i="8"/>
  <c r="V134" i="8"/>
  <c r="L134" i="8"/>
  <c r="L131" i="8"/>
  <c r="V131" i="8"/>
  <c r="V128" i="8"/>
  <c r="L128" i="8"/>
  <c r="L125" i="8"/>
  <c r="V125" i="8"/>
  <c r="L218" i="8"/>
  <c r="V218" i="8"/>
  <c r="L122" i="8"/>
  <c r="V122" i="8"/>
  <c r="V221" i="8"/>
  <c r="L221" i="8"/>
  <c r="L224" i="8"/>
  <c r="V224" i="8"/>
  <c r="V241" i="8"/>
  <c r="L241" i="8"/>
  <c r="V238" i="8"/>
  <c r="L238" i="8"/>
  <c r="V235" i="8"/>
  <c r="L235" i="8"/>
  <c r="V232" i="8"/>
  <c r="L232" i="8"/>
  <c r="L229" i="8"/>
  <c r="V229" i="8"/>
  <c r="L226" i="8"/>
  <c r="V226" i="8"/>
  <c r="L223" i="8"/>
  <c r="V223" i="8"/>
  <c r="V220" i="8"/>
  <c r="L220" i="8"/>
  <c r="V217" i="8"/>
  <c r="L217" i="8"/>
  <c r="V214" i="8"/>
  <c r="L214" i="8"/>
  <c r="V211" i="8"/>
  <c r="L211" i="8"/>
  <c r="L208" i="8"/>
  <c r="V208" i="8"/>
  <c r="V205" i="8"/>
  <c r="L205" i="8"/>
  <c r="V202" i="8"/>
  <c r="L202" i="8"/>
  <c r="V199" i="8"/>
  <c r="L199" i="8"/>
  <c r="V196" i="8"/>
  <c r="L196" i="8"/>
  <c r="L193" i="8"/>
  <c r="V193" i="8"/>
  <c r="V190" i="8"/>
  <c r="L190" i="8"/>
  <c r="V187" i="8"/>
  <c r="L187" i="8"/>
  <c r="L184" i="8"/>
  <c r="V184" i="8"/>
  <c r="L181" i="8"/>
  <c r="V181" i="8"/>
  <c r="L178" i="8"/>
  <c r="V178" i="8"/>
  <c r="L175" i="8"/>
  <c r="V175" i="8"/>
  <c r="L172" i="8"/>
  <c r="V172" i="8"/>
  <c r="V169" i="8"/>
  <c r="L169" i="8"/>
  <c r="V166" i="8"/>
  <c r="L166" i="8"/>
  <c r="V163" i="8"/>
  <c r="L163" i="8"/>
  <c r="V160" i="8"/>
  <c r="L160" i="8"/>
  <c r="L157" i="8"/>
  <c r="V157" i="8"/>
  <c r="L154" i="8"/>
  <c r="V154" i="8"/>
  <c r="L151" i="8"/>
  <c r="V151" i="8"/>
  <c r="V148" i="8"/>
  <c r="L148" i="8"/>
  <c r="V145" i="8"/>
  <c r="L145" i="8"/>
  <c r="L142" i="8"/>
  <c r="V142" i="8"/>
  <c r="V139" i="8"/>
  <c r="L139" i="8"/>
  <c r="V136" i="8"/>
  <c r="L136" i="8"/>
  <c r="V124" i="8"/>
  <c r="L124" i="8"/>
  <c r="V127" i="8"/>
  <c r="L127" i="8"/>
  <c r="V130" i="8"/>
  <c r="L130" i="8"/>
  <c r="V133" i="8"/>
  <c r="L133" i="8"/>
  <c r="N165" i="8"/>
  <c r="X165" i="8"/>
  <c r="X222" i="8"/>
  <c r="N222" i="8"/>
  <c r="N159" i="8"/>
  <c r="X159" i="8"/>
  <c r="X141" i="8"/>
  <c r="N141" i="8"/>
  <c r="N136" i="8"/>
  <c r="X136" i="8"/>
  <c r="N198" i="8"/>
  <c r="X198" i="8"/>
  <c r="X174" i="8"/>
  <c r="N174" i="8"/>
  <c r="N126" i="8"/>
  <c r="X126" i="8"/>
  <c r="N219" i="8"/>
  <c r="X219" i="8"/>
  <c r="N239" i="8"/>
  <c r="X239" i="8"/>
  <c r="N236" i="8"/>
  <c r="X236" i="8"/>
  <c r="N233" i="8"/>
  <c r="X233" i="8"/>
  <c r="N230" i="8"/>
  <c r="X230" i="8"/>
  <c r="N227" i="8"/>
  <c r="X227" i="8"/>
  <c r="N221" i="8"/>
  <c r="X221" i="8"/>
  <c r="X212" i="8"/>
  <c r="N212" i="8"/>
  <c r="X209" i="8"/>
  <c r="N209" i="8"/>
  <c r="X206" i="8"/>
  <c r="N206" i="8"/>
  <c r="X203" i="8"/>
  <c r="N203" i="8"/>
  <c r="X200" i="8"/>
  <c r="N200" i="8"/>
  <c r="X197" i="8"/>
  <c r="N197" i="8"/>
  <c r="X194" i="8"/>
  <c r="N194" i="8"/>
  <c r="X191" i="8"/>
  <c r="N191" i="8"/>
  <c r="N188" i="8"/>
  <c r="X188" i="8"/>
  <c r="N185" i="8"/>
  <c r="X185" i="8"/>
  <c r="X182" i="8"/>
  <c r="N182" i="8"/>
  <c r="N179" i="8"/>
  <c r="X179" i="8"/>
  <c r="N176" i="8"/>
  <c r="X176" i="8"/>
  <c r="X173" i="8"/>
  <c r="N173" i="8"/>
  <c r="N170" i="8"/>
  <c r="X170" i="8"/>
  <c r="N167" i="8"/>
  <c r="X167" i="8"/>
  <c r="N164" i="8"/>
  <c r="X164" i="8"/>
  <c r="N161" i="8"/>
  <c r="X161" i="8"/>
  <c r="X158" i="8"/>
  <c r="N158" i="8"/>
  <c r="N155" i="8"/>
  <c r="X155" i="8"/>
  <c r="N152" i="8"/>
  <c r="X152" i="8"/>
  <c r="X149" i="8"/>
  <c r="N149" i="8"/>
  <c r="N146" i="8"/>
  <c r="X146" i="8"/>
  <c r="X143" i="8"/>
  <c r="N143" i="8"/>
  <c r="X140" i="8"/>
  <c r="N140" i="8"/>
  <c r="X137" i="8"/>
  <c r="N137" i="8"/>
  <c r="N134" i="8"/>
  <c r="X134" i="8"/>
  <c r="X131" i="8"/>
  <c r="N131" i="8"/>
  <c r="X128" i="8"/>
  <c r="N128" i="8"/>
  <c r="N125" i="8"/>
  <c r="X125" i="8"/>
  <c r="X195" i="8"/>
  <c r="N195" i="8"/>
  <c r="X215" i="8"/>
  <c r="N215" i="8"/>
  <c r="X216" i="8"/>
  <c r="N216" i="8"/>
  <c r="X171" i="8"/>
  <c r="N171" i="8"/>
  <c r="X154" i="8"/>
  <c r="N154" i="8"/>
  <c r="X138" i="8"/>
  <c r="N138" i="8"/>
  <c r="X122" i="8"/>
  <c r="N122" i="8"/>
  <c r="N156" i="8"/>
  <c r="X156" i="8"/>
  <c r="N218" i="8"/>
  <c r="X218" i="8"/>
  <c r="X213" i="8"/>
  <c r="N213" i="8"/>
  <c r="N192" i="8"/>
  <c r="X192" i="8"/>
  <c r="N153" i="8"/>
  <c r="X153" i="8"/>
  <c r="N124" i="8"/>
  <c r="X124" i="8"/>
  <c r="N224" i="8"/>
  <c r="X224" i="8"/>
  <c r="N189" i="8"/>
  <c r="X189" i="8"/>
  <c r="N168" i="8"/>
  <c r="X168" i="8"/>
  <c r="N150" i="8"/>
  <c r="X150" i="8"/>
  <c r="N123" i="8"/>
  <c r="X123" i="8"/>
  <c r="X210" i="8"/>
  <c r="N210" i="8"/>
  <c r="X241" i="8"/>
  <c r="N241" i="8"/>
  <c r="N238" i="8"/>
  <c r="X238" i="8"/>
  <c r="X235" i="8"/>
  <c r="N235" i="8"/>
  <c r="X232" i="8"/>
  <c r="N232" i="8"/>
  <c r="X229" i="8"/>
  <c r="N229" i="8"/>
  <c r="N226" i="8"/>
  <c r="X226" i="8"/>
  <c r="N223" i="8"/>
  <c r="X223" i="8"/>
  <c r="X220" i="8"/>
  <c r="N220" i="8"/>
  <c r="N217" i="8"/>
  <c r="X217" i="8"/>
  <c r="X214" i="8"/>
  <c r="N214" i="8"/>
  <c r="N211" i="8"/>
  <c r="X211" i="8"/>
  <c r="X208" i="8"/>
  <c r="N208" i="8"/>
  <c r="N205" i="8"/>
  <c r="X205" i="8"/>
  <c r="X202" i="8"/>
  <c r="N202" i="8"/>
  <c r="N199" i="8"/>
  <c r="X199" i="8"/>
  <c r="N196" i="8"/>
  <c r="X196" i="8"/>
  <c r="X193" i="8"/>
  <c r="N193" i="8"/>
  <c r="X190" i="8"/>
  <c r="N190" i="8"/>
  <c r="X187" i="8"/>
  <c r="N187" i="8"/>
  <c r="X184" i="8"/>
  <c r="N184" i="8"/>
  <c r="X181" i="8"/>
  <c r="N181" i="8"/>
  <c r="X178" i="8"/>
  <c r="N178" i="8"/>
  <c r="X175" i="8"/>
  <c r="N175" i="8"/>
  <c r="X172" i="8"/>
  <c r="N172" i="8"/>
  <c r="X169" i="8"/>
  <c r="N169" i="8"/>
  <c r="X166" i="8"/>
  <c r="N166" i="8"/>
  <c r="X163" i="8"/>
  <c r="N163" i="8"/>
  <c r="X157" i="8"/>
  <c r="N157" i="8"/>
  <c r="N151" i="8"/>
  <c r="X151" i="8"/>
  <c r="X145" i="8"/>
  <c r="N145" i="8"/>
  <c r="N139" i="8"/>
  <c r="X139" i="8"/>
  <c r="N133" i="8"/>
  <c r="X133" i="8"/>
  <c r="N127" i="8"/>
  <c r="X127" i="8"/>
  <c r="N234" i="8"/>
  <c r="X234" i="8"/>
  <c r="N186" i="8"/>
  <c r="X186" i="8"/>
  <c r="X148" i="8"/>
  <c r="N148" i="8"/>
  <c r="X135" i="8"/>
  <c r="N135" i="8"/>
  <c r="N231" i="8"/>
  <c r="X231" i="8"/>
  <c r="X207" i="8"/>
  <c r="N207" i="8"/>
  <c r="N162" i="8"/>
  <c r="X162" i="8"/>
  <c r="N147" i="8"/>
  <c r="X147" i="8"/>
  <c r="N183" i="8"/>
  <c r="X183" i="8"/>
  <c r="N132" i="8"/>
  <c r="X132" i="8"/>
  <c r="X228" i="8"/>
  <c r="N228" i="8"/>
  <c r="N204" i="8"/>
  <c r="X204" i="8"/>
  <c r="N180" i="8"/>
  <c r="X180" i="8"/>
  <c r="N144" i="8"/>
  <c r="X144" i="8"/>
  <c r="N130" i="8"/>
  <c r="X130" i="8"/>
  <c r="N240" i="8"/>
  <c r="X240" i="8"/>
  <c r="N237" i="8"/>
  <c r="X237" i="8"/>
  <c r="N225" i="8"/>
  <c r="X225" i="8"/>
  <c r="N201" i="8"/>
  <c r="X201" i="8"/>
  <c r="X177" i="8"/>
  <c r="N177" i="8"/>
  <c r="N160" i="8"/>
  <c r="X160" i="8"/>
  <c r="N142" i="8"/>
  <c r="X142" i="8"/>
  <c r="N129" i="8"/>
  <c r="X129" i="8"/>
  <c r="U288" i="8"/>
  <c r="K288" i="8"/>
  <c r="K290" i="8"/>
  <c r="U290" i="8"/>
  <c r="U292" i="8"/>
  <c r="K292" i="8"/>
  <c r="K294" i="8"/>
  <c r="U294" i="8"/>
  <c r="K296" i="8"/>
  <c r="U296" i="8"/>
  <c r="U300" i="8"/>
  <c r="K300" i="8"/>
  <c r="K302" i="8"/>
  <c r="U302" i="8"/>
  <c r="U304" i="8"/>
  <c r="K304" i="8"/>
  <c r="K260" i="8"/>
  <c r="U260" i="8"/>
  <c r="K272" i="8"/>
  <c r="U272" i="8"/>
  <c r="U280" i="8"/>
  <c r="K280" i="8"/>
  <c r="U286" i="8"/>
  <c r="K286" i="8"/>
  <c r="K298" i="8"/>
  <c r="U298" i="8"/>
  <c r="U318" i="8"/>
  <c r="K318" i="8"/>
  <c r="K320" i="8"/>
  <c r="U320" i="8"/>
  <c r="U322" i="8"/>
  <c r="K322" i="8"/>
  <c r="U324" i="8"/>
  <c r="K324" i="8"/>
  <c r="K326" i="8"/>
  <c r="U326" i="8"/>
  <c r="U328" i="8"/>
  <c r="K328" i="8"/>
  <c r="U330" i="8"/>
  <c r="K330" i="8"/>
  <c r="K332" i="8"/>
  <c r="U332" i="8"/>
  <c r="K334" i="8"/>
  <c r="U334" i="8"/>
  <c r="U342" i="8"/>
  <c r="K342" i="8"/>
  <c r="U348" i="8"/>
  <c r="K348" i="8"/>
  <c r="U350" i="8"/>
  <c r="K350" i="8"/>
  <c r="U356" i="8"/>
  <c r="K356" i="8"/>
  <c r="U358" i="8"/>
  <c r="K358" i="8"/>
  <c r="K242" i="8"/>
  <c r="U242" i="8"/>
  <c r="K258" i="8"/>
  <c r="U258" i="8"/>
  <c r="U268" i="8"/>
  <c r="K268" i="8"/>
  <c r="U276" i="8"/>
  <c r="K276" i="8"/>
  <c r="U316" i="8"/>
  <c r="K316" i="8"/>
  <c r="U343" i="8"/>
  <c r="K343" i="8"/>
  <c r="U315" i="8"/>
  <c r="K315" i="8"/>
  <c r="K299" i="8"/>
  <c r="U299" i="8"/>
  <c r="K266" i="8"/>
  <c r="U266" i="8"/>
  <c r="U282" i="8"/>
  <c r="K282" i="8"/>
  <c r="K312" i="8"/>
  <c r="U312" i="8"/>
  <c r="U340" i="8"/>
  <c r="K340" i="8"/>
  <c r="U313" i="8"/>
  <c r="K313" i="8"/>
  <c r="K262" i="8"/>
  <c r="U262" i="8"/>
  <c r="K278" i="8"/>
  <c r="U278" i="8"/>
  <c r="K314" i="8"/>
  <c r="U314" i="8"/>
  <c r="K338" i="8"/>
  <c r="U338" i="8"/>
  <c r="K311" i="8"/>
  <c r="U311" i="8"/>
  <c r="K256" i="8"/>
  <c r="U256" i="8"/>
  <c r="U270" i="8"/>
  <c r="K270" i="8"/>
  <c r="K284" i="8"/>
  <c r="U284" i="8"/>
  <c r="K308" i="8"/>
  <c r="U308" i="8"/>
  <c r="U360" i="8"/>
  <c r="K360" i="8"/>
  <c r="K337" i="8"/>
  <c r="U337" i="8"/>
  <c r="U309" i="8"/>
  <c r="K309" i="8"/>
  <c r="U362" i="8"/>
  <c r="K362" i="8"/>
  <c r="K250" i="8"/>
  <c r="U250" i="8"/>
  <c r="U264" i="8"/>
  <c r="K264" i="8"/>
  <c r="U274" i="8"/>
  <c r="K274" i="8"/>
  <c r="U310" i="8"/>
  <c r="K310" i="8"/>
  <c r="K359" i="8"/>
  <c r="U359" i="8"/>
  <c r="U336" i="8"/>
  <c r="K336" i="8"/>
  <c r="U307" i="8"/>
  <c r="K307" i="8"/>
  <c r="K252" i="8"/>
  <c r="U252" i="8"/>
  <c r="U287" i="8"/>
  <c r="K287" i="8"/>
  <c r="U249" i="8"/>
  <c r="K249" i="8"/>
  <c r="U251" i="8"/>
  <c r="K251" i="8"/>
  <c r="K253" i="8"/>
  <c r="U253" i="8"/>
  <c r="K255" i="8"/>
  <c r="U255" i="8"/>
  <c r="U267" i="8"/>
  <c r="K267" i="8"/>
  <c r="K269" i="8"/>
  <c r="U269" i="8"/>
  <c r="U271" i="8"/>
  <c r="K271" i="8"/>
  <c r="U273" i="8"/>
  <c r="K273" i="8"/>
  <c r="K275" i="8"/>
  <c r="U275" i="8"/>
  <c r="U277" i="8"/>
  <c r="K277" i="8"/>
  <c r="K279" i="8"/>
  <c r="U279" i="8"/>
  <c r="K281" i="8"/>
  <c r="U281" i="8"/>
  <c r="U283" i="8"/>
  <c r="K283" i="8"/>
  <c r="U285" i="8"/>
  <c r="K285" i="8"/>
  <c r="U289" i="8"/>
  <c r="K289" i="8"/>
  <c r="K291" i="8"/>
  <c r="U291" i="8"/>
  <c r="K293" i="8"/>
  <c r="U293" i="8"/>
  <c r="K295" i="8"/>
  <c r="U295" i="8"/>
  <c r="U297" i="8"/>
  <c r="K297" i="8"/>
  <c r="U303" i="8"/>
  <c r="K303" i="8"/>
  <c r="K317" i="8"/>
  <c r="U317" i="8"/>
  <c r="K331" i="8"/>
  <c r="U331" i="8"/>
  <c r="K335" i="8"/>
  <c r="U335" i="8"/>
  <c r="U339" i="8"/>
  <c r="K339" i="8"/>
  <c r="U341" i="8"/>
  <c r="K341" i="8"/>
  <c r="K345" i="8"/>
  <c r="U345" i="8"/>
  <c r="U349" i="8"/>
  <c r="K349" i="8"/>
  <c r="U355" i="8"/>
  <c r="K355" i="8"/>
  <c r="K357" i="8"/>
  <c r="U357" i="8"/>
  <c r="U361" i="8"/>
  <c r="K361" i="8"/>
  <c r="U344" i="8"/>
  <c r="K344" i="8"/>
  <c r="U246" i="8"/>
  <c r="K246" i="8"/>
  <c r="U354" i="8"/>
  <c r="K354" i="8"/>
  <c r="K265" i="8"/>
  <c r="U265" i="8"/>
  <c r="K353" i="8"/>
  <c r="U353" i="8"/>
  <c r="K329" i="8"/>
  <c r="U329" i="8"/>
  <c r="K305" i="8"/>
  <c r="U305" i="8"/>
  <c r="K248" i="8"/>
  <c r="U248" i="8"/>
  <c r="K247" i="8"/>
  <c r="U247" i="8"/>
  <c r="K261" i="8"/>
  <c r="U261" i="8"/>
  <c r="U352" i="8"/>
  <c r="K352" i="8"/>
  <c r="U327" i="8"/>
  <c r="K327" i="8"/>
  <c r="K244" i="8"/>
  <c r="U244" i="8"/>
  <c r="U243" i="8"/>
  <c r="K243" i="8"/>
  <c r="K259" i="8"/>
  <c r="U259" i="8"/>
  <c r="U351" i="8"/>
  <c r="K351" i="8"/>
  <c r="U325" i="8"/>
  <c r="K325" i="8"/>
  <c r="U254" i="8"/>
  <c r="K254" i="8"/>
  <c r="U306" i="8"/>
  <c r="K306" i="8"/>
  <c r="U245" i="8"/>
  <c r="K245" i="8"/>
  <c r="K263" i="8"/>
  <c r="U263" i="8"/>
  <c r="K347" i="8"/>
  <c r="U347" i="8"/>
  <c r="U323" i="8"/>
  <c r="K323" i="8"/>
  <c r="K301" i="8"/>
  <c r="U301" i="8"/>
  <c r="U319" i="8"/>
  <c r="K319" i="8"/>
  <c r="U333" i="8"/>
  <c r="K333" i="8"/>
  <c r="K257" i="8"/>
  <c r="U257" i="8"/>
  <c r="U346" i="8"/>
  <c r="K346" i="8"/>
  <c r="K321" i="8"/>
  <c r="U321" i="8"/>
  <c r="W351" i="8"/>
  <c r="M351" i="8"/>
  <c r="W244" i="8"/>
  <c r="M244" i="8"/>
  <c r="W280" i="8"/>
  <c r="M280" i="8"/>
  <c r="W250" i="8"/>
  <c r="M250" i="8"/>
  <c r="M258" i="8"/>
  <c r="W258" i="8"/>
  <c r="W278" i="8"/>
  <c r="M278" i="8"/>
  <c r="W348" i="8"/>
  <c r="M348" i="8"/>
  <c r="M246" i="8"/>
  <c r="W246" i="8"/>
  <c r="W268" i="8"/>
  <c r="M268" i="8"/>
  <c r="W362" i="8"/>
  <c r="M362" i="8"/>
  <c r="W352" i="8"/>
  <c r="M352" i="8"/>
  <c r="W272" i="8"/>
  <c r="M272" i="8"/>
  <c r="W346" i="8"/>
  <c r="M346" i="8"/>
  <c r="M245" i="8"/>
  <c r="W245" i="8"/>
  <c r="W259" i="8"/>
  <c r="M259" i="8"/>
  <c r="M269" i="8"/>
  <c r="W269" i="8"/>
  <c r="W279" i="8"/>
  <c r="M279" i="8"/>
  <c r="W289" i="8"/>
  <c r="M289" i="8"/>
  <c r="M297" i="8"/>
  <c r="W297" i="8"/>
  <c r="M303" i="8"/>
  <c r="W303" i="8"/>
  <c r="W305" i="8"/>
  <c r="M305" i="8"/>
  <c r="W307" i="8"/>
  <c r="M307" i="8"/>
  <c r="W309" i="8"/>
  <c r="M309" i="8"/>
  <c r="W313" i="8"/>
  <c r="M313" i="8"/>
  <c r="W323" i="8"/>
  <c r="M323" i="8"/>
  <c r="W325" i="8"/>
  <c r="M325" i="8"/>
  <c r="M327" i="8"/>
  <c r="W327" i="8"/>
  <c r="W329" i="8"/>
  <c r="M329" i="8"/>
  <c r="W331" i="8"/>
  <c r="M331" i="8"/>
  <c r="M333" i="8"/>
  <c r="W333" i="8"/>
  <c r="W335" i="8"/>
  <c r="M335" i="8"/>
  <c r="W337" i="8"/>
  <c r="M337" i="8"/>
  <c r="M339" i="8"/>
  <c r="W339" i="8"/>
  <c r="W341" i="8"/>
  <c r="M341" i="8"/>
  <c r="W343" i="8"/>
  <c r="M343" i="8"/>
  <c r="M347" i="8"/>
  <c r="W347" i="8"/>
  <c r="W349" i="8"/>
  <c r="M349" i="8"/>
  <c r="W353" i="8"/>
  <c r="M353" i="8"/>
  <c r="M357" i="8"/>
  <c r="W357" i="8"/>
  <c r="W359" i="8"/>
  <c r="M359" i="8"/>
  <c r="W345" i="8"/>
  <c r="M345" i="8"/>
  <c r="M253" i="8"/>
  <c r="W253" i="8"/>
  <c r="W263" i="8"/>
  <c r="M263" i="8"/>
  <c r="W273" i="8"/>
  <c r="M273" i="8"/>
  <c r="W283" i="8"/>
  <c r="M283" i="8"/>
  <c r="W295" i="8"/>
  <c r="M295" i="8"/>
  <c r="M311" i="8"/>
  <c r="W311" i="8"/>
  <c r="W355" i="8"/>
  <c r="M355" i="8"/>
  <c r="M243" i="8"/>
  <c r="W243" i="8"/>
  <c r="M255" i="8"/>
  <c r="W255" i="8"/>
  <c r="M267" i="8"/>
  <c r="W267" i="8"/>
  <c r="W277" i="8"/>
  <c r="M277" i="8"/>
  <c r="W287" i="8"/>
  <c r="M287" i="8"/>
  <c r="W299" i="8"/>
  <c r="M299" i="8"/>
  <c r="W315" i="8"/>
  <c r="M315" i="8"/>
  <c r="W242" i="8"/>
  <c r="M242" i="8"/>
  <c r="M249" i="8"/>
  <c r="W249" i="8"/>
  <c r="M261" i="8"/>
  <c r="W261" i="8"/>
  <c r="W271" i="8"/>
  <c r="M271" i="8"/>
  <c r="W281" i="8"/>
  <c r="M281" i="8"/>
  <c r="M291" i="8"/>
  <c r="W291" i="8"/>
  <c r="W301" i="8"/>
  <c r="M301" i="8"/>
  <c r="M321" i="8"/>
  <c r="W321" i="8"/>
  <c r="W361" i="8"/>
  <c r="M361" i="8"/>
  <c r="M354" i="8"/>
  <c r="W354" i="8"/>
  <c r="M251" i="8"/>
  <c r="W251" i="8"/>
  <c r="W265" i="8"/>
  <c r="M265" i="8"/>
  <c r="M285" i="8"/>
  <c r="W285" i="8"/>
  <c r="W319" i="8"/>
  <c r="M319" i="8"/>
  <c r="W247" i="8"/>
  <c r="M247" i="8"/>
  <c r="M257" i="8"/>
  <c r="W257" i="8"/>
  <c r="W275" i="8"/>
  <c r="M275" i="8"/>
  <c r="W317" i="8"/>
  <c r="M317" i="8"/>
  <c r="M248" i="8"/>
  <c r="W248" i="8"/>
  <c r="W256" i="8"/>
  <c r="M256" i="8"/>
  <c r="W262" i="8"/>
  <c r="M262" i="8"/>
  <c r="M266" i="8"/>
  <c r="W266" i="8"/>
  <c r="M270" i="8"/>
  <c r="W270" i="8"/>
  <c r="W276" i="8"/>
  <c r="M276" i="8"/>
  <c r="M282" i="8"/>
  <c r="W282" i="8"/>
  <c r="W284" i="8"/>
  <c r="M284" i="8"/>
  <c r="W286" i="8"/>
  <c r="M286" i="8"/>
  <c r="M288" i="8"/>
  <c r="W288" i="8"/>
  <c r="W292" i="8"/>
  <c r="M292" i="8"/>
  <c r="M294" i="8"/>
  <c r="W294" i="8"/>
  <c r="W296" i="8"/>
  <c r="M296" i="8"/>
  <c r="W298" i="8"/>
  <c r="M298" i="8"/>
  <c r="M300" i="8"/>
  <c r="W300" i="8"/>
  <c r="W302" i="8"/>
  <c r="M302" i="8"/>
  <c r="W304" i="8"/>
  <c r="M304" i="8"/>
  <c r="M306" i="8"/>
  <c r="W306" i="8"/>
  <c r="W308" i="8"/>
  <c r="M308" i="8"/>
  <c r="W310" i="8"/>
  <c r="M310" i="8"/>
  <c r="W312" i="8"/>
  <c r="M312" i="8"/>
  <c r="W314" i="8"/>
  <c r="M314" i="8"/>
  <c r="W316" i="8"/>
  <c r="M316" i="8"/>
  <c r="M318" i="8"/>
  <c r="W318" i="8"/>
  <c r="W320" i="8"/>
  <c r="M320" i="8"/>
  <c r="W322" i="8"/>
  <c r="M322" i="8"/>
  <c r="M324" i="8"/>
  <c r="W324" i="8"/>
  <c r="W326" i="8"/>
  <c r="M326" i="8"/>
  <c r="W328" i="8"/>
  <c r="M328" i="8"/>
  <c r="M330" i="8"/>
  <c r="W330" i="8"/>
  <c r="W332" i="8"/>
  <c r="M332" i="8"/>
  <c r="W334" i="8"/>
  <c r="M334" i="8"/>
  <c r="M336" i="8"/>
  <c r="W336" i="8"/>
  <c r="M338" i="8"/>
  <c r="W338" i="8"/>
  <c r="W340" i="8"/>
  <c r="M340" i="8"/>
  <c r="M342" i="8"/>
  <c r="W342" i="8"/>
  <c r="W344" i="8"/>
  <c r="M344" i="8"/>
  <c r="W350" i="8"/>
  <c r="M350" i="8"/>
  <c r="W356" i="8"/>
  <c r="M356" i="8"/>
  <c r="M360" i="8"/>
  <c r="W360" i="8"/>
  <c r="W293" i="8"/>
  <c r="M293" i="8"/>
  <c r="M252" i="8"/>
  <c r="W252" i="8"/>
  <c r="W254" i="8"/>
  <c r="M254" i="8"/>
  <c r="M260" i="8"/>
  <c r="W260" i="8"/>
  <c r="M264" i="8"/>
  <c r="W264" i="8"/>
  <c r="W274" i="8"/>
  <c r="M274" i="8"/>
  <c r="W290" i="8"/>
  <c r="M290" i="8"/>
  <c r="M358" i="8"/>
  <c r="W358" i="8"/>
  <c r="V246" i="8"/>
  <c r="L246" i="8"/>
  <c r="V254" i="8"/>
  <c r="L254" i="8"/>
  <c r="L262" i="8"/>
  <c r="V262" i="8"/>
  <c r="V270" i="8"/>
  <c r="L270" i="8"/>
  <c r="V288" i="8"/>
  <c r="L288" i="8"/>
  <c r="L358" i="8"/>
  <c r="V358" i="8"/>
  <c r="V351" i="8"/>
  <c r="L351" i="8"/>
  <c r="V242" i="8"/>
  <c r="L242" i="8"/>
  <c r="V244" i="8"/>
  <c r="L244" i="8"/>
  <c r="L286" i="8"/>
  <c r="V286" i="8"/>
  <c r="V248" i="8"/>
  <c r="L248" i="8"/>
  <c r="L256" i="8"/>
  <c r="V256" i="8"/>
  <c r="V266" i="8"/>
  <c r="L266" i="8"/>
  <c r="L284" i="8"/>
  <c r="V284" i="8"/>
  <c r="L347" i="8"/>
  <c r="V347" i="8"/>
  <c r="V252" i="8"/>
  <c r="L252" i="8"/>
  <c r="V260" i="8"/>
  <c r="L260" i="8"/>
  <c r="V268" i="8"/>
  <c r="L268" i="8"/>
  <c r="L278" i="8"/>
  <c r="V278" i="8"/>
  <c r="V356" i="8"/>
  <c r="L356" i="8"/>
  <c r="V362" i="8"/>
  <c r="L362" i="8"/>
  <c r="L280" i="8"/>
  <c r="V280" i="8"/>
  <c r="V249" i="8"/>
  <c r="L249" i="8"/>
  <c r="L259" i="8"/>
  <c r="V259" i="8"/>
  <c r="V269" i="8"/>
  <c r="L269" i="8"/>
  <c r="L271" i="8"/>
  <c r="V271" i="8"/>
  <c r="V273" i="8"/>
  <c r="L273" i="8"/>
  <c r="V275" i="8"/>
  <c r="L275" i="8"/>
  <c r="L287" i="8"/>
  <c r="V287" i="8"/>
  <c r="L289" i="8"/>
  <c r="V289" i="8"/>
  <c r="V291" i="8"/>
  <c r="L291" i="8"/>
  <c r="V293" i="8"/>
  <c r="L293" i="8"/>
  <c r="L295" i="8"/>
  <c r="V295" i="8"/>
  <c r="V297" i="8"/>
  <c r="L297" i="8"/>
  <c r="V299" i="8"/>
  <c r="L299" i="8"/>
  <c r="V301" i="8"/>
  <c r="L301" i="8"/>
  <c r="L303" i="8"/>
  <c r="V303" i="8"/>
  <c r="V305" i="8"/>
  <c r="L305" i="8"/>
  <c r="L307" i="8"/>
  <c r="V307" i="8"/>
  <c r="V309" i="8"/>
  <c r="L309" i="8"/>
  <c r="V311" i="8"/>
  <c r="L311" i="8"/>
  <c r="L313" i="8"/>
  <c r="V313" i="8"/>
  <c r="V315" i="8"/>
  <c r="L315" i="8"/>
  <c r="L317" i="8"/>
  <c r="V317" i="8"/>
  <c r="L319" i="8"/>
  <c r="V319" i="8"/>
  <c r="V321" i="8"/>
  <c r="L321" i="8"/>
  <c r="L323" i="8"/>
  <c r="V323" i="8"/>
  <c r="L325" i="8"/>
  <c r="V325" i="8"/>
  <c r="L327" i="8"/>
  <c r="V327" i="8"/>
  <c r="V329" i="8"/>
  <c r="L329" i="8"/>
  <c r="L331" i="8"/>
  <c r="V331" i="8"/>
  <c r="V333" i="8"/>
  <c r="L333" i="8"/>
  <c r="V335" i="8"/>
  <c r="L335" i="8"/>
  <c r="V337" i="8"/>
  <c r="L337" i="8"/>
  <c r="L339" i="8"/>
  <c r="V339" i="8"/>
  <c r="L349" i="8"/>
  <c r="V349" i="8"/>
  <c r="L355" i="8"/>
  <c r="V355" i="8"/>
  <c r="V357" i="8"/>
  <c r="L357" i="8"/>
  <c r="L359" i="8"/>
  <c r="V359" i="8"/>
  <c r="L361" i="8"/>
  <c r="V361" i="8"/>
  <c r="L251" i="8"/>
  <c r="V251" i="8"/>
  <c r="L261" i="8"/>
  <c r="V261" i="8"/>
  <c r="V285" i="8"/>
  <c r="L285" i="8"/>
  <c r="V344" i="8"/>
  <c r="L344" i="8"/>
  <c r="V345" i="8"/>
  <c r="L345" i="8"/>
  <c r="V253" i="8"/>
  <c r="L253" i="8"/>
  <c r="V263" i="8"/>
  <c r="L263" i="8"/>
  <c r="L283" i="8"/>
  <c r="V283" i="8"/>
  <c r="L343" i="8"/>
  <c r="V343" i="8"/>
  <c r="L243" i="8"/>
  <c r="V243" i="8"/>
  <c r="L255" i="8"/>
  <c r="V255" i="8"/>
  <c r="V265" i="8"/>
  <c r="L265" i="8"/>
  <c r="V279" i="8"/>
  <c r="L279" i="8"/>
  <c r="V341" i="8"/>
  <c r="L341" i="8"/>
  <c r="V247" i="8"/>
  <c r="L247" i="8"/>
  <c r="V257" i="8"/>
  <c r="L257" i="8"/>
  <c r="L267" i="8"/>
  <c r="V267" i="8"/>
  <c r="L281" i="8"/>
  <c r="V281" i="8"/>
  <c r="V360" i="8"/>
  <c r="L360" i="8"/>
  <c r="L353" i="8"/>
  <c r="V353" i="8"/>
  <c r="L245" i="8"/>
  <c r="V245" i="8"/>
  <c r="L277" i="8"/>
  <c r="V277" i="8"/>
  <c r="V250" i="8"/>
  <c r="L250" i="8"/>
  <c r="L258" i="8"/>
  <c r="V258" i="8"/>
  <c r="L264" i="8"/>
  <c r="V264" i="8"/>
  <c r="V272" i="8"/>
  <c r="L272" i="8"/>
  <c r="L274" i="8"/>
  <c r="V274" i="8"/>
  <c r="V276" i="8"/>
  <c r="L276" i="8"/>
  <c r="L282" i="8"/>
  <c r="V282" i="8"/>
  <c r="V290" i="8"/>
  <c r="L290" i="8"/>
  <c r="L292" i="8"/>
  <c r="V292" i="8"/>
  <c r="V294" i="8"/>
  <c r="L294" i="8"/>
  <c r="V296" i="8"/>
  <c r="L296" i="8"/>
  <c r="L298" i="8"/>
  <c r="V298" i="8"/>
  <c r="V300" i="8"/>
  <c r="L300" i="8"/>
  <c r="V302" i="8"/>
  <c r="L302" i="8"/>
  <c r="V304" i="8"/>
  <c r="L304" i="8"/>
  <c r="V306" i="8"/>
  <c r="L306" i="8"/>
  <c r="V308" i="8"/>
  <c r="L308" i="8"/>
  <c r="L310" i="8"/>
  <c r="V310" i="8"/>
  <c r="V312" i="8"/>
  <c r="L312" i="8"/>
  <c r="L314" i="8"/>
  <c r="V314" i="8"/>
  <c r="L316" i="8"/>
  <c r="V316" i="8"/>
  <c r="L318" i="8"/>
  <c r="V318" i="8"/>
  <c r="L320" i="8"/>
  <c r="V320" i="8"/>
  <c r="L322" i="8"/>
  <c r="V322" i="8"/>
  <c r="V324" i="8"/>
  <c r="L324" i="8"/>
  <c r="V326" i="8"/>
  <c r="L326" i="8"/>
  <c r="L328" i="8"/>
  <c r="V328" i="8"/>
  <c r="V330" i="8"/>
  <c r="L330" i="8"/>
  <c r="V332" i="8"/>
  <c r="L332" i="8"/>
  <c r="L334" i="8"/>
  <c r="V334" i="8"/>
  <c r="L336" i="8"/>
  <c r="V336" i="8"/>
  <c r="V338" i="8"/>
  <c r="L338" i="8"/>
  <c r="V340" i="8"/>
  <c r="L340" i="8"/>
  <c r="V342" i="8"/>
  <c r="L342" i="8"/>
  <c r="L346" i="8"/>
  <c r="V346" i="8"/>
  <c r="V348" i="8"/>
  <c r="L348" i="8"/>
  <c r="V350" i="8"/>
  <c r="L350" i="8"/>
  <c r="L352" i="8"/>
  <c r="V352" i="8"/>
  <c r="V354" i="8"/>
  <c r="L354" i="8"/>
  <c r="X250" i="8"/>
  <c r="N250" i="8"/>
  <c r="X292" i="8"/>
  <c r="N292" i="8"/>
  <c r="N248" i="8"/>
  <c r="X248" i="8"/>
  <c r="X260" i="8"/>
  <c r="N260" i="8"/>
  <c r="X268" i="8"/>
  <c r="N268" i="8"/>
  <c r="N276" i="8"/>
  <c r="X276" i="8"/>
  <c r="N288" i="8"/>
  <c r="X288" i="8"/>
  <c r="N357" i="8"/>
  <c r="X357" i="8"/>
  <c r="N362" i="8"/>
  <c r="X362" i="8"/>
  <c r="X244" i="8"/>
  <c r="N244" i="8"/>
  <c r="X256" i="8"/>
  <c r="N256" i="8"/>
  <c r="N264" i="8"/>
  <c r="X264" i="8"/>
  <c r="N274" i="8"/>
  <c r="X274" i="8"/>
  <c r="X286" i="8"/>
  <c r="N286" i="8"/>
  <c r="N356" i="8"/>
  <c r="X356" i="8"/>
  <c r="N245" i="8"/>
  <c r="X245" i="8"/>
  <c r="X257" i="8"/>
  <c r="N257" i="8"/>
  <c r="X269" i="8"/>
  <c r="N269" i="8"/>
  <c r="N273" i="8"/>
  <c r="X273" i="8"/>
  <c r="X281" i="8"/>
  <c r="N281" i="8"/>
  <c r="X283" i="8"/>
  <c r="N283" i="8"/>
  <c r="N285" i="8"/>
  <c r="X285" i="8"/>
  <c r="X287" i="8"/>
  <c r="N287" i="8"/>
  <c r="X289" i="8"/>
  <c r="N289" i="8"/>
  <c r="X301" i="8"/>
  <c r="N301" i="8"/>
  <c r="N303" i="8"/>
  <c r="X303" i="8"/>
  <c r="X305" i="8"/>
  <c r="N305" i="8"/>
  <c r="N307" i="8"/>
  <c r="X307" i="8"/>
  <c r="N309" i="8"/>
  <c r="X309" i="8"/>
  <c r="N311" i="8"/>
  <c r="X311" i="8"/>
  <c r="X313" i="8"/>
  <c r="N313" i="8"/>
  <c r="X315" i="8"/>
  <c r="N315" i="8"/>
  <c r="X317" i="8"/>
  <c r="N317" i="8"/>
  <c r="X319" i="8"/>
  <c r="N319" i="8"/>
  <c r="N321" i="8"/>
  <c r="X321" i="8"/>
  <c r="X323" i="8"/>
  <c r="N323" i="8"/>
  <c r="X325" i="8"/>
  <c r="N325" i="8"/>
  <c r="N327" i="8"/>
  <c r="X327" i="8"/>
  <c r="X329" i="8"/>
  <c r="N329" i="8"/>
  <c r="X331" i="8"/>
  <c r="N331" i="8"/>
  <c r="N333" i="8"/>
  <c r="X333" i="8"/>
  <c r="N335" i="8"/>
  <c r="X335" i="8"/>
  <c r="X337" i="8"/>
  <c r="N337" i="8"/>
  <c r="N339" i="8"/>
  <c r="X339" i="8"/>
  <c r="X341" i="8"/>
  <c r="N341" i="8"/>
  <c r="N343" i="8"/>
  <c r="X343" i="8"/>
  <c r="N345" i="8"/>
  <c r="X345" i="8"/>
  <c r="X347" i="8"/>
  <c r="N347" i="8"/>
  <c r="X349" i="8"/>
  <c r="N349" i="8"/>
  <c r="X351" i="8"/>
  <c r="N351" i="8"/>
  <c r="X361" i="8"/>
  <c r="N361" i="8"/>
  <c r="X243" i="8"/>
  <c r="N243" i="8"/>
  <c r="X253" i="8"/>
  <c r="N253" i="8"/>
  <c r="X265" i="8"/>
  <c r="N265" i="8"/>
  <c r="X275" i="8"/>
  <c r="N275" i="8"/>
  <c r="X299" i="8"/>
  <c r="N299" i="8"/>
  <c r="X355" i="8"/>
  <c r="N355" i="8"/>
  <c r="N249" i="8"/>
  <c r="X249" i="8"/>
  <c r="X263" i="8"/>
  <c r="N263" i="8"/>
  <c r="N297" i="8"/>
  <c r="X297" i="8"/>
  <c r="N251" i="8"/>
  <c r="X251" i="8"/>
  <c r="X259" i="8"/>
  <c r="N259" i="8"/>
  <c r="N271" i="8"/>
  <c r="X271" i="8"/>
  <c r="X279" i="8"/>
  <c r="N279" i="8"/>
  <c r="X295" i="8"/>
  <c r="N295" i="8"/>
  <c r="X354" i="8"/>
  <c r="N354" i="8"/>
  <c r="N247" i="8"/>
  <c r="X247" i="8"/>
  <c r="N261" i="8"/>
  <c r="X261" i="8"/>
  <c r="X293" i="8"/>
  <c r="N293" i="8"/>
  <c r="X255" i="8"/>
  <c r="N255" i="8"/>
  <c r="N267" i="8"/>
  <c r="X267" i="8"/>
  <c r="X277" i="8"/>
  <c r="N277" i="8"/>
  <c r="N291" i="8"/>
  <c r="X291" i="8"/>
  <c r="N360" i="8"/>
  <c r="X360" i="8"/>
  <c r="X353" i="8"/>
  <c r="N353" i="8"/>
  <c r="X246" i="8"/>
  <c r="N246" i="8"/>
  <c r="N258" i="8"/>
  <c r="X258" i="8"/>
  <c r="X266" i="8"/>
  <c r="N266" i="8"/>
  <c r="X272" i="8"/>
  <c r="N272" i="8"/>
  <c r="X278" i="8"/>
  <c r="N278" i="8"/>
  <c r="X280" i="8"/>
  <c r="N280" i="8"/>
  <c r="X282" i="8"/>
  <c r="N282" i="8"/>
  <c r="X284" i="8"/>
  <c r="N284" i="8"/>
  <c r="X296" i="8"/>
  <c r="N296" i="8"/>
  <c r="X298" i="8"/>
  <c r="N298" i="8"/>
  <c r="N300" i="8"/>
  <c r="X300" i="8"/>
  <c r="X302" i="8"/>
  <c r="N302" i="8"/>
  <c r="X304" i="8"/>
  <c r="N304" i="8"/>
  <c r="N306" i="8"/>
  <c r="X306" i="8"/>
  <c r="X308" i="8"/>
  <c r="N308" i="8"/>
  <c r="N310" i="8"/>
  <c r="X310" i="8"/>
  <c r="X314" i="8"/>
  <c r="N314" i="8"/>
  <c r="X316" i="8"/>
  <c r="N316" i="8"/>
  <c r="X318" i="8"/>
  <c r="N318" i="8"/>
  <c r="N320" i="8"/>
  <c r="X320" i="8"/>
  <c r="X322" i="8"/>
  <c r="N322" i="8"/>
  <c r="N324" i="8"/>
  <c r="X324" i="8"/>
  <c r="N326" i="8"/>
  <c r="X326" i="8"/>
  <c r="X328" i="8"/>
  <c r="N328" i="8"/>
  <c r="N330" i="8"/>
  <c r="X330" i="8"/>
  <c r="X332" i="8"/>
  <c r="N332" i="8"/>
  <c r="X334" i="8"/>
  <c r="N334" i="8"/>
  <c r="N336" i="8"/>
  <c r="X336" i="8"/>
  <c r="X338" i="8"/>
  <c r="N338" i="8"/>
  <c r="X340" i="8"/>
  <c r="N340" i="8"/>
  <c r="N342" i="8"/>
  <c r="X342" i="8"/>
  <c r="X344" i="8"/>
  <c r="N344" i="8"/>
  <c r="N346" i="8"/>
  <c r="X346" i="8"/>
  <c r="N348" i="8"/>
  <c r="X348" i="8"/>
  <c r="N350" i="8"/>
  <c r="X350" i="8"/>
  <c r="X352" i="8"/>
  <c r="N352" i="8"/>
  <c r="X358" i="8"/>
  <c r="N358" i="8"/>
  <c r="N312" i="8"/>
  <c r="X312" i="8"/>
  <c r="N254" i="8"/>
  <c r="X254" i="8"/>
  <c r="X262" i="8"/>
  <c r="N262" i="8"/>
  <c r="N270" i="8"/>
  <c r="X270" i="8"/>
  <c r="N294" i="8"/>
  <c r="X294" i="8"/>
  <c r="X359" i="8"/>
  <c r="N359" i="8"/>
  <c r="X242" i="8"/>
  <c r="N242" i="8"/>
  <c r="X252" i="8"/>
  <c r="N252" i="8"/>
  <c r="N290" i="8"/>
  <c r="X290" i="8"/>
  <c r="K75" i="8"/>
  <c r="U75" i="8"/>
  <c r="U118" i="8"/>
  <c r="K118" i="8"/>
  <c r="U109" i="8"/>
  <c r="K109" i="8"/>
  <c r="K106" i="8"/>
  <c r="U106" i="8"/>
  <c r="K103" i="8"/>
  <c r="U103" i="8"/>
  <c r="K94" i="8"/>
  <c r="U94" i="8"/>
  <c r="U91" i="8"/>
  <c r="K91" i="8"/>
  <c r="U88" i="8"/>
  <c r="K88" i="8"/>
  <c r="U85" i="8"/>
  <c r="K85" i="8"/>
  <c r="U82" i="8"/>
  <c r="K82" i="8"/>
  <c r="U79" i="8"/>
  <c r="K79" i="8"/>
  <c r="U76" i="8"/>
  <c r="K76" i="8"/>
  <c r="U73" i="8"/>
  <c r="K73" i="8"/>
  <c r="K70" i="8"/>
  <c r="U70" i="8"/>
  <c r="K67" i="8"/>
  <c r="U67" i="8"/>
  <c r="K58" i="8"/>
  <c r="U58" i="8"/>
  <c r="U55" i="8"/>
  <c r="K55" i="8"/>
  <c r="U52" i="8"/>
  <c r="K52" i="8"/>
  <c r="U49" i="8"/>
  <c r="K49" i="8"/>
  <c r="U46" i="8"/>
  <c r="K46" i="8"/>
  <c r="U43" i="8"/>
  <c r="K43" i="8"/>
  <c r="U40" i="8"/>
  <c r="K40" i="8"/>
  <c r="U37" i="8"/>
  <c r="K37" i="8"/>
  <c r="K34" i="8"/>
  <c r="U34" i="8"/>
  <c r="K31" i="8"/>
  <c r="U31" i="8"/>
  <c r="K28" i="8"/>
  <c r="U28" i="8"/>
  <c r="K25" i="8"/>
  <c r="U25" i="8"/>
  <c r="K22" i="8"/>
  <c r="U22" i="8"/>
  <c r="U19" i="8"/>
  <c r="K19" i="8"/>
  <c r="U16" i="8"/>
  <c r="K16" i="8"/>
  <c r="U13" i="8"/>
  <c r="K13" i="8"/>
  <c r="U10" i="8"/>
  <c r="K10" i="8"/>
  <c r="U7" i="8"/>
  <c r="K7" i="8"/>
  <c r="U4" i="8"/>
  <c r="K4" i="8"/>
  <c r="U112" i="8"/>
  <c r="K112" i="8"/>
  <c r="K61" i="8"/>
  <c r="U61" i="8"/>
  <c r="U115" i="8"/>
  <c r="K115" i="8"/>
  <c r="K97" i="8"/>
  <c r="U97" i="8"/>
  <c r="K64" i="8"/>
  <c r="U64" i="8"/>
  <c r="K100" i="8"/>
  <c r="U100" i="8"/>
  <c r="K2" i="8"/>
  <c r="U2" i="8"/>
  <c r="K111" i="8"/>
  <c r="U111" i="8"/>
  <c r="U102" i="8"/>
  <c r="K102" i="8"/>
  <c r="K93" i="8"/>
  <c r="U93" i="8"/>
  <c r="K87" i="8"/>
  <c r="U87" i="8"/>
  <c r="U69" i="8"/>
  <c r="K69" i="8"/>
  <c r="K60" i="8"/>
  <c r="U60" i="8"/>
  <c r="K57" i="8"/>
  <c r="U57" i="8"/>
  <c r="K54" i="8"/>
  <c r="U54" i="8"/>
  <c r="K51" i="8"/>
  <c r="U51" i="8"/>
  <c r="K48" i="8"/>
  <c r="U48" i="8"/>
  <c r="K45" i="8"/>
  <c r="U45" i="8"/>
  <c r="K42" i="8"/>
  <c r="U42" i="8"/>
  <c r="K39" i="8"/>
  <c r="U39" i="8"/>
  <c r="U36" i="8"/>
  <c r="K36" i="8"/>
  <c r="U33" i="8"/>
  <c r="K33" i="8"/>
  <c r="U30" i="8"/>
  <c r="K30" i="8"/>
  <c r="K27" i="8"/>
  <c r="U27" i="8"/>
  <c r="K24" i="8"/>
  <c r="U24" i="8"/>
  <c r="K21" i="8"/>
  <c r="U21" i="8"/>
  <c r="K18" i="8"/>
  <c r="U18" i="8"/>
  <c r="K15" i="8"/>
  <c r="U15" i="8"/>
  <c r="K12" i="8"/>
  <c r="U12" i="8"/>
  <c r="K9" i="8"/>
  <c r="U9" i="8"/>
  <c r="K6" i="8"/>
  <c r="U6" i="8"/>
  <c r="K3" i="8"/>
  <c r="U3" i="8"/>
  <c r="U66" i="8"/>
  <c r="K66" i="8"/>
  <c r="K120" i="8"/>
  <c r="U120" i="8"/>
  <c r="K63" i="8"/>
  <c r="U63" i="8"/>
  <c r="U72" i="8"/>
  <c r="K72" i="8"/>
  <c r="U121" i="8"/>
  <c r="K121" i="8"/>
  <c r="K117" i="8"/>
  <c r="U117" i="8"/>
  <c r="K114" i="8"/>
  <c r="U114" i="8"/>
  <c r="U108" i="8"/>
  <c r="K108" i="8"/>
  <c r="U105" i="8"/>
  <c r="K105" i="8"/>
  <c r="K99" i="8"/>
  <c r="U99" i="8"/>
  <c r="K96" i="8"/>
  <c r="U96" i="8"/>
  <c r="K90" i="8"/>
  <c r="U90" i="8"/>
  <c r="K84" i="8"/>
  <c r="U84" i="8"/>
  <c r="U119" i="8"/>
  <c r="K119" i="8"/>
  <c r="K116" i="8"/>
  <c r="U116" i="8"/>
  <c r="U113" i="8"/>
  <c r="K113" i="8"/>
  <c r="K110" i="8"/>
  <c r="U110" i="8"/>
  <c r="U107" i="8"/>
  <c r="K107" i="8"/>
  <c r="U104" i="8"/>
  <c r="K104" i="8"/>
  <c r="U101" i="8"/>
  <c r="K101" i="8"/>
  <c r="U98" i="8"/>
  <c r="K98" i="8"/>
  <c r="K95" i="8"/>
  <c r="U95" i="8"/>
  <c r="K92" i="8"/>
  <c r="U92" i="8"/>
  <c r="U89" i="8"/>
  <c r="K89" i="8"/>
  <c r="U86" i="8"/>
  <c r="K86" i="8"/>
  <c r="U83" i="8"/>
  <c r="K83" i="8"/>
  <c r="U80" i="8"/>
  <c r="K80" i="8"/>
  <c r="U77" i="8"/>
  <c r="K77" i="8"/>
  <c r="U74" i="8"/>
  <c r="K74" i="8"/>
  <c r="K71" i="8"/>
  <c r="U71" i="8"/>
  <c r="K68" i="8"/>
  <c r="U68" i="8"/>
  <c r="K65" i="8"/>
  <c r="U65" i="8"/>
  <c r="K62" i="8"/>
  <c r="U62" i="8"/>
  <c r="K59" i="8"/>
  <c r="U59" i="8"/>
  <c r="K56" i="8"/>
  <c r="U56" i="8"/>
  <c r="U53" i="8"/>
  <c r="K53" i="8"/>
  <c r="U50" i="8"/>
  <c r="K50" i="8"/>
  <c r="U47" i="8"/>
  <c r="K47" i="8"/>
  <c r="K44" i="8"/>
  <c r="U44" i="8"/>
  <c r="U41" i="8"/>
  <c r="K41" i="8"/>
  <c r="K38" i="8"/>
  <c r="U38" i="8"/>
  <c r="U35" i="8"/>
  <c r="K35" i="8"/>
  <c r="U32" i="8"/>
  <c r="K32" i="8"/>
  <c r="U29" i="8"/>
  <c r="K29" i="8"/>
  <c r="U26" i="8"/>
  <c r="K26" i="8"/>
  <c r="K23" i="8"/>
  <c r="U23" i="8"/>
  <c r="K20" i="8"/>
  <c r="U20" i="8"/>
  <c r="U17" i="8"/>
  <c r="K17" i="8"/>
  <c r="U14" i="8"/>
  <c r="K14" i="8"/>
  <c r="U11" i="8"/>
  <c r="K11" i="8"/>
  <c r="U8" i="8"/>
  <c r="K8" i="8"/>
  <c r="K5" i="8"/>
  <c r="U5" i="8"/>
  <c r="K78" i="8"/>
  <c r="U78" i="8"/>
  <c r="K81" i="8"/>
  <c r="U81" i="8"/>
  <c r="M118" i="8"/>
  <c r="W118" i="8"/>
  <c r="W121" i="8"/>
  <c r="M121" i="8"/>
  <c r="M117" i="8"/>
  <c r="W117" i="8"/>
  <c r="M114" i="8"/>
  <c r="W114" i="8"/>
  <c r="M111" i="8"/>
  <c r="W111" i="8"/>
  <c r="W102" i="8"/>
  <c r="M102" i="8"/>
  <c r="M96" i="8"/>
  <c r="W96" i="8"/>
  <c r="M93" i="8"/>
  <c r="W93" i="8"/>
  <c r="M90" i="8"/>
  <c r="W90" i="8"/>
  <c r="M87" i="8"/>
  <c r="W87" i="8"/>
  <c r="M84" i="8"/>
  <c r="W84" i="8"/>
  <c r="M81" i="8"/>
  <c r="W81" i="8"/>
  <c r="M78" i="8"/>
  <c r="W78" i="8"/>
  <c r="M75" i="8"/>
  <c r="W75" i="8"/>
  <c r="M72" i="8"/>
  <c r="W72" i="8"/>
  <c r="W69" i="8"/>
  <c r="M69" i="8"/>
  <c r="W66" i="8"/>
  <c r="M66" i="8"/>
  <c r="W63" i="8"/>
  <c r="M63" i="8"/>
  <c r="M60" i="8"/>
  <c r="W60" i="8"/>
  <c r="M57" i="8"/>
  <c r="W57" i="8"/>
  <c r="M54" i="8"/>
  <c r="W54" i="8"/>
  <c r="M51" i="8"/>
  <c r="W51" i="8"/>
  <c r="M48" i="8"/>
  <c r="W48" i="8"/>
  <c r="M45" i="8"/>
  <c r="W45" i="8"/>
  <c r="M42" i="8"/>
  <c r="W42" i="8"/>
  <c r="M39" i="8"/>
  <c r="W39" i="8"/>
  <c r="M36" i="8"/>
  <c r="W36" i="8"/>
  <c r="W33" i="8"/>
  <c r="M33" i="8"/>
  <c r="W30" i="8"/>
  <c r="M30" i="8"/>
  <c r="W27" i="8"/>
  <c r="M27" i="8"/>
  <c r="M24" i="8"/>
  <c r="W24" i="8"/>
  <c r="M21" i="8"/>
  <c r="W21" i="8"/>
  <c r="M18" i="8"/>
  <c r="W18" i="8"/>
  <c r="M15" i="8"/>
  <c r="W15" i="8"/>
  <c r="M12" i="8"/>
  <c r="W12" i="8"/>
  <c r="M9" i="8"/>
  <c r="W9" i="8"/>
  <c r="M6" i="8"/>
  <c r="W6" i="8"/>
  <c r="M3" i="8"/>
  <c r="W3" i="8"/>
  <c r="W99" i="8"/>
  <c r="M99" i="8"/>
  <c r="W105" i="8"/>
  <c r="M105" i="8"/>
  <c r="M108" i="8"/>
  <c r="W108" i="8"/>
  <c r="W113" i="8"/>
  <c r="M113" i="8"/>
  <c r="M107" i="8"/>
  <c r="W107" i="8"/>
  <c r="W104" i="8"/>
  <c r="M104" i="8"/>
  <c r="W101" i="8"/>
  <c r="M101" i="8"/>
  <c r="M98" i="8"/>
  <c r="W98" i="8"/>
  <c r="W95" i="8"/>
  <c r="M95" i="8"/>
  <c r="M92" i="8"/>
  <c r="W92" i="8"/>
  <c r="W89" i="8"/>
  <c r="M89" i="8"/>
  <c r="W86" i="8"/>
  <c r="M86" i="8"/>
  <c r="M83" i="8"/>
  <c r="W83" i="8"/>
  <c r="W80" i="8"/>
  <c r="M80" i="8"/>
  <c r="M77" i="8"/>
  <c r="W77" i="8"/>
  <c r="M74" i="8"/>
  <c r="W74" i="8"/>
  <c r="M71" i="8"/>
  <c r="W71" i="8"/>
  <c r="W68" i="8"/>
  <c r="M68" i="8"/>
  <c r="W65" i="8"/>
  <c r="M65" i="8"/>
  <c r="W62" i="8"/>
  <c r="M62" i="8"/>
  <c r="M59" i="8"/>
  <c r="W59" i="8"/>
  <c r="W56" i="8"/>
  <c r="M56" i="8"/>
  <c r="W53" i="8"/>
  <c r="M53" i="8"/>
  <c r="M50" i="8"/>
  <c r="W50" i="8"/>
  <c r="W47" i="8"/>
  <c r="M47" i="8"/>
  <c r="M44" i="8"/>
  <c r="W44" i="8"/>
  <c r="W41" i="8"/>
  <c r="M41" i="8"/>
  <c r="M38" i="8"/>
  <c r="W38" i="8"/>
  <c r="M35" i="8"/>
  <c r="W35" i="8"/>
  <c r="W32" i="8"/>
  <c r="M32" i="8"/>
  <c r="W29" i="8"/>
  <c r="M29" i="8"/>
  <c r="M26" i="8"/>
  <c r="W26" i="8"/>
  <c r="W23" i="8"/>
  <c r="M23" i="8"/>
  <c r="M20" i="8"/>
  <c r="W20" i="8"/>
  <c r="W17" i="8"/>
  <c r="M17" i="8"/>
  <c r="M14" i="8"/>
  <c r="W14" i="8"/>
  <c r="M11" i="8"/>
  <c r="W11" i="8"/>
  <c r="W8" i="8"/>
  <c r="M8" i="8"/>
  <c r="M5" i="8"/>
  <c r="W5" i="8"/>
  <c r="M116" i="8"/>
  <c r="W116" i="8"/>
  <c r="M2" i="8"/>
  <c r="W2" i="8"/>
  <c r="M110" i="8"/>
  <c r="W110" i="8"/>
  <c r="W119" i="8"/>
  <c r="M119" i="8"/>
  <c r="M120" i="8"/>
  <c r="W120" i="8"/>
  <c r="M115" i="8"/>
  <c r="W115" i="8"/>
  <c r="W112" i="8"/>
  <c r="M112" i="8"/>
  <c r="W109" i="8"/>
  <c r="M109" i="8"/>
  <c r="M106" i="8"/>
  <c r="W106" i="8"/>
  <c r="W103" i="8"/>
  <c r="M103" i="8"/>
  <c r="W100" i="8"/>
  <c r="M100" i="8"/>
  <c r="W97" i="8"/>
  <c r="M97" i="8"/>
  <c r="M94" i="8"/>
  <c r="W94" i="8"/>
  <c r="W91" i="8"/>
  <c r="M91" i="8"/>
  <c r="M88" i="8"/>
  <c r="W88" i="8"/>
  <c r="M85" i="8"/>
  <c r="W85" i="8"/>
  <c r="W82" i="8"/>
  <c r="M82" i="8"/>
  <c r="M79" i="8"/>
  <c r="W79" i="8"/>
  <c r="W76" i="8"/>
  <c r="M76" i="8"/>
  <c r="M73" i="8"/>
  <c r="W73" i="8"/>
  <c r="M70" i="8"/>
  <c r="W70" i="8"/>
  <c r="W67" i="8"/>
  <c r="M67" i="8"/>
  <c r="W64" i="8"/>
  <c r="M64" i="8"/>
  <c r="W61" i="8"/>
  <c r="M61" i="8"/>
  <c r="W58" i="8"/>
  <c r="M58" i="8"/>
  <c r="W55" i="8"/>
  <c r="M55" i="8"/>
  <c r="W52" i="8"/>
  <c r="M52" i="8"/>
  <c r="W49" i="8"/>
  <c r="M49" i="8"/>
  <c r="M46" i="8"/>
  <c r="W46" i="8"/>
  <c r="W43" i="8"/>
  <c r="M43" i="8"/>
  <c r="M40" i="8"/>
  <c r="W40" i="8"/>
  <c r="M37" i="8"/>
  <c r="W37" i="8"/>
  <c r="M34" i="8"/>
  <c r="W34" i="8"/>
  <c r="W31" i="8"/>
  <c r="M31" i="8"/>
  <c r="W28" i="8"/>
  <c r="M28" i="8"/>
  <c r="W25" i="8"/>
  <c r="M25" i="8"/>
  <c r="W22" i="8"/>
  <c r="M22" i="8"/>
  <c r="M19" i="8"/>
  <c r="W19" i="8"/>
  <c r="M16" i="8"/>
  <c r="W16" i="8"/>
  <c r="M13" i="8"/>
  <c r="W13" i="8"/>
  <c r="M10" i="8"/>
  <c r="W10" i="8"/>
  <c r="M7" i="8"/>
  <c r="W7" i="8"/>
  <c r="M4" i="8"/>
  <c r="W4" i="8"/>
  <c r="V118" i="8"/>
  <c r="L118" i="8"/>
  <c r="V103" i="8"/>
  <c r="L103" i="8"/>
  <c r="L91" i="8"/>
  <c r="V91" i="8"/>
  <c r="V79" i="8"/>
  <c r="L79" i="8"/>
  <c r="V76" i="8"/>
  <c r="L76" i="8"/>
  <c r="V73" i="8"/>
  <c r="L73" i="8"/>
  <c r="V70" i="8"/>
  <c r="L70" i="8"/>
  <c r="V67" i="8"/>
  <c r="L67" i="8"/>
  <c r="V64" i="8"/>
  <c r="L64" i="8"/>
  <c r="V61" i="8"/>
  <c r="L61" i="8"/>
  <c r="L58" i="8"/>
  <c r="V58" i="8"/>
  <c r="L55" i="8"/>
  <c r="V55" i="8"/>
  <c r="L52" i="8"/>
  <c r="V52" i="8"/>
  <c r="L49" i="8"/>
  <c r="V49" i="8"/>
  <c r="L46" i="8"/>
  <c r="V46" i="8"/>
  <c r="V43" i="8"/>
  <c r="L43" i="8"/>
  <c r="V40" i="8"/>
  <c r="L40" i="8"/>
  <c r="V37" i="8"/>
  <c r="L37" i="8"/>
  <c r="V34" i="8"/>
  <c r="L34" i="8"/>
  <c r="V31" i="8"/>
  <c r="L31" i="8"/>
  <c r="V28" i="8"/>
  <c r="L28" i="8"/>
  <c r="V25" i="8"/>
  <c r="L25" i="8"/>
  <c r="L22" i="8"/>
  <c r="V22" i="8"/>
  <c r="L19" i="8"/>
  <c r="V19" i="8"/>
  <c r="L16" i="8"/>
  <c r="V16" i="8"/>
  <c r="L13" i="8"/>
  <c r="V13" i="8"/>
  <c r="L10" i="8"/>
  <c r="V10" i="8"/>
  <c r="V7" i="8"/>
  <c r="L7" i="8"/>
  <c r="V4" i="8"/>
  <c r="L4" i="8"/>
  <c r="L82" i="8"/>
  <c r="V82" i="8"/>
  <c r="L88" i="8"/>
  <c r="V88" i="8"/>
  <c r="L85" i="8"/>
  <c r="V85" i="8"/>
  <c r="L121" i="8"/>
  <c r="V121" i="8"/>
  <c r="V106" i="8"/>
  <c r="L106" i="8"/>
  <c r="V120" i="8"/>
  <c r="L120" i="8"/>
  <c r="V117" i="8"/>
  <c r="L117" i="8"/>
  <c r="V114" i="8"/>
  <c r="L114" i="8"/>
  <c r="V111" i="8"/>
  <c r="L111" i="8"/>
  <c r="V108" i="8"/>
  <c r="L108" i="8"/>
  <c r="L105" i="8"/>
  <c r="V105" i="8"/>
  <c r="L102" i="8"/>
  <c r="V102" i="8"/>
  <c r="L99" i="8"/>
  <c r="V99" i="8"/>
  <c r="L96" i="8"/>
  <c r="V96" i="8"/>
  <c r="L93" i="8"/>
  <c r="V93" i="8"/>
  <c r="L90" i="8"/>
  <c r="V90" i="8"/>
  <c r="L87" i="8"/>
  <c r="V87" i="8"/>
  <c r="V84" i="8"/>
  <c r="L84" i="8"/>
  <c r="V81" i="8"/>
  <c r="L81" i="8"/>
  <c r="V78" i="8"/>
  <c r="L78" i="8"/>
  <c r="V75" i="8"/>
  <c r="L75" i="8"/>
  <c r="V72" i="8"/>
  <c r="L72" i="8"/>
  <c r="L69" i="8"/>
  <c r="V69" i="8"/>
  <c r="L66" i="8"/>
  <c r="V66" i="8"/>
  <c r="L63" i="8"/>
  <c r="V63" i="8"/>
  <c r="L60" i="8"/>
  <c r="V60" i="8"/>
  <c r="L57" i="8"/>
  <c r="V57" i="8"/>
  <c r="L54" i="8"/>
  <c r="V54" i="8"/>
  <c r="L51" i="8"/>
  <c r="V51" i="8"/>
  <c r="V48" i="8"/>
  <c r="L48" i="8"/>
  <c r="V45" i="8"/>
  <c r="L45" i="8"/>
  <c r="V42" i="8"/>
  <c r="L42" i="8"/>
  <c r="V39" i="8"/>
  <c r="L39" i="8"/>
  <c r="V36" i="8"/>
  <c r="L36" i="8"/>
  <c r="L33" i="8"/>
  <c r="V33" i="8"/>
  <c r="L30" i="8"/>
  <c r="V30" i="8"/>
  <c r="L27" i="8"/>
  <c r="V27" i="8"/>
  <c r="L24" i="8"/>
  <c r="V24" i="8"/>
  <c r="L21" i="8"/>
  <c r="V21" i="8"/>
  <c r="L18" i="8"/>
  <c r="V18" i="8"/>
  <c r="L15" i="8"/>
  <c r="V15" i="8"/>
  <c r="V12" i="8"/>
  <c r="L12" i="8"/>
  <c r="V9" i="8"/>
  <c r="L9" i="8"/>
  <c r="V6" i="8"/>
  <c r="L6" i="8"/>
  <c r="V3" i="8"/>
  <c r="L3" i="8"/>
  <c r="L94" i="8"/>
  <c r="V94" i="8"/>
  <c r="V100" i="8"/>
  <c r="L100" i="8"/>
  <c r="V97" i="8"/>
  <c r="L97" i="8"/>
  <c r="V115" i="8"/>
  <c r="L115" i="8"/>
  <c r="L116" i="8"/>
  <c r="V116" i="8"/>
  <c r="V113" i="8"/>
  <c r="L113" i="8"/>
  <c r="L110" i="8"/>
  <c r="V110" i="8"/>
  <c r="V107" i="8"/>
  <c r="L107" i="8"/>
  <c r="L104" i="8"/>
  <c r="V104" i="8"/>
  <c r="L101" i="8"/>
  <c r="V101" i="8"/>
  <c r="V98" i="8"/>
  <c r="L98" i="8"/>
  <c r="V95" i="8"/>
  <c r="L95" i="8"/>
  <c r="V92" i="8"/>
  <c r="L92" i="8"/>
  <c r="V89" i="8"/>
  <c r="L89" i="8"/>
  <c r="V86" i="8"/>
  <c r="L86" i="8"/>
  <c r="V83" i="8"/>
  <c r="L83" i="8"/>
  <c r="V80" i="8"/>
  <c r="L80" i="8"/>
  <c r="L77" i="8"/>
  <c r="V77" i="8"/>
  <c r="V74" i="8"/>
  <c r="L74" i="8"/>
  <c r="L71" i="8"/>
  <c r="V71" i="8"/>
  <c r="L68" i="8"/>
  <c r="V68" i="8"/>
  <c r="L65" i="8"/>
  <c r="V65" i="8"/>
  <c r="V62" i="8"/>
  <c r="L62" i="8"/>
  <c r="V59" i="8"/>
  <c r="L59" i="8"/>
  <c r="V56" i="8"/>
  <c r="L56" i="8"/>
  <c r="L53" i="8"/>
  <c r="V53" i="8"/>
  <c r="V50" i="8"/>
  <c r="L50" i="8"/>
  <c r="V47" i="8"/>
  <c r="L47" i="8"/>
  <c r="L44" i="8"/>
  <c r="V44" i="8"/>
  <c r="V41" i="8"/>
  <c r="L41" i="8"/>
  <c r="L38" i="8"/>
  <c r="V38" i="8"/>
  <c r="V35" i="8"/>
  <c r="L35" i="8"/>
  <c r="L32" i="8"/>
  <c r="V32" i="8"/>
  <c r="L29" i="8"/>
  <c r="V29" i="8"/>
  <c r="V26" i="8"/>
  <c r="L26" i="8"/>
  <c r="V23" i="8"/>
  <c r="L23" i="8"/>
  <c r="L20" i="8"/>
  <c r="V20" i="8"/>
  <c r="V17" i="8"/>
  <c r="L17" i="8"/>
  <c r="V14" i="8"/>
  <c r="L14" i="8"/>
  <c r="V11" i="8"/>
  <c r="L11" i="8"/>
  <c r="L8" i="8"/>
  <c r="V8" i="8"/>
  <c r="V5" i="8"/>
  <c r="L5" i="8"/>
  <c r="V112" i="8"/>
  <c r="L112" i="8"/>
  <c r="V2" i="8"/>
  <c r="L2" i="8"/>
  <c r="V119" i="8"/>
  <c r="L119" i="8"/>
  <c r="V109" i="8"/>
  <c r="L109" i="8"/>
  <c r="X102" i="8"/>
  <c r="N102" i="8"/>
  <c r="X93" i="8"/>
  <c r="N93" i="8"/>
  <c r="X87" i="8"/>
  <c r="N87" i="8"/>
  <c r="X48" i="8"/>
  <c r="N48" i="8"/>
  <c r="X3" i="8"/>
  <c r="N3" i="8"/>
  <c r="X111" i="8"/>
  <c r="N111" i="8"/>
  <c r="X66" i="8"/>
  <c r="N66" i="8"/>
  <c r="X15" i="8"/>
  <c r="N15" i="8"/>
  <c r="X81" i="8"/>
  <c r="N81" i="8"/>
  <c r="X6" i="8"/>
  <c r="N6" i="8"/>
  <c r="X108" i="8"/>
  <c r="N108" i="8"/>
  <c r="X12" i="8"/>
  <c r="N12" i="8"/>
  <c r="X99" i="8"/>
  <c r="N99" i="8"/>
  <c r="X72" i="8"/>
  <c r="N72" i="8"/>
  <c r="X54" i="8"/>
  <c r="N54" i="8"/>
  <c r="X27" i="8"/>
  <c r="N27" i="8"/>
  <c r="N116" i="8"/>
  <c r="X116" i="8"/>
  <c r="X110" i="8"/>
  <c r="N110" i="8"/>
  <c r="N104" i="8"/>
  <c r="X104" i="8"/>
  <c r="X95" i="8"/>
  <c r="N95" i="8"/>
  <c r="N89" i="8"/>
  <c r="X89" i="8"/>
  <c r="N86" i="8"/>
  <c r="X86" i="8"/>
  <c r="X77" i="8"/>
  <c r="N77" i="8"/>
  <c r="N65" i="8"/>
  <c r="X65" i="8"/>
  <c r="N62" i="8"/>
  <c r="X62" i="8"/>
  <c r="X59" i="8"/>
  <c r="N59" i="8"/>
  <c r="X56" i="8"/>
  <c r="N56" i="8"/>
  <c r="X53" i="8"/>
  <c r="N53" i="8"/>
  <c r="X50" i="8"/>
  <c r="N50" i="8"/>
  <c r="X47" i="8"/>
  <c r="N47" i="8"/>
  <c r="X44" i="8"/>
  <c r="N44" i="8"/>
  <c r="N41" i="8"/>
  <c r="X41" i="8"/>
  <c r="N38" i="8"/>
  <c r="X38" i="8"/>
  <c r="N35" i="8"/>
  <c r="X35" i="8"/>
  <c r="N32" i="8"/>
  <c r="X32" i="8"/>
  <c r="N29" i="8"/>
  <c r="X29" i="8"/>
  <c r="N26" i="8"/>
  <c r="X26" i="8"/>
  <c r="X23" i="8"/>
  <c r="N23" i="8"/>
  <c r="X20" i="8"/>
  <c r="N20" i="8"/>
  <c r="N17" i="8"/>
  <c r="X17" i="8"/>
  <c r="N14" i="8"/>
  <c r="X14" i="8"/>
  <c r="X11" i="8"/>
  <c r="N11" i="8"/>
  <c r="N8" i="8"/>
  <c r="X8" i="8"/>
  <c r="N5" i="8"/>
  <c r="X5" i="8"/>
  <c r="X117" i="8"/>
  <c r="N117" i="8"/>
  <c r="X78" i="8"/>
  <c r="N78" i="8"/>
  <c r="X42" i="8"/>
  <c r="N42" i="8"/>
  <c r="X119" i="8"/>
  <c r="N119" i="8"/>
  <c r="N107" i="8"/>
  <c r="X107" i="8"/>
  <c r="N98" i="8"/>
  <c r="X98" i="8"/>
  <c r="X68" i="8"/>
  <c r="N68" i="8"/>
  <c r="E2" i="7"/>
  <c r="X2" i="8"/>
  <c r="N2" i="8"/>
  <c r="X105" i="8"/>
  <c r="N105" i="8"/>
  <c r="X75" i="8"/>
  <c r="N75" i="8"/>
  <c r="X57" i="8"/>
  <c r="N57" i="8"/>
  <c r="X39" i="8"/>
  <c r="N39" i="8"/>
  <c r="X24" i="8"/>
  <c r="N24" i="8"/>
  <c r="X71" i="8"/>
  <c r="N71" i="8"/>
  <c r="X96" i="8"/>
  <c r="N96" i="8"/>
  <c r="X69" i="8"/>
  <c r="N69" i="8"/>
  <c r="X51" i="8"/>
  <c r="N51" i="8"/>
  <c r="X33" i="8"/>
  <c r="N33" i="8"/>
  <c r="X21" i="8"/>
  <c r="N21" i="8"/>
  <c r="N80" i="8"/>
  <c r="X80" i="8"/>
  <c r="X120" i="8"/>
  <c r="N120" i="8"/>
  <c r="X90" i="8"/>
  <c r="N90" i="8"/>
  <c r="X60" i="8"/>
  <c r="N60" i="8"/>
  <c r="X36" i="8"/>
  <c r="N36" i="8"/>
  <c r="X18" i="8"/>
  <c r="N18" i="8"/>
  <c r="X113" i="8"/>
  <c r="N113" i="8"/>
  <c r="N101" i="8"/>
  <c r="X101" i="8"/>
  <c r="X92" i="8"/>
  <c r="N92" i="8"/>
  <c r="N83" i="8"/>
  <c r="X83" i="8"/>
  <c r="N121" i="8"/>
  <c r="X121" i="8"/>
  <c r="X118" i="8"/>
  <c r="N118" i="8"/>
  <c r="X115" i="8"/>
  <c r="N115" i="8"/>
  <c r="X112" i="8"/>
  <c r="N112" i="8"/>
  <c r="N109" i="8"/>
  <c r="X109" i="8"/>
  <c r="X106" i="8"/>
  <c r="N106" i="8"/>
  <c r="N103" i="8"/>
  <c r="X103" i="8"/>
  <c r="N100" i="8"/>
  <c r="X100" i="8"/>
  <c r="N97" i="8"/>
  <c r="X97" i="8"/>
  <c r="N94" i="8"/>
  <c r="X94" i="8"/>
  <c r="X91" i="8"/>
  <c r="N91" i="8"/>
  <c r="X88" i="8"/>
  <c r="N88" i="8"/>
  <c r="X85" i="8"/>
  <c r="N85" i="8"/>
  <c r="X82" i="8"/>
  <c r="N82" i="8"/>
  <c r="X79" i="8"/>
  <c r="N79" i="8"/>
  <c r="N76" i="8"/>
  <c r="X76" i="8"/>
  <c r="X73" i="8"/>
  <c r="N73" i="8"/>
  <c r="N70" i="8"/>
  <c r="X70" i="8"/>
  <c r="X67" i="8"/>
  <c r="N67" i="8"/>
  <c r="N64" i="8"/>
  <c r="X64" i="8"/>
  <c r="N61" i="8"/>
  <c r="X61" i="8"/>
  <c r="N58" i="8"/>
  <c r="X58" i="8"/>
  <c r="X55" i="8"/>
  <c r="N55" i="8"/>
  <c r="N52" i="8"/>
  <c r="X52" i="8"/>
  <c r="X49" i="8"/>
  <c r="N49" i="8"/>
  <c r="X46" i="8"/>
  <c r="N46" i="8"/>
  <c r="X43" i="8"/>
  <c r="N43" i="8"/>
  <c r="X40" i="8"/>
  <c r="N40" i="8"/>
  <c r="N37" i="8"/>
  <c r="X37" i="8"/>
  <c r="X34" i="8"/>
  <c r="N34" i="8"/>
  <c r="N31" i="8"/>
  <c r="X31" i="8"/>
  <c r="N28" i="8"/>
  <c r="X28" i="8"/>
  <c r="N25" i="8"/>
  <c r="X25" i="8"/>
  <c r="N22" i="8"/>
  <c r="X22" i="8"/>
  <c r="X19" i="8"/>
  <c r="N19" i="8"/>
  <c r="X16" i="8"/>
  <c r="N16" i="8"/>
  <c r="X13" i="8"/>
  <c r="N13" i="8"/>
  <c r="X10" i="8"/>
  <c r="N10" i="8"/>
  <c r="N7" i="8"/>
  <c r="X7" i="8"/>
  <c r="N4" i="8"/>
  <c r="X4" i="8"/>
  <c r="X114" i="8"/>
  <c r="N114" i="8"/>
  <c r="X84" i="8"/>
  <c r="N84" i="8"/>
  <c r="X63" i="8"/>
  <c r="N63" i="8"/>
  <c r="X45" i="8"/>
  <c r="N45" i="8"/>
  <c r="X30" i="8"/>
  <c r="N30" i="8"/>
  <c r="X9" i="8"/>
  <c r="N9" i="8"/>
  <c r="X74" i="8"/>
  <c r="N74" i="8"/>
  <c r="P3" i="4"/>
  <c r="P15" i="4"/>
  <c r="P27" i="4"/>
  <c r="P39" i="4"/>
  <c r="P51" i="4"/>
  <c r="P63" i="4"/>
  <c r="P75" i="4"/>
  <c r="P87" i="4"/>
  <c r="P99" i="4"/>
  <c r="P111" i="4"/>
  <c r="Q122" i="4"/>
  <c r="Q128" i="4"/>
  <c r="Q134" i="4"/>
  <c r="Q140" i="4"/>
  <c r="Q146" i="4"/>
  <c r="Q152" i="4"/>
  <c r="Q158" i="4"/>
  <c r="Q164" i="4"/>
  <c r="Q170" i="4"/>
  <c r="Q176" i="4"/>
  <c r="Q182" i="4"/>
  <c r="Q188" i="4"/>
  <c r="Q194" i="4"/>
  <c r="Q200" i="4"/>
  <c r="Q206" i="4"/>
  <c r="Q212" i="4"/>
  <c r="Q218" i="4"/>
  <c r="Q224" i="4"/>
  <c r="Q230" i="4"/>
  <c r="Q236" i="4"/>
  <c r="Q242" i="4"/>
  <c r="Q248" i="4"/>
  <c r="Q254" i="4"/>
  <c r="Q260" i="4"/>
  <c r="Q266" i="4"/>
  <c r="Q272" i="4"/>
  <c r="Q278" i="4"/>
  <c r="Q284" i="4"/>
  <c r="Q290" i="4"/>
  <c r="Q296" i="4"/>
  <c r="Q302" i="4"/>
  <c r="Q308" i="4"/>
  <c r="Q314" i="4"/>
  <c r="Q320" i="4"/>
  <c r="Q326" i="4"/>
  <c r="Q332" i="4"/>
  <c r="Q338" i="4"/>
  <c r="Q344" i="4"/>
  <c r="Q350" i="4"/>
  <c r="Q356" i="4"/>
  <c r="Q362" i="4"/>
  <c r="P4" i="4"/>
  <c r="P16" i="4"/>
  <c r="P28" i="4"/>
  <c r="P40" i="4"/>
  <c r="P52" i="4"/>
  <c r="P64" i="4"/>
  <c r="P76" i="4"/>
  <c r="P88" i="4"/>
  <c r="P100" i="4"/>
  <c r="P112" i="4"/>
  <c r="P123" i="4"/>
  <c r="P129" i="4"/>
  <c r="P135" i="4"/>
  <c r="P141" i="4"/>
  <c r="P147" i="4"/>
  <c r="P153" i="4"/>
  <c r="P159" i="4"/>
  <c r="P165" i="4"/>
  <c r="P171" i="4"/>
  <c r="P177" i="4"/>
  <c r="P183" i="4"/>
  <c r="P189" i="4"/>
  <c r="P195" i="4"/>
  <c r="P201" i="4"/>
  <c r="P207" i="4"/>
  <c r="P213" i="4"/>
  <c r="P219" i="4"/>
  <c r="P225" i="4"/>
  <c r="P231" i="4"/>
  <c r="P237" i="4"/>
  <c r="P243" i="4"/>
  <c r="P249" i="4"/>
  <c r="P255" i="4"/>
  <c r="P261" i="4"/>
  <c r="P267" i="4"/>
  <c r="P273" i="4"/>
  <c r="P279" i="4"/>
  <c r="P285" i="4"/>
  <c r="P291" i="4"/>
  <c r="P297" i="4"/>
  <c r="P303" i="4"/>
  <c r="P309" i="4"/>
  <c r="P315" i="4"/>
  <c r="P321" i="4"/>
  <c r="P327" i="4"/>
  <c r="P333" i="4"/>
  <c r="P339" i="4"/>
  <c r="P345" i="4"/>
  <c r="P351" i="4"/>
  <c r="P357" i="4"/>
  <c r="P2" i="4"/>
  <c r="P5" i="4"/>
  <c r="P17" i="4"/>
  <c r="P29" i="4"/>
  <c r="P41" i="4"/>
  <c r="P53" i="4"/>
  <c r="P65" i="4"/>
  <c r="P77" i="4"/>
  <c r="P89" i="4"/>
  <c r="P101" i="4"/>
  <c r="P113" i="4"/>
  <c r="Q123" i="4"/>
  <c r="Q129" i="4"/>
  <c r="Q135" i="4"/>
  <c r="Q141" i="4"/>
  <c r="Q147" i="4"/>
  <c r="Q153" i="4"/>
  <c r="Q159" i="4"/>
  <c r="Q165" i="4"/>
  <c r="Q171" i="4"/>
  <c r="Q177" i="4"/>
  <c r="Q183" i="4"/>
  <c r="Q189" i="4"/>
  <c r="Q195" i="4"/>
  <c r="Q201" i="4"/>
  <c r="Q207" i="4"/>
  <c r="Q213" i="4"/>
  <c r="Q219" i="4"/>
  <c r="Q225" i="4"/>
  <c r="Q231" i="4"/>
  <c r="Q237" i="4"/>
  <c r="Q243" i="4"/>
  <c r="Q249" i="4"/>
  <c r="Q255" i="4"/>
  <c r="Q261" i="4"/>
  <c r="Q267" i="4"/>
  <c r="Q273" i="4"/>
  <c r="Q279" i="4"/>
  <c r="Q285" i="4"/>
  <c r="Q291" i="4"/>
  <c r="Q297" i="4"/>
  <c r="Q303" i="4"/>
  <c r="Q309" i="4"/>
  <c r="Q315" i="4"/>
  <c r="Q321" i="4"/>
  <c r="Q327" i="4"/>
  <c r="Q333" i="4"/>
  <c r="Q339" i="4"/>
  <c r="Q345" i="4"/>
  <c r="Q351" i="4"/>
  <c r="Q357" i="4"/>
  <c r="P6" i="4"/>
  <c r="P18" i="4"/>
  <c r="P30" i="4"/>
  <c r="P42" i="4"/>
  <c r="P54" i="4"/>
  <c r="P66" i="4"/>
  <c r="P78" i="4"/>
  <c r="P90" i="4"/>
  <c r="P102" i="4"/>
  <c r="P114" i="4"/>
  <c r="P124" i="4"/>
  <c r="P130" i="4"/>
  <c r="P136" i="4"/>
  <c r="P142" i="4"/>
  <c r="P148" i="4"/>
  <c r="P154" i="4"/>
  <c r="P160" i="4"/>
  <c r="P166" i="4"/>
  <c r="P172" i="4"/>
  <c r="P178" i="4"/>
  <c r="P184" i="4"/>
  <c r="P190" i="4"/>
  <c r="P196" i="4"/>
  <c r="P202" i="4"/>
  <c r="P208" i="4"/>
  <c r="P214" i="4"/>
  <c r="P220" i="4"/>
  <c r="P226" i="4"/>
  <c r="P232" i="4"/>
  <c r="P238" i="4"/>
  <c r="P244" i="4"/>
  <c r="P250" i="4"/>
  <c r="P256" i="4"/>
  <c r="P262" i="4"/>
  <c r="P268" i="4"/>
  <c r="P274" i="4"/>
  <c r="P280" i="4"/>
  <c r="P286" i="4"/>
  <c r="P292" i="4"/>
  <c r="P298" i="4"/>
  <c r="P304" i="4"/>
  <c r="P310" i="4"/>
  <c r="P316" i="4"/>
  <c r="P322" i="4"/>
  <c r="P328" i="4"/>
  <c r="P334" i="4"/>
  <c r="P340" i="4"/>
  <c r="P346" i="4"/>
  <c r="P352" i="4"/>
  <c r="P358" i="4"/>
  <c r="P7" i="4"/>
  <c r="P19" i="4"/>
  <c r="P31" i="4"/>
  <c r="P43" i="4"/>
  <c r="P55" i="4"/>
  <c r="P67" i="4"/>
  <c r="P79" i="4"/>
  <c r="P91" i="4"/>
  <c r="P103" i="4"/>
  <c r="P115" i="4"/>
  <c r="Q124" i="4"/>
  <c r="Q130" i="4"/>
  <c r="Q136" i="4"/>
  <c r="Q142" i="4"/>
  <c r="Q148" i="4"/>
  <c r="Q154" i="4"/>
  <c r="Q160" i="4"/>
  <c r="Q166" i="4"/>
  <c r="Q172" i="4"/>
  <c r="Q178" i="4"/>
  <c r="Q184" i="4"/>
  <c r="Q190" i="4"/>
  <c r="Q196" i="4"/>
  <c r="Q202" i="4"/>
  <c r="Q208" i="4"/>
  <c r="Q214" i="4"/>
  <c r="Q220" i="4"/>
  <c r="Q226" i="4"/>
  <c r="Q232" i="4"/>
  <c r="Q238" i="4"/>
  <c r="Q244" i="4"/>
  <c r="Q250" i="4"/>
  <c r="Q256" i="4"/>
  <c r="Q262" i="4"/>
  <c r="Q268" i="4"/>
  <c r="Q274" i="4"/>
  <c r="Q280" i="4"/>
  <c r="Q286" i="4"/>
  <c r="Q292" i="4"/>
  <c r="Q298" i="4"/>
  <c r="Q304" i="4"/>
  <c r="Q310" i="4"/>
  <c r="Q316" i="4"/>
  <c r="Q322" i="4"/>
  <c r="Q328" i="4"/>
  <c r="Q334" i="4"/>
  <c r="Q340" i="4"/>
  <c r="Q346" i="4"/>
  <c r="Q352" i="4"/>
  <c r="Q358" i="4"/>
  <c r="P8" i="4"/>
  <c r="P20" i="4"/>
  <c r="P32" i="4"/>
  <c r="P44" i="4"/>
  <c r="P56" i="4"/>
  <c r="P68" i="4"/>
  <c r="P80" i="4"/>
  <c r="P92" i="4"/>
  <c r="P104" i="4"/>
  <c r="P116" i="4"/>
  <c r="P125" i="4"/>
  <c r="P131" i="4"/>
  <c r="P137" i="4"/>
  <c r="P143" i="4"/>
  <c r="P149" i="4"/>
  <c r="P155" i="4"/>
  <c r="P161" i="4"/>
  <c r="P167" i="4"/>
  <c r="P173" i="4"/>
  <c r="P179" i="4"/>
  <c r="P185" i="4"/>
  <c r="P191" i="4"/>
  <c r="P197" i="4"/>
  <c r="P203" i="4"/>
  <c r="P209" i="4"/>
  <c r="P215" i="4"/>
  <c r="P221" i="4"/>
  <c r="P227" i="4"/>
  <c r="P233" i="4"/>
  <c r="P239" i="4"/>
  <c r="P245" i="4"/>
  <c r="P251" i="4"/>
  <c r="P257" i="4"/>
  <c r="P263" i="4"/>
  <c r="P269" i="4"/>
  <c r="P275" i="4"/>
  <c r="P281" i="4"/>
  <c r="P287" i="4"/>
  <c r="P293" i="4"/>
  <c r="P299" i="4"/>
  <c r="P305" i="4"/>
  <c r="P311" i="4"/>
  <c r="P317" i="4"/>
  <c r="P323" i="4"/>
  <c r="P329" i="4"/>
  <c r="P335" i="4"/>
  <c r="P341" i="4"/>
  <c r="P347" i="4"/>
  <c r="P353" i="4"/>
  <c r="P359" i="4"/>
  <c r="P9" i="4"/>
  <c r="P21" i="4"/>
  <c r="P33" i="4"/>
  <c r="P45" i="4"/>
  <c r="P57" i="4"/>
  <c r="P69" i="4"/>
  <c r="P81" i="4"/>
  <c r="P93" i="4"/>
  <c r="P105" i="4"/>
  <c r="P117" i="4"/>
  <c r="Q125" i="4"/>
  <c r="Q131" i="4"/>
  <c r="Q137" i="4"/>
  <c r="Q143" i="4"/>
  <c r="Q149" i="4"/>
  <c r="Q155" i="4"/>
  <c r="Q161" i="4"/>
  <c r="Q167" i="4"/>
  <c r="Q173" i="4"/>
  <c r="Q179" i="4"/>
  <c r="Q185" i="4"/>
  <c r="Q191" i="4"/>
  <c r="Q197" i="4"/>
  <c r="Q203" i="4"/>
  <c r="Q209" i="4"/>
  <c r="Q215" i="4"/>
  <c r="Q221" i="4"/>
  <c r="Q227" i="4"/>
  <c r="Q233" i="4"/>
  <c r="Q239" i="4"/>
  <c r="Q245" i="4"/>
  <c r="Q251" i="4"/>
  <c r="Q257" i="4"/>
  <c r="Q263" i="4"/>
  <c r="Q269" i="4"/>
  <c r="Q275" i="4"/>
  <c r="Q281" i="4"/>
  <c r="Q287" i="4"/>
  <c r="Q293" i="4"/>
  <c r="Q299" i="4"/>
  <c r="Q305" i="4"/>
  <c r="Q311" i="4"/>
  <c r="Q317" i="4"/>
  <c r="Q323" i="4"/>
  <c r="Q329" i="4"/>
  <c r="Q335" i="4"/>
  <c r="Q341" i="4"/>
  <c r="Q347" i="4"/>
  <c r="Q353" i="4"/>
  <c r="Q359" i="4"/>
  <c r="P10" i="4"/>
  <c r="P22" i="4"/>
  <c r="P34" i="4"/>
  <c r="P46" i="4"/>
  <c r="P58" i="4"/>
  <c r="P70" i="4"/>
  <c r="P82" i="4"/>
  <c r="P94" i="4"/>
  <c r="P106" i="4"/>
  <c r="P118" i="4"/>
  <c r="P126" i="4"/>
  <c r="P132" i="4"/>
  <c r="P138" i="4"/>
  <c r="P144" i="4"/>
  <c r="P150" i="4"/>
  <c r="P156" i="4"/>
  <c r="P162" i="4"/>
  <c r="P168" i="4"/>
  <c r="P174" i="4"/>
  <c r="P180" i="4"/>
  <c r="P186" i="4"/>
  <c r="P192" i="4"/>
  <c r="P198" i="4"/>
  <c r="P204" i="4"/>
  <c r="P210" i="4"/>
  <c r="P216" i="4"/>
  <c r="P222" i="4"/>
  <c r="P228" i="4"/>
  <c r="P234" i="4"/>
  <c r="P240" i="4"/>
  <c r="P246" i="4"/>
  <c r="P252" i="4"/>
  <c r="P258" i="4"/>
  <c r="P264" i="4"/>
  <c r="P270" i="4"/>
  <c r="P276" i="4"/>
  <c r="P282" i="4"/>
  <c r="P288" i="4"/>
  <c r="P294" i="4"/>
  <c r="P300" i="4"/>
  <c r="P306" i="4"/>
  <c r="P312" i="4"/>
  <c r="P318" i="4"/>
  <c r="P324" i="4"/>
  <c r="P330" i="4"/>
  <c r="P336" i="4"/>
  <c r="P342" i="4"/>
  <c r="P348" i="4"/>
  <c r="P354" i="4"/>
  <c r="P360" i="4"/>
  <c r="P11" i="4"/>
  <c r="P23" i="4"/>
  <c r="P35" i="4"/>
  <c r="P47" i="4"/>
  <c r="P59" i="4"/>
  <c r="P71" i="4"/>
  <c r="P83" i="4"/>
  <c r="P95" i="4"/>
  <c r="P107" i="4"/>
  <c r="P119" i="4"/>
  <c r="Q126" i="4"/>
  <c r="Q132" i="4"/>
  <c r="Q138" i="4"/>
  <c r="Q144" i="4"/>
  <c r="Q150" i="4"/>
  <c r="Q156" i="4"/>
  <c r="Q162" i="4"/>
  <c r="Q168" i="4"/>
  <c r="Q174" i="4"/>
  <c r="Q180" i="4"/>
  <c r="Q186" i="4"/>
  <c r="Q192" i="4"/>
  <c r="Q198" i="4"/>
  <c r="Q204" i="4"/>
  <c r="Q210" i="4"/>
  <c r="Q216" i="4"/>
  <c r="Q222" i="4"/>
  <c r="Q228" i="4"/>
  <c r="Q234" i="4"/>
  <c r="Q240" i="4"/>
  <c r="Q246" i="4"/>
  <c r="Q252" i="4"/>
  <c r="Q258" i="4"/>
  <c r="Q264" i="4"/>
  <c r="Q270" i="4"/>
  <c r="Q276" i="4"/>
  <c r="Q282" i="4"/>
  <c r="Q288" i="4"/>
  <c r="Q294" i="4"/>
  <c r="Q300" i="4"/>
  <c r="Q306" i="4"/>
  <c r="Q312" i="4"/>
  <c r="Q318" i="4"/>
  <c r="Q324" i="4"/>
  <c r="Q330" i="4"/>
  <c r="Q336" i="4"/>
  <c r="Q342" i="4"/>
  <c r="Q348" i="4"/>
  <c r="Q354" i="4"/>
  <c r="Q360" i="4"/>
  <c r="P12" i="4"/>
  <c r="P24" i="4"/>
  <c r="P36" i="4"/>
  <c r="P48" i="4"/>
  <c r="P60" i="4"/>
  <c r="P72" i="4"/>
  <c r="P84" i="4"/>
  <c r="P96" i="4"/>
  <c r="P108" i="4"/>
  <c r="P120" i="4"/>
  <c r="P127" i="4"/>
  <c r="P133" i="4"/>
  <c r="P139" i="4"/>
  <c r="P145" i="4"/>
  <c r="P151" i="4"/>
  <c r="P157" i="4"/>
  <c r="P163" i="4"/>
  <c r="P169" i="4"/>
  <c r="P175" i="4"/>
  <c r="P181" i="4"/>
  <c r="P187" i="4"/>
  <c r="P193" i="4"/>
  <c r="P199" i="4"/>
  <c r="P205" i="4"/>
  <c r="P211" i="4"/>
  <c r="P217" i="4"/>
  <c r="P223" i="4"/>
  <c r="P229" i="4"/>
  <c r="P235" i="4"/>
  <c r="P241" i="4"/>
  <c r="P247" i="4"/>
  <c r="P253" i="4"/>
  <c r="P259" i="4"/>
  <c r="P265" i="4"/>
  <c r="P271" i="4"/>
  <c r="P277" i="4"/>
  <c r="P283" i="4"/>
  <c r="P289" i="4"/>
  <c r="P295" i="4"/>
  <c r="P301" i="4"/>
  <c r="P307" i="4"/>
  <c r="P313" i="4"/>
  <c r="P319" i="4"/>
  <c r="P325" i="4"/>
  <c r="P331" i="4"/>
  <c r="P337" i="4"/>
  <c r="P343" i="4"/>
  <c r="P349" i="4"/>
  <c r="P355" i="4"/>
  <c r="P361" i="4"/>
  <c r="P13" i="4"/>
  <c r="P25" i="4"/>
  <c r="P37" i="4"/>
  <c r="P49" i="4"/>
  <c r="P61" i="4"/>
  <c r="P73" i="4"/>
  <c r="P85" i="4"/>
  <c r="P97" i="4"/>
  <c r="P109" i="4"/>
  <c r="P121" i="4"/>
  <c r="Q127" i="4"/>
  <c r="Q133" i="4"/>
  <c r="Q139" i="4"/>
  <c r="Q145" i="4"/>
  <c r="Q151" i="4"/>
  <c r="Q157" i="4"/>
  <c r="Q163" i="4"/>
  <c r="Q169" i="4"/>
  <c r="Q175" i="4"/>
  <c r="Q181" i="4"/>
  <c r="Q187" i="4"/>
  <c r="Q193" i="4"/>
  <c r="Q199" i="4"/>
  <c r="Q205" i="4"/>
  <c r="Q211" i="4"/>
  <c r="Q217" i="4"/>
  <c r="Q223" i="4"/>
  <c r="Q229" i="4"/>
  <c r="Q235" i="4"/>
  <c r="Q241" i="4"/>
  <c r="Q247" i="4"/>
  <c r="Q253" i="4"/>
  <c r="Q259" i="4"/>
  <c r="Q265" i="4"/>
  <c r="Q271" i="4"/>
  <c r="Q277" i="4"/>
  <c r="Q283" i="4"/>
  <c r="Q289" i="4"/>
  <c r="Q295" i="4"/>
  <c r="Q301" i="4"/>
  <c r="Q307" i="4"/>
  <c r="Q313" i="4"/>
  <c r="Q319" i="4"/>
  <c r="Q325" i="4"/>
  <c r="Q331" i="4"/>
  <c r="Q337" i="4"/>
  <c r="Q343" i="4"/>
  <c r="Q349" i="4"/>
  <c r="Q355" i="4"/>
  <c r="Q361" i="4"/>
  <c r="P14" i="4"/>
  <c r="P26" i="4"/>
  <c r="P38" i="4"/>
  <c r="P50" i="4"/>
  <c r="P62" i="4"/>
  <c r="P74" i="4"/>
  <c r="P86" i="4"/>
  <c r="P98" i="4"/>
  <c r="P110" i="4"/>
  <c r="P122" i="4"/>
  <c r="P128" i="4"/>
  <c r="P134" i="4"/>
  <c r="P140" i="4"/>
  <c r="P146" i="4"/>
  <c r="P152" i="4"/>
  <c r="P158" i="4"/>
  <c r="P164" i="4"/>
  <c r="P170" i="4"/>
  <c r="P176" i="4"/>
  <c r="P182" i="4"/>
  <c r="P188" i="4"/>
  <c r="P194" i="4"/>
  <c r="P200" i="4"/>
  <c r="P206" i="4"/>
  <c r="P212" i="4"/>
  <c r="P218" i="4"/>
  <c r="P224" i="4"/>
  <c r="P230" i="4"/>
  <c r="P236" i="4"/>
  <c r="P242" i="4"/>
  <c r="P248" i="4"/>
  <c r="P254" i="4"/>
  <c r="P260" i="4"/>
  <c r="P266" i="4"/>
  <c r="P272" i="4"/>
  <c r="P278" i="4"/>
  <c r="P284" i="4"/>
  <c r="P290" i="4"/>
  <c r="P296" i="4"/>
  <c r="P302" i="4"/>
  <c r="P308" i="4"/>
  <c r="P314" i="4"/>
  <c r="P320" i="4"/>
  <c r="P326" i="4"/>
  <c r="P332" i="4"/>
  <c r="P338" i="4"/>
  <c r="P344" i="4"/>
  <c r="P350" i="4"/>
  <c r="P356" i="4"/>
  <c r="P362" i="4"/>
  <c r="Q116" i="4"/>
  <c r="Q44" i="4"/>
  <c r="Q91" i="4"/>
  <c r="Q19" i="4"/>
  <c r="Q66" i="4"/>
  <c r="Q113" i="4"/>
  <c r="Q41" i="4"/>
  <c r="Q88" i="4"/>
  <c r="Q16" i="4"/>
  <c r="Q63" i="4"/>
  <c r="Q38" i="4"/>
  <c r="Q85" i="4"/>
  <c r="Q13" i="4"/>
  <c r="Q60" i="4"/>
  <c r="Q35" i="4"/>
  <c r="Q82" i="4"/>
  <c r="Q10" i="4"/>
  <c r="Q57" i="4"/>
  <c r="Q32" i="4"/>
  <c r="Q79" i="4"/>
  <c r="Q7" i="4"/>
  <c r="Q101" i="4"/>
  <c r="Q4" i="4"/>
  <c r="Q120" i="4"/>
  <c r="Q70" i="4"/>
  <c r="Q67" i="4"/>
  <c r="Q89" i="4"/>
  <c r="Q14" i="4"/>
  <c r="Q58" i="4"/>
  <c r="Q55" i="4"/>
  <c r="Q52" i="4"/>
  <c r="Q49" i="4"/>
  <c r="Q46" i="4"/>
  <c r="Q65" i="4"/>
  <c r="Q15" i="4"/>
  <c r="Q37" i="4"/>
  <c r="Q78" i="4"/>
  <c r="Q25" i="4"/>
  <c r="Q22" i="4"/>
  <c r="Q110" i="4"/>
  <c r="Q107" i="4"/>
  <c r="Q54" i="4"/>
  <c r="Q76" i="4"/>
  <c r="Q51" i="4"/>
  <c r="Q26" i="4"/>
  <c r="Q48" i="4"/>
  <c r="Q95" i="4"/>
  <c r="Q117" i="4"/>
  <c r="Q45" i="4"/>
  <c r="Q20" i="4"/>
  <c r="Q42" i="4"/>
  <c r="Q17" i="4"/>
  <c r="Q39" i="4"/>
  <c r="Q86" i="4"/>
  <c r="Q83" i="4"/>
  <c r="Q33" i="4"/>
  <c r="Q80" i="4"/>
  <c r="Q30" i="4"/>
  <c r="Q27" i="4"/>
  <c r="Q121" i="4"/>
  <c r="Q21" i="4"/>
  <c r="Q90" i="4"/>
  <c r="Q40" i="4"/>
  <c r="Q84" i="4"/>
  <c r="Q9" i="4"/>
  <c r="Q53" i="4"/>
  <c r="Q119" i="4"/>
  <c r="Q104" i="4"/>
  <c r="Q29" i="4"/>
  <c r="Q114" i="4"/>
  <c r="Q111" i="4"/>
  <c r="Q108" i="4"/>
  <c r="Q105" i="4"/>
  <c r="Q102" i="4"/>
  <c r="Q99" i="4"/>
  <c r="Q96" i="4"/>
  <c r="Q93" i="4"/>
  <c r="Q115" i="4"/>
  <c r="Q87" i="4"/>
  <c r="Q106" i="4"/>
  <c r="Q56" i="4"/>
  <c r="Q3" i="4"/>
  <c r="Q94" i="4"/>
  <c r="Q98" i="4"/>
  <c r="Q73" i="4"/>
  <c r="Q23" i="4"/>
  <c r="Q64" i="4"/>
  <c r="Q61" i="4"/>
  <c r="Q11" i="4"/>
  <c r="Q8" i="4"/>
  <c r="Q5" i="4"/>
  <c r="Q24" i="4"/>
  <c r="Q118" i="4"/>
  <c r="Q43" i="4"/>
  <c r="Q109" i="4"/>
  <c r="Q34" i="4"/>
  <c r="Q100" i="4"/>
  <c r="Q97" i="4"/>
  <c r="Q2" i="4"/>
  <c r="Q92" i="4"/>
  <c r="Q74" i="4"/>
  <c r="Q71" i="4"/>
  <c r="Q18" i="4"/>
  <c r="Q62" i="4"/>
  <c r="Q81" i="4"/>
  <c r="Q28" i="4"/>
  <c r="Q50" i="4"/>
  <c r="Q36" i="4"/>
  <c r="Q68" i="4"/>
  <c r="Q112" i="4"/>
  <c r="Q59" i="4"/>
  <c r="Q103" i="4"/>
  <c r="Q75" i="4"/>
  <c r="Q47" i="4"/>
  <c r="Q77" i="4"/>
  <c r="Q12" i="4"/>
  <c r="Q31" i="4"/>
  <c r="Q72" i="4"/>
  <c r="Q69" i="4"/>
  <c r="Q6" i="4"/>
  <c r="F2" i="7"/>
  <c r="F122" i="11"/>
  <c r="F122" i="7"/>
  <c r="F2" i="11"/>
  <c r="D215" i="7"/>
  <c r="D215" i="11"/>
  <c r="D215" i="10"/>
  <c r="D215" i="9"/>
  <c r="E202" i="7"/>
  <c r="E202" i="11"/>
  <c r="E202" i="10"/>
  <c r="E202" i="9"/>
  <c r="C151" i="7"/>
  <c r="C151" i="11"/>
  <c r="C151" i="10"/>
  <c r="C151" i="9"/>
  <c r="B123" i="7"/>
  <c r="B123" i="11"/>
  <c r="B123" i="9"/>
  <c r="B123" i="10"/>
  <c r="E226" i="7"/>
  <c r="E226" i="11"/>
  <c r="E226" i="10"/>
  <c r="E226" i="9"/>
  <c r="E214" i="7"/>
  <c r="E214" i="11"/>
  <c r="E214" i="10"/>
  <c r="E214" i="9"/>
  <c r="E201" i="7"/>
  <c r="E201" i="11"/>
  <c r="E201" i="10"/>
  <c r="E201" i="9"/>
  <c r="D189" i="7"/>
  <c r="D189" i="11"/>
  <c r="D189" i="9"/>
  <c r="D189" i="10"/>
  <c r="D176" i="7"/>
  <c r="D176" i="11"/>
  <c r="D176" i="10"/>
  <c r="D176" i="9"/>
  <c r="D164" i="7"/>
  <c r="D164" i="11"/>
  <c r="D164" i="10"/>
  <c r="D164" i="9"/>
  <c r="D152" i="7"/>
  <c r="D152" i="10"/>
  <c r="D152" i="9"/>
  <c r="D152" i="11"/>
  <c r="D140" i="7"/>
  <c r="D140" i="11"/>
  <c r="D140" i="10"/>
  <c r="D140" i="9"/>
  <c r="D129" i="7"/>
  <c r="D129" i="11"/>
  <c r="D129" i="9"/>
  <c r="D129" i="10"/>
  <c r="C129" i="7"/>
  <c r="C129" i="11"/>
  <c r="C129" i="10"/>
  <c r="C129" i="9"/>
  <c r="C153" i="7"/>
  <c r="C153" i="10"/>
  <c r="C153" i="11"/>
  <c r="C153" i="9"/>
  <c r="C186" i="7"/>
  <c r="C186" i="11"/>
  <c r="C186" i="10"/>
  <c r="C186" i="9"/>
  <c r="E239" i="7"/>
  <c r="E239" i="11"/>
  <c r="E239" i="10"/>
  <c r="E239" i="9"/>
  <c r="E236" i="7"/>
  <c r="E236" i="11"/>
  <c r="E236" i="10"/>
  <c r="E236" i="9"/>
  <c r="E233" i="7"/>
  <c r="E233" i="11"/>
  <c r="E233" i="10"/>
  <c r="E233" i="9"/>
  <c r="E230" i="7"/>
  <c r="E230" i="11"/>
  <c r="E230" i="10"/>
  <c r="E230" i="9"/>
  <c r="E227" i="7"/>
  <c r="E227" i="11"/>
  <c r="E227" i="10"/>
  <c r="E227" i="9"/>
  <c r="E224" i="7"/>
  <c r="E224" i="11"/>
  <c r="E224" i="10"/>
  <c r="E224" i="9"/>
  <c r="E221" i="7"/>
  <c r="E221" i="11"/>
  <c r="E221" i="10"/>
  <c r="E221" i="9"/>
  <c r="E218" i="7"/>
  <c r="E218" i="11"/>
  <c r="E218" i="10"/>
  <c r="E218" i="9"/>
  <c r="E215" i="7"/>
  <c r="E215" i="11"/>
  <c r="E215" i="10"/>
  <c r="E215" i="9"/>
  <c r="E212" i="7"/>
  <c r="E212" i="11"/>
  <c r="E212" i="10"/>
  <c r="E212" i="9"/>
  <c r="E209" i="7"/>
  <c r="E209" i="11"/>
  <c r="E209" i="10"/>
  <c r="E209" i="9"/>
  <c r="E206" i="7"/>
  <c r="E206" i="11"/>
  <c r="E206" i="10"/>
  <c r="E206" i="9"/>
  <c r="E203" i="7"/>
  <c r="E203" i="11"/>
  <c r="E203" i="10"/>
  <c r="E203" i="9"/>
  <c r="E200" i="7"/>
  <c r="E200" i="11"/>
  <c r="E200" i="10"/>
  <c r="E200" i="9"/>
  <c r="E197" i="7"/>
  <c r="E197" i="11"/>
  <c r="E197" i="10"/>
  <c r="E197" i="9"/>
  <c r="E194" i="7"/>
  <c r="E194" i="11"/>
  <c r="E194" i="10"/>
  <c r="E194" i="9"/>
  <c r="E191" i="7"/>
  <c r="E191" i="11"/>
  <c r="E191" i="10"/>
  <c r="E191" i="9"/>
  <c r="E188" i="7"/>
  <c r="E188" i="11"/>
  <c r="E188" i="10"/>
  <c r="E188" i="9"/>
  <c r="E185" i="7"/>
  <c r="E185" i="11"/>
  <c r="E185" i="10"/>
  <c r="E185" i="9"/>
  <c r="E182" i="7"/>
  <c r="E182" i="11"/>
  <c r="E182" i="10"/>
  <c r="E182" i="9"/>
  <c r="E179" i="7"/>
  <c r="E179" i="11"/>
  <c r="E179" i="10"/>
  <c r="E179" i="9"/>
  <c r="E176" i="7"/>
  <c r="E176" i="11"/>
  <c r="E176" i="10"/>
  <c r="E176" i="9"/>
  <c r="E173" i="7"/>
  <c r="E173" i="11"/>
  <c r="E173" i="10"/>
  <c r="E173" i="9"/>
  <c r="E170" i="7"/>
  <c r="E170" i="11"/>
  <c r="E170" i="10"/>
  <c r="E170" i="9"/>
  <c r="E167" i="7"/>
  <c r="E167" i="11"/>
  <c r="E167" i="10"/>
  <c r="E167" i="9"/>
  <c r="E164" i="7"/>
  <c r="E164" i="10"/>
  <c r="E164" i="11"/>
  <c r="E164" i="9"/>
  <c r="E161" i="7"/>
  <c r="E161" i="11"/>
  <c r="E161" i="10"/>
  <c r="E161" i="9"/>
  <c r="E158" i="7"/>
  <c r="E158" i="11"/>
  <c r="E158" i="10"/>
  <c r="E158" i="9"/>
  <c r="E155" i="7"/>
  <c r="E155" i="11"/>
  <c r="E155" i="10"/>
  <c r="E155" i="9"/>
  <c r="E152" i="7"/>
  <c r="E152" i="11"/>
  <c r="E152" i="10"/>
  <c r="E152" i="9"/>
  <c r="E149" i="7"/>
  <c r="E149" i="11"/>
  <c r="E149" i="10"/>
  <c r="E149" i="9"/>
  <c r="E146" i="7"/>
  <c r="E146" i="11"/>
  <c r="E146" i="10"/>
  <c r="E146" i="9"/>
  <c r="E143" i="7"/>
  <c r="E143" i="11"/>
  <c r="E143" i="10"/>
  <c r="E143" i="9"/>
  <c r="E140" i="7"/>
  <c r="E140" i="11"/>
  <c r="E140" i="10"/>
  <c r="E140" i="9"/>
  <c r="E137" i="7"/>
  <c r="E137" i="11"/>
  <c r="E137" i="10"/>
  <c r="E137" i="9"/>
  <c r="E134" i="7"/>
  <c r="E134" i="11"/>
  <c r="E134" i="10"/>
  <c r="E134" i="9"/>
  <c r="E131" i="7"/>
  <c r="E131" i="11"/>
  <c r="E131" i="10"/>
  <c r="E131" i="9"/>
  <c r="E128" i="7"/>
  <c r="E128" i="11"/>
  <c r="E128" i="10"/>
  <c r="E128" i="9"/>
  <c r="E125" i="7"/>
  <c r="E125" i="10"/>
  <c r="E125" i="11"/>
  <c r="E125" i="9"/>
  <c r="B188" i="7"/>
  <c r="B188" i="11"/>
  <c r="B188" i="10"/>
  <c r="B188" i="9"/>
  <c r="B227" i="7"/>
  <c r="B227" i="11"/>
  <c r="B227" i="10"/>
  <c r="B227" i="9"/>
  <c r="B148" i="7"/>
  <c r="B148" i="11"/>
  <c r="B148" i="10"/>
  <c r="B148" i="9"/>
  <c r="B135" i="7"/>
  <c r="B135" i="11"/>
  <c r="B135" i="9"/>
  <c r="B135" i="10"/>
  <c r="E225" i="7"/>
  <c r="E225" i="11"/>
  <c r="E225" i="10"/>
  <c r="E225" i="9"/>
  <c r="E213" i="7"/>
  <c r="E213" i="11"/>
  <c r="E213" i="10"/>
  <c r="E213" i="9"/>
  <c r="D201" i="7"/>
  <c r="D201" i="11"/>
  <c r="D201" i="9"/>
  <c r="D201" i="10"/>
  <c r="D188" i="7"/>
  <c r="D188" i="11"/>
  <c r="D188" i="10"/>
  <c r="D188" i="9"/>
  <c r="E174" i="7"/>
  <c r="E174" i="11"/>
  <c r="E174" i="10"/>
  <c r="E174" i="9"/>
  <c r="E162" i="7"/>
  <c r="E162" i="11"/>
  <c r="E162" i="10"/>
  <c r="E162" i="9"/>
  <c r="E150" i="7"/>
  <c r="E150" i="11"/>
  <c r="E150" i="10"/>
  <c r="E150" i="9"/>
  <c r="D139" i="7"/>
  <c r="D139" i="11"/>
  <c r="D139" i="9"/>
  <c r="D139" i="10"/>
  <c r="D128" i="7"/>
  <c r="D128" i="11"/>
  <c r="D128" i="10"/>
  <c r="D128" i="9"/>
  <c r="C130" i="7"/>
  <c r="C130" i="11"/>
  <c r="C130" i="10"/>
  <c r="C130" i="9"/>
  <c r="C156" i="7"/>
  <c r="C156" i="11"/>
  <c r="C156" i="10"/>
  <c r="C156" i="9"/>
  <c r="C189" i="7"/>
  <c r="C189" i="11"/>
  <c r="C189" i="10"/>
  <c r="C189" i="9"/>
  <c r="D239" i="7"/>
  <c r="D239" i="11"/>
  <c r="D239" i="10"/>
  <c r="D239" i="9"/>
  <c r="D236" i="7"/>
  <c r="D236" i="11"/>
  <c r="D236" i="10"/>
  <c r="D236" i="9"/>
  <c r="D227" i="7"/>
  <c r="D227" i="11"/>
  <c r="D227" i="10"/>
  <c r="D227" i="9"/>
  <c r="D224" i="7"/>
  <c r="D224" i="11"/>
  <c r="D224" i="10"/>
  <c r="D224" i="9"/>
  <c r="D206" i="7"/>
  <c r="D206" i="11"/>
  <c r="D206" i="9"/>
  <c r="D206" i="10"/>
  <c r="D203" i="7"/>
  <c r="D203" i="11"/>
  <c r="D203" i="10"/>
  <c r="D203" i="9"/>
  <c r="D194" i="7"/>
  <c r="D194" i="11"/>
  <c r="D194" i="9"/>
  <c r="D194" i="10"/>
  <c r="D185" i="7"/>
  <c r="D185" i="11"/>
  <c r="D185" i="9"/>
  <c r="D185" i="10"/>
  <c r="D173" i="7"/>
  <c r="D173" i="11"/>
  <c r="D173" i="9"/>
  <c r="D173" i="10"/>
  <c r="D143" i="7"/>
  <c r="D143" i="10"/>
  <c r="D143" i="11"/>
  <c r="D143" i="9"/>
  <c r="D134" i="7"/>
  <c r="D134" i="11"/>
  <c r="D134" i="9"/>
  <c r="D134" i="10"/>
  <c r="B201" i="7"/>
  <c r="B201" i="11"/>
  <c r="B201" i="10"/>
  <c r="B201" i="9"/>
  <c r="B147" i="7"/>
  <c r="B147" i="11"/>
  <c r="B147" i="9"/>
  <c r="B147" i="10"/>
  <c r="E222" i="7"/>
  <c r="E222" i="11"/>
  <c r="E222" i="10"/>
  <c r="E222" i="9"/>
  <c r="D213" i="7"/>
  <c r="D213" i="11"/>
  <c r="D213" i="9"/>
  <c r="D213" i="10"/>
  <c r="D200" i="7"/>
  <c r="D200" i="11"/>
  <c r="D200" i="10"/>
  <c r="D200" i="9"/>
  <c r="E186" i="7"/>
  <c r="E186" i="11"/>
  <c r="E186" i="10"/>
  <c r="E186" i="9"/>
  <c r="D174" i="7"/>
  <c r="D174" i="11"/>
  <c r="D174" i="10"/>
  <c r="D174" i="9"/>
  <c r="D162" i="7"/>
  <c r="D162" i="11"/>
  <c r="D162" i="10"/>
  <c r="D162" i="9"/>
  <c r="D150" i="7"/>
  <c r="D150" i="11"/>
  <c r="D150" i="10"/>
  <c r="D150" i="9"/>
  <c r="E138" i="7"/>
  <c r="E138" i="11"/>
  <c r="E138" i="10"/>
  <c r="E138" i="9"/>
  <c r="E126" i="7"/>
  <c r="E126" i="11"/>
  <c r="E126" i="10"/>
  <c r="E126" i="9"/>
  <c r="C132" i="7"/>
  <c r="C132" i="11"/>
  <c r="C132" i="10"/>
  <c r="C132" i="9"/>
  <c r="C159" i="7"/>
  <c r="C159" i="11"/>
  <c r="C159" i="10"/>
  <c r="C159" i="9"/>
  <c r="C195" i="7"/>
  <c r="C195" i="11"/>
  <c r="C195" i="10"/>
  <c r="C195" i="9"/>
  <c r="C239" i="7"/>
  <c r="C239" i="11"/>
  <c r="C239" i="10"/>
  <c r="C239" i="9"/>
  <c r="C236" i="7"/>
  <c r="C236" i="11"/>
  <c r="C236" i="10"/>
  <c r="C236" i="9"/>
  <c r="C233" i="7"/>
  <c r="C233" i="11"/>
  <c r="C233" i="10"/>
  <c r="C233" i="9"/>
  <c r="C230" i="7"/>
  <c r="C230" i="11"/>
  <c r="C230" i="10"/>
  <c r="C230" i="9"/>
  <c r="C227" i="7"/>
  <c r="C227" i="11"/>
  <c r="C227" i="10"/>
  <c r="C227" i="9"/>
  <c r="C224" i="7"/>
  <c r="C224" i="11"/>
  <c r="C224" i="10"/>
  <c r="C224" i="9"/>
  <c r="C221" i="7"/>
  <c r="C221" i="11"/>
  <c r="C221" i="10"/>
  <c r="C221" i="9"/>
  <c r="C218" i="7"/>
  <c r="C218" i="11"/>
  <c r="C218" i="10"/>
  <c r="C218" i="9"/>
  <c r="C215" i="7"/>
  <c r="C215" i="11"/>
  <c r="C215" i="10"/>
  <c r="C215" i="9"/>
  <c r="C212" i="7"/>
  <c r="C212" i="11"/>
  <c r="C212" i="10"/>
  <c r="C212" i="9"/>
  <c r="C209" i="7"/>
  <c r="C209" i="11"/>
  <c r="C209" i="10"/>
  <c r="C209" i="9"/>
  <c r="C206" i="7"/>
  <c r="C206" i="11"/>
  <c r="C206" i="10"/>
  <c r="C206" i="9"/>
  <c r="C203" i="7"/>
  <c r="C203" i="11"/>
  <c r="C203" i="10"/>
  <c r="C203" i="9"/>
  <c r="C200" i="7"/>
  <c r="C200" i="11"/>
  <c r="C200" i="10"/>
  <c r="C200" i="9"/>
  <c r="C197" i="7"/>
  <c r="C197" i="11"/>
  <c r="C197" i="10"/>
  <c r="C197" i="9"/>
  <c r="C194" i="7"/>
  <c r="C194" i="11"/>
  <c r="C194" i="10"/>
  <c r="C194" i="9"/>
  <c r="C191" i="7"/>
  <c r="C191" i="11"/>
  <c r="C191" i="10"/>
  <c r="C191" i="9"/>
  <c r="C188" i="7"/>
  <c r="C188" i="11"/>
  <c r="C188" i="10"/>
  <c r="C188" i="9"/>
  <c r="C185" i="7"/>
  <c r="C185" i="11"/>
  <c r="C185" i="10"/>
  <c r="C185" i="9"/>
  <c r="C182" i="7"/>
  <c r="C182" i="11"/>
  <c r="C182" i="10"/>
  <c r="C182" i="9"/>
  <c r="C179" i="7"/>
  <c r="C179" i="11"/>
  <c r="C179" i="10"/>
  <c r="C179" i="9"/>
  <c r="C176" i="7"/>
  <c r="C176" i="11"/>
  <c r="C176" i="10"/>
  <c r="C176" i="9"/>
  <c r="C173" i="7"/>
  <c r="C173" i="11"/>
  <c r="C173" i="10"/>
  <c r="C173" i="9"/>
  <c r="C170" i="7"/>
  <c r="C170" i="11"/>
  <c r="C170" i="10"/>
  <c r="C170" i="9"/>
  <c r="C167" i="7"/>
  <c r="C167" i="11"/>
  <c r="C167" i="10"/>
  <c r="C167" i="9"/>
  <c r="C164" i="7"/>
  <c r="C164" i="11"/>
  <c r="C164" i="10"/>
  <c r="C164" i="9"/>
  <c r="C161" i="7"/>
  <c r="C161" i="11"/>
  <c r="C161" i="10"/>
  <c r="C161" i="9"/>
  <c r="C158" i="7"/>
  <c r="C158" i="11"/>
  <c r="C158" i="10"/>
  <c r="C158" i="9"/>
  <c r="C155" i="7"/>
  <c r="C155" i="11"/>
  <c r="C155" i="10"/>
  <c r="C155" i="9"/>
  <c r="C152" i="7"/>
  <c r="C152" i="11"/>
  <c r="C152" i="10"/>
  <c r="C152" i="9"/>
  <c r="C149" i="7"/>
  <c r="C149" i="10"/>
  <c r="C149" i="11"/>
  <c r="C149" i="9"/>
  <c r="C146" i="7"/>
  <c r="C146" i="11"/>
  <c r="C146" i="10"/>
  <c r="C146" i="9"/>
  <c r="C143" i="7"/>
  <c r="C143" i="11"/>
  <c r="C143" i="10"/>
  <c r="C143" i="9"/>
  <c r="C140" i="7"/>
  <c r="C140" i="11"/>
  <c r="C140" i="10"/>
  <c r="C140" i="9"/>
  <c r="C137" i="7"/>
  <c r="C137" i="11"/>
  <c r="C137" i="10"/>
  <c r="C137" i="9"/>
  <c r="C134" i="7"/>
  <c r="C134" i="11"/>
  <c r="C134" i="10"/>
  <c r="C134" i="9"/>
  <c r="C131" i="7"/>
  <c r="C131" i="11"/>
  <c r="C131" i="10"/>
  <c r="C131" i="9"/>
  <c r="C128" i="7"/>
  <c r="C128" i="11"/>
  <c r="C128" i="10"/>
  <c r="C128" i="9"/>
  <c r="C125" i="7"/>
  <c r="C125" i="11"/>
  <c r="C125" i="10"/>
  <c r="C125" i="9"/>
  <c r="B215" i="7"/>
  <c r="B215" i="11"/>
  <c r="B215" i="10"/>
  <c r="B215" i="9"/>
  <c r="B187" i="7"/>
  <c r="B187" i="11"/>
  <c r="B187" i="9"/>
  <c r="B187" i="10"/>
  <c r="B239" i="7"/>
  <c r="B239" i="11"/>
  <c r="B239" i="10"/>
  <c r="B239" i="9"/>
  <c r="B160" i="7"/>
  <c r="B160" i="10"/>
  <c r="B160" i="9"/>
  <c r="B160" i="11"/>
  <c r="B237" i="7"/>
  <c r="B237" i="11"/>
  <c r="B237" i="10"/>
  <c r="B237" i="9"/>
  <c r="B224" i="7"/>
  <c r="B224" i="11"/>
  <c r="B224" i="10"/>
  <c r="B224" i="9"/>
  <c r="B211" i="7"/>
  <c r="B211" i="11"/>
  <c r="B211" i="9"/>
  <c r="B211" i="10"/>
  <c r="B198" i="7"/>
  <c r="B198" i="11"/>
  <c r="B198" i="10"/>
  <c r="B198" i="9"/>
  <c r="B185" i="7"/>
  <c r="B185" i="11"/>
  <c r="B185" i="10"/>
  <c r="B185" i="9"/>
  <c r="B172" i="7"/>
  <c r="B172" i="11"/>
  <c r="B172" i="10"/>
  <c r="B172" i="9"/>
  <c r="B159" i="7"/>
  <c r="B159" i="11"/>
  <c r="B159" i="9"/>
  <c r="B159" i="10"/>
  <c r="B146" i="7"/>
  <c r="B146" i="11"/>
  <c r="B146" i="10"/>
  <c r="B146" i="9"/>
  <c r="B133" i="7"/>
  <c r="B133" i="11"/>
  <c r="B133" i="9"/>
  <c r="B133" i="10"/>
  <c r="D222" i="7"/>
  <c r="D222" i="11"/>
  <c r="D222" i="10"/>
  <c r="D222" i="9"/>
  <c r="D212" i="7"/>
  <c r="D212" i="11"/>
  <c r="D212" i="10"/>
  <c r="D212" i="9"/>
  <c r="E198" i="7"/>
  <c r="E198" i="11"/>
  <c r="E198" i="10"/>
  <c r="E198" i="9"/>
  <c r="D186" i="7"/>
  <c r="D186" i="11"/>
  <c r="D186" i="10"/>
  <c r="D186" i="9"/>
  <c r="E172" i="7"/>
  <c r="E172" i="11"/>
  <c r="E172" i="10"/>
  <c r="E172" i="9"/>
  <c r="D161" i="7"/>
  <c r="D161" i="11"/>
  <c r="D161" i="9"/>
  <c r="D161" i="10"/>
  <c r="D149" i="7"/>
  <c r="D149" i="11"/>
  <c r="D149" i="9"/>
  <c r="D149" i="10"/>
  <c r="D138" i="7"/>
  <c r="D138" i="11"/>
  <c r="D138" i="10"/>
  <c r="D138" i="9"/>
  <c r="D126" i="7"/>
  <c r="D126" i="11"/>
  <c r="D126" i="10"/>
  <c r="D126" i="9"/>
  <c r="C133" i="7"/>
  <c r="C133" i="11"/>
  <c r="C133" i="10"/>
  <c r="C133" i="9"/>
  <c r="C162" i="7"/>
  <c r="C162" i="11"/>
  <c r="C162" i="10"/>
  <c r="C162" i="9"/>
  <c r="C198" i="7"/>
  <c r="C198" i="11"/>
  <c r="C198" i="10"/>
  <c r="C198" i="9"/>
  <c r="C122" i="7"/>
  <c r="C122" i="11"/>
  <c r="C122" i="10"/>
  <c r="C122" i="9"/>
  <c r="B149" i="7"/>
  <c r="B149" i="11"/>
  <c r="B149" i="10"/>
  <c r="B149" i="9"/>
  <c r="B236" i="7"/>
  <c r="B236" i="11"/>
  <c r="B236" i="10"/>
  <c r="B236" i="9"/>
  <c r="B223" i="7"/>
  <c r="B223" i="11"/>
  <c r="B223" i="10"/>
  <c r="B223" i="9"/>
  <c r="B210" i="7"/>
  <c r="B210" i="11"/>
  <c r="B210" i="10"/>
  <c r="B210" i="9"/>
  <c r="B197" i="7"/>
  <c r="B197" i="11"/>
  <c r="B197" i="10"/>
  <c r="B197" i="9"/>
  <c r="B184" i="7"/>
  <c r="B184" i="11"/>
  <c r="B184" i="10"/>
  <c r="B184" i="9"/>
  <c r="B171" i="7"/>
  <c r="B171" i="11"/>
  <c r="B171" i="9"/>
  <c r="B171" i="10"/>
  <c r="B158" i="7"/>
  <c r="B158" i="10"/>
  <c r="B158" i="11"/>
  <c r="B158" i="9"/>
  <c r="B145" i="7"/>
  <c r="B145" i="9"/>
  <c r="B145" i="10"/>
  <c r="B145" i="11"/>
  <c r="B132" i="7"/>
  <c r="B132" i="9"/>
  <c r="B132" i="11"/>
  <c r="B132" i="10"/>
  <c r="E238" i="7"/>
  <c r="E238" i="11"/>
  <c r="E238" i="10"/>
  <c r="E238" i="9"/>
  <c r="D221" i="7"/>
  <c r="D221" i="11"/>
  <c r="D221" i="9"/>
  <c r="D221" i="10"/>
  <c r="E210" i="7"/>
  <c r="E210" i="11"/>
  <c r="E210" i="10"/>
  <c r="E210" i="9"/>
  <c r="D198" i="7"/>
  <c r="D198" i="11"/>
  <c r="D198" i="10"/>
  <c r="D198" i="9"/>
  <c r="E184" i="7"/>
  <c r="E184" i="11"/>
  <c r="E184" i="10"/>
  <c r="E184" i="9"/>
  <c r="E171" i="7"/>
  <c r="E171" i="11"/>
  <c r="E171" i="10"/>
  <c r="E171" i="9"/>
  <c r="E160" i="7"/>
  <c r="E160" i="11"/>
  <c r="E160" i="10"/>
  <c r="E160" i="9"/>
  <c r="E148" i="7"/>
  <c r="E148" i="11"/>
  <c r="E148" i="10"/>
  <c r="E148" i="9"/>
  <c r="D137" i="7"/>
  <c r="D137" i="11"/>
  <c r="D137" i="9"/>
  <c r="D137" i="10"/>
  <c r="D125" i="7"/>
  <c r="D125" i="11"/>
  <c r="D125" i="9"/>
  <c r="D125" i="10"/>
  <c r="C135" i="7"/>
  <c r="C135" i="11"/>
  <c r="C135" i="10"/>
  <c r="C135" i="9"/>
  <c r="C165" i="7"/>
  <c r="C165" i="10"/>
  <c r="C165" i="11"/>
  <c r="C165" i="9"/>
  <c r="C210" i="7"/>
  <c r="C210" i="11"/>
  <c r="C210" i="10"/>
  <c r="C210" i="9"/>
  <c r="E241" i="7"/>
  <c r="E241" i="11"/>
  <c r="E241" i="10"/>
  <c r="E241" i="9"/>
  <c r="E235" i="7"/>
  <c r="E235" i="11"/>
  <c r="E235" i="10"/>
  <c r="E235" i="9"/>
  <c r="E232" i="7"/>
  <c r="E232" i="11"/>
  <c r="E232" i="10"/>
  <c r="E232" i="9"/>
  <c r="E229" i="7"/>
  <c r="E229" i="11"/>
  <c r="E229" i="10"/>
  <c r="E229" i="9"/>
  <c r="E223" i="7"/>
  <c r="E223" i="11"/>
  <c r="E223" i="10"/>
  <c r="E223" i="9"/>
  <c r="E211" i="7"/>
  <c r="E211" i="11"/>
  <c r="E211" i="10"/>
  <c r="E211" i="9"/>
  <c r="E205" i="7"/>
  <c r="E205" i="11"/>
  <c r="E205" i="10"/>
  <c r="E205" i="9"/>
  <c r="E199" i="7"/>
  <c r="E199" i="11"/>
  <c r="E199" i="10"/>
  <c r="E199" i="9"/>
  <c r="E193" i="7"/>
  <c r="E193" i="11"/>
  <c r="E193" i="10"/>
  <c r="E193" i="9"/>
  <c r="E190" i="7"/>
  <c r="E190" i="11"/>
  <c r="E190" i="10"/>
  <c r="E190" i="9"/>
  <c r="E187" i="7"/>
  <c r="E187" i="11"/>
  <c r="E187" i="10"/>
  <c r="E187" i="9"/>
  <c r="E178" i="7"/>
  <c r="E178" i="11"/>
  <c r="E178" i="10"/>
  <c r="E178" i="9"/>
  <c r="E175" i="7"/>
  <c r="E175" i="11"/>
  <c r="E175" i="10"/>
  <c r="E175" i="9"/>
  <c r="E166" i="7"/>
  <c r="E166" i="10"/>
  <c r="E166" i="11"/>
  <c r="E166" i="9"/>
  <c r="E163" i="7"/>
  <c r="E163" i="11"/>
  <c r="E163" i="10"/>
  <c r="E163" i="9"/>
  <c r="E157" i="7"/>
  <c r="E157" i="11"/>
  <c r="E157" i="10"/>
  <c r="E157" i="9"/>
  <c r="E151" i="7"/>
  <c r="E151" i="11"/>
  <c r="E151" i="10"/>
  <c r="E151" i="9"/>
  <c r="E145" i="7"/>
  <c r="E145" i="11"/>
  <c r="E145" i="10"/>
  <c r="E145" i="9"/>
  <c r="E139" i="7"/>
  <c r="E139" i="11"/>
  <c r="E139" i="10"/>
  <c r="E139" i="9"/>
  <c r="E133" i="7"/>
  <c r="E133" i="11"/>
  <c r="E133" i="10"/>
  <c r="E133" i="9"/>
  <c r="E127" i="7"/>
  <c r="E127" i="11"/>
  <c r="E127" i="10"/>
  <c r="E127" i="9"/>
  <c r="B174" i="7"/>
  <c r="B174" i="11"/>
  <c r="B174" i="10"/>
  <c r="B174" i="9"/>
  <c r="B134" i="7"/>
  <c r="B134" i="11"/>
  <c r="B134" i="10"/>
  <c r="B134" i="9"/>
  <c r="B196" i="7"/>
  <c r="B196" i="11"/>
  <c r="B196" i="10"/>
  <c r="B196" i="9"/>
  <c r="B170" i="7"/>
  <c r="B170" i="10"/>
  <c r="B170" i="9"/>
  <c r="B170" i="11"/>
  <c r="B157" i="7"/>
  <c r="B157" i="11"/>
  <c r="B157" i="9"/>
  <c r="B157" i="10"/>
  <c r="B144" i="7"/>
  <c r="B144" i="9"/>
  <c r="B144" i="11"/>
  <c r="B144" i="10"/>
  <c r="B131" i="7"/>
  <c r="B131" i="10"/>
  <c r="B131" i="11"/>
  <c r="B131" i="9"/>
  <c r="E234" i="7"/>
  <c r="E234" i="11"/>
  <c r="E234" i="10"/>
  <c r="E234" i="9"/>
  <c r="E220" i="7"/>
  <c r="E220" i="11"/>
  <c r="E220" i="10"/>
  <c r="E220" i="9"/>
  <c r="D210" i="7"/>
  <c r="D210" i="11"/>
  <c r="D210" i="10"/>
  <c r="D210" i="9"/>
  <c r="D197" i="7"/>
  <c r="D197" i="11"/>
  <c r="D197" i="9"/>
  <c r="D197" i="10"/>
  <c r="E183" i="7"/>
  <c r="E183" i="11"/>
  <c r="E183" i="10"/>
  <c r="E183" i="9"/>
  <c r="D171" i="7"/>
  <c r="D171" i="9"/>
  <c r="D171" i="10"/>
  <c r="D171" i="11"/>
  <c r="E159" i="7"/>
  <c r="E159" i="11"/>
  <c r="E159" i="10"/>
  <c r="E159" i="9"/>
  <c r="E147" i="7"/>
  <c r="E147" i="11"/>
  <c r="E147" i="10"/>
  <c r="E147" i="9"/>
  <c r="E136" i="7"/>
  <c r="E136" i="11"/>
  <c r="E136" i="10"/>
  <c r="E136" i="9"/>
  <c r="E124" i="7"/>
  <c r="E124" i="11"/>
  <c r="E124" i="10"/>
  <c r="E124" i="9"/>
  <c r="C138" i="7"/>
  <c r="C138" i="11"/>
  <c r="C138" i="10"/>
  <c r="C138" i="9"/>
  <c r="C166" i="7"/>
  <c r="C166" i="11"/>
  <c r="C166" i="10"/>
  <c r="C166" i="9"/>
  <c r="C213" i="7"/>
  <c r="C213" i="11"/>
  <c r="C213" i="10"/>
  <c r="C213" i="9"/>
  <c r="D241" i="7"/>
  <c r="D241" i="11"/>
  <c r="D241" i="10"/>
  <c r="D241" i="9"/>
  <c r="D238" i="7"/>
  <c r="D238" i="11"/>
  <c r="D238" i="10"/>
  <c r="D238" i="9"/>
  <c r="D235" i="7"/>
  <c r="D235" i="11"/>
  <c r="D235" i="10"/>
  <c r="D235" i="9"/>
  <c r="D232" i="7"/>
  <c r="D232" i="11"/>
  <c r="D232" i="9"/>
  <c r="D232" i="10"/>
  <c r="D229" i="7"/>
  <c r="D229" i="11"/>
  <c r="D229" i="9"/>
  <c r="D229" i="10"/>
  <c r="D226" i="7"/>
  <c r="D226" i="11"/>
  <c r="D226" i="10"/>
  <c r="D226" i="9"/>
  <c r="D223" i="7"/>
  <c r="D223" i="11"/>
  <c r="D223" i="10"/>
  <c r="D223" i="9"/>
  <c r="D220" i="7"/>
  <c r="D220" i="11"/>
  <c r="D220" i="10"/>
  <c r="D220" i="9"/>
  <c r="D217" i="7"/>
  <c r="D217" i="11"/>
  <c r="D217" i="9"/>
  <c r="D217" i="10"/>
  <c r="D214" i="7"/>
  <c r="D214" i="11"/>
  <c r="D214" i="10"/>
  <c r="D214" i="9"/>
  <c r="D211" i="7"/>
  <c r="D211" i="11"/>
  <c r="D211" i="9"/>
  <c r="D211" i="10"/>
  <c r="D208" i="7"/>
  <c r="D208" i="11"/>
  <c r="D208" i="10"/>
  <c r="D208" i="9"/>
  <c r="D205" i="7"/>
  <c r="D205" i="11"/>
  <c r="D205" i="9"/>
  <c r="D205" i="10"/>
  <c r="D202" i="7"/>
  <c r="D202" i="11"/>
  <c r="D202" i="10"/>
  <c r="D202" i="9"/>
  <c r="D199" i="7"/>
  <c r="D199" i="11"/>
  <c r="D199" i="9"/>
  <c r="D199" i="10"/>
  <c r="D196" i="7"/>
  <c r="D196" i="11"/>
  <c r="D196" i="10"/>
  <c r="D196" i="9"/>
  <c r="D193" i="7"/>
  <c r="D193" i="9"/>
  <c r="D193" i="11"/>
  <c r="D193" i="10"/>
  <c r="D190" i="7"/>
  <c r="D190" i="11"/>
  <c r="D190" i="10"/>
  <c r="D190" i="9"/>
  <c r="D187" i="7"/>
  <c r="D187" i="11"/>
  <c r="D187" i="9"/>
  <c r="D187" i="10"/>
  <c r="D184" i="7"/>
  <c r="D184" i="11"/>
  <c r="D184" i="10"/>
  <c r="D184" i="9"/>
  <c r="D181" i="7"/>
  <c r="D181" i="11"/>
  <c r="D181" i="9"/>
  <c r="D181" i="10"/>
  <c r="D178" i="7"/>
  <c r="D178" i="11"/>
  <c r="D178" i="10"/>
  <c r="D178" i="9"/>
  <c r="D175" i="7"/>
  <c r="D175" i="11"/>
  <c r="D175" i="9"/>
  <c r="D175" i="10"/>
  <c r="D172" i="7"/>
  <c r="D172" i="11"/>
  <c r="D172" i="10"/>
  <c r="D172" i="9"/>
  <c r="D169" i="7"/>
  <c r="D169" i="11"/>
  <c r="D169" i="9"/>
  <c r="D169" i="10"/>
  <c r="D166" i="7"/>
  <c r="D166" i="11"/>
  <c r="D166" i="10"/>
  <c r="D166" i="9"/>
  <c r="D163" i="7"/>
  <c r="D163" i="9"/>
  <c r="D163" i="11"/>
  <c r="D163" i="10"/>
  <c r="D160" i="7"/>
  <c r="D160" i="11"/>
  <c r="D160" i="10"/>
  <c r="D160" i="9"/>
  <c r="D157" i="7"/>
  <c r="D157" i="11"/>
  <c r="D157" i="9"/>
  <c r="D157" i="10"/>
  <c r="D154" i="7"/>
  <c r="D154" i="10"/>
  <c r="D154" i="11"/>
  <c r="D154" i="9"/>
  <c r="D151" i="7"/>
  <c r="D151" i="11"/>
  <c r="D151" i="9"/>
  <c r="D151" i="10"/>
  <c r="D148" i="7"/>
  <c r="D148" i="11"/>
  <c r="D148" i="10"/>
  <c r="D148" i="9"/>
  <c r="D145" i="7"/>
  <c r="D145" i="11"/>
  <c r="D145" i="9"/>
  <c r="D145" i="10"/>
  <c r="D142" i="7"/>
  <c r="D142" i="11"/>
  <c r="D142" i="10"/>
  <c r="D142" i="9"/>
  <c r="D136" i="7"/>
  <c r="D136" i="11"/>
  <c r="D136" i="10"/>
  <c r="D136" i="9"/>
  <c r="D133" i="7"/>
  <c r="D133" i="11"/>
  <c r="D133" i="9"/>
  <c r="D133" i="10"/>
  <c r="D130" i="7"/>
  <c r="D130" i="10"/>
  <c r="D130" i="9"/>
  <c r="D130" i="11"/>
  <c r="D127" i="7"/>
  <c r="D127" i="11"/>
  <c r="D127" i="9"/>
  <c r="D127" i="10"/>
  <c r="D124" i="7"/>
  <c r="D124" i="11"/>
  <c r="D124" i="10"/>
  <c r="D124" i="9"/>
  <c r="B175" i="7"/>
  <c r="B175" i="11"/>
  <c r="B175" i="9"/>
  <c r="B175" i="10"/>
  <c r="B200" i="7"/>
  <c r="B200" i="11"/>
  <c r="B200" i="10"/>
  <c r="B200" i="9"/>
  <c r="B199" i="7"/>
  <c r="B199" i="11"/>
  <c r="B199" i="9"/>
  <c r="B199" i="10"/>
  <c r="B209" i="7"/>
  <c r="B209" i="11"/>
  <c r="B209" i="10"/>
  <c r="B209" i="9"/>
  <c r="B234" i="7"/>
  <c r="B234" i="11"/>
  <c r="B234" i="9"/>
  <c r="B234" i="10"/>
  <c r="B182" i="7"/>
  <c r="B182" i="11"/>
  <c r="B182" i="10"/>
  <c r="B182" i="9"/>
  <c r="B143" i="7"/>
  <c r="B143" i="11"/>
  <c r="B143" i="10"/>
  <c r="B143" i="9"/>
  <c r="D234" i="7"/>
  <c r="D234" i="11"/>
  <c r="D234" i="9"/>
  <c r="D234" i="10"/>
  <c r="E219" i="7"/>
  <c r="E219" i="11"/>
  <c r="E219" i="10"/>
  <c r="E219" i="9"/>
  <c r="D209" i="7"/>
  <c r="D209" i="11"/>
  <c r="D209" i="9"/>
  <c r="D209" i="10"/>
  <c r="E196" i="7"/>
  <c r="E196" i="11"/>
  <c r="E196" i="10"/>
  <c r="E196" i="9"/>
  <c r="D182" i="7"/>
  <c r="D182" i="9"/>
  <c r="D182" i="11"/>
  <c r="D182" i="10"/>
  <c r="D170" i="7"/>
  <c r="D170" i="11"/>
  <c r="D170" i="9"/>
  <c r="D170" i="10"/>
  <c r="D159" i="7"/>
  <c r="D159" i="11"/>
  <c r="D159" i="9"/>
  <c r="D159" i="10"/>
  <c r="D147" i="7"/>
  <c r="D147" i="11"/>
  <c r="D147" i="10"/>
  <c r="D147" i="9"/>
  <c r="E135" i="7"/>
  <c r="E135" i="11"/>
  <c r="E135" i="10"/>
  <c r="E135" i="9"/>
  <c r="E123" i="7"/>
  <c r="E123" i="10"/>
  <c r="E123" i="11"/>
  <c r="E123" i="9"/>
  <c r="C139" i="7"/>
  <c r="C139" i="11"/>
  <c r="C139" i="10"/>
  <c r="C139" i="9"/>
  <c r="C168" i="7"/>
  <c r="C168" i="11"/>
  <c r="C168" i="10"/>
  <c r="C168" i="9"/>
  <c r="C240" i="7"/>
  <c r="C240" i="11"/>
  <c r="C240" i="10"/>
  <c r="C240" i="9"/>
  <c r="C241" i="7"/>
  <c r="C241" i="11"/>
  <c r="C241" i="10"/>
  <c r="C241" i="9"/>
  <c r="C238" i="7"/>
  <c r="C238" i="11"/>
  <c r="C238" i="10"/>
  <c r="C238" i="9"/>
  <c r="C235" i="7"/>
  <c r="C235" i="11"/>
  <c r="C235" i="10"/>
  <c r="C235" i="9"/>
  <c r="C232" i="7"/>
  <c r="C232" i="11"/>
  <c r="C232" i="10"/>
  <c r="C232" i="9"/>
  <c r="C229" i="7"/>
  <c r="C229" i="11"/>
  <c r="C229" i="10"/>
  <c r="C229" i="9"/>
  <c r="C226" i="7"/>
  <c r="C226" i="11"/>
  <c r="C226" i="10"/>
  <c r="C226" i="9"/>
  <c r="C223" i="7"/>
  <c r="C223" i="11"/>
  <c r="C223" i="10"/>
  <c r="C223" i="9"/>
  <c r="C220" i="7"/>
  <c r="C220" i="11"/>
  <c r="C220" i="10"/>
  <c r="C220" i="9"/>
  <c r="C217" i="7"/>
  <c r="C217" i="11"/>
  <c r="C217" i="10"/>
  <c r="C217" i="9"/>
  <c r="C214" i="7"/>
  <c r="C214" i="11"/>
  <c r="C214" i="10"/>
  <c r="C214" i="9"/>
  <c r="C211" i="7"/>
  <c r="C211" i="11"/>
  <c r="C211" i="10"/>
  <c r="C211" i="9"/>
  <c r="C208" i="7"/>
  <c r="C208" i="11"/>
  <c r="C208" i="10"/>
  <c r="C208" i="9"/>
  <c r="C205" i="7"/>
  <c r="C205" i="11"/>
  <c r="C205" i="10"/>
  <c r="C205" i="9"/>
  <c r="C202" i="7"/>
  <c r="C202" i="11"/>
  <c r="C202" i="10"/>
  <c r="C202" i="9"/>
  <c r="C199" i="7"/>
  <c r="C199" i="11"/>
  <c r="C199" i="10"/>
  <c r="C199" i="9"/>
  <c r="C196" i="7"/>
  <c r="C196" i="10"/>
  <c r="C196" i="11"/>
  <c r="C196" i="9"/>
  <c r="C193" i="7"/>
  <c r="C193" i="11"/>
  <c r="C193" i="10"/>
  <c r="C193" i="9"/>
  <c r="C190" i="7"/>
  <c r="C190" i="11"/>
  <c r="C190" i="10"/>
  <c r="C190" i="9"/>
  <c r="C187" i="7"/>
  <c r="C187" i="11"/>
  <c r="C187" i="10"/>
  <c r="C187" i="9"/>
  <c r="C184" i="7"/>
  <c r="C184" i="11"/>
  <c r="C184" i="10"/>
  <c r="C184" i="9"/>
  <c r="C181" i="7"/>
  <c r="C181" i="11"/>
  <c r="C181" i="10"/>
  <c r="C181" i="9"/>
  <c r="C178" i="7"/>
  <c r="C178" i="11"/>
  <c r="C178" i="10"/>
  <c r="C178" i="9"/>
  <c r="C175" i="7"/>
  <c r="C175" i="11"/>
  <c r="C175" i="10"/>
  <c r="C175" i="9"/>
  <c r="C172" i="7"/>
  <c r="C172" i="11"/>
  <c r="C172" i="10"/>
  <c r="C172" i="9"/>
  <c r="C169" i="7"/>
  <c r="C169" i="11"/>
  <c r="C169" i="10"/>
  <c r="C169" i="9"/>
  <c r="C163" i="7"/>
  <c r="C163" i="11"/>
  <c r="C163" i="10"/>
  <c r="C163" i="9"/>
  <c r="C160" i="7"/>
  <c r="C160" i="11"/>
  <c r="C160" i="10"/>
  <c r="C160" i="9"/>
  <c r="C157" i="7"/>
  <c r="C157" i="11"/>
  <c r="C157" i="10"/>
  <c r="C157" i="9"/>
  <c r="C154" i="7"/>
  <c r="C154" i="11"/>
  <c r="C154" i="10"/>
  <c r="C154" i="9"/>
  <c r="C148" i="7"/>
  <c r="C148" i="11"/>
  <c r="C148" i="10"/>
  <c r="C148" i="9"/>
  <c r="C145" i="7"/>
  <c r="C145" i="11"/>
  <c r="C145" i="10"/>
  <c r="C145" i="9"/>
  <c r="C142" i="7"/>
  <c r="C142" i="10"/>
  <c r="C142" i="11"/>
  <c r="C142" i="9"/>
  <c r="C136" i="7"/>
  <c r="C136" i="11"/>
  <c r="C136" i="10"/>
  <c r="C136" i="9"/>
  <c r="B136" i="7"/>
  <c r="B136" i="10"/>
  <c r="B136" i="9"/>
  <c r="B136" i="11"/>
  <c r="B240" i="7"/>
  <c r="B240" i="11"/>
  <c r="B240" i="10"/>
  <c r="B240" i="9"/>
  <c r="B220" i="7"/>
  <c r="B220" i="11"/>
  <c r="B220" i="9"/>
  <c r="B220" i="10"/>
  <c r="B155" i="7"/>
  <c r="B155" i="11"/>
  <c r="B155" i="10"/>
  <c r="B155" i="9"/>
  <c r="D233" i="7"/>
  <c r="D233" i="11"/>
  <c r="D233" i="9"/>
  <c r="D233" i="10"/>
  <c r="D219" i="7"/>
  <c r="D219" i="11"/>
  <c r="D219" i="9"/>
  <c r="D219" i="10"/>
  <c r="E208" i="7"/>
  <c r="E208" i="11"/>
  <c r="E208" i="10"/>
  <c r="E208" i="9"/>
  <c r="E195" i="7"/>
  <c r="E195" i="11"/>
  <c r="E195" i="10"/>
  <c r="E195" i="9"/>
  <c r="E181" i="7"/>
  <c r="E181" i="11"/>
  <c r="E181" i="10"/>
  <c r="E181" i="9"/>
  <c r="E169" i="7"/>
  <c r="E169" i="10"/>
  <c r="E169" i="11"/>
  <c r="E169" i="9"/>
  <c r="D158" i="7"/>
  <c r="D158" i="9"/>
  <c r="D158" i="11"/>
  <c r="D158" i="10"/>
  <c r="D146" i="7"/>
  <c r="D146" i="11"/>
  <c r="D146" i="9"/>
  <c r="D146" i="10"/>
  <c r="D135" i="7"/>
  <c r="D135" i="11"/>
  <c r="D135" i="9"/>
  <c r="D135" i="10"/>
  <c r="D123" i="7"/>
  <c r="D123" i="11"/>
  <c r="D123" i="9"/>
  <c r="D123" i="10"/>
  <c r="C141" i="7"/>
  <c r="C141" i="11"/>
  <c r="C141" i="10"/>
  <c r="C141" i="9"/>
  <c r="C171" i="7"/>
  <c r="C171" i="10"/>
  <c r="C171" i="11"/>
  <c r="C171" i="9"/>
  <c r="B238" i="7"/>
  <c r="B238" i="11"/>
  <c r="B238" i="10"/>
  <c r="B238" i="9"/>
  <c r="B226" i="7"/>
  <c r="B226" i="11"/>
  <c r="B226" i="10"/>
  <c r="B226" i="9"/>
  <c r="B214" i="7"/>
  <c r="B214" i="11"/>
  <c r="B214" i="10"/>
  <c r="B214" i="9"/>
  <c r="B202" i="7"/>
  <c r="B202" i="11"/>
  <c r="B202" i="10"/>
  <c r="B202" i="9"/>
  <c r="B190" i="7"/>
  <c r="B190" i="11"/>
  <c r="B190" i="10"/>
  <c r="B190" i="9"/>
  <c r="B178" i="7"/>
  <c r="B178" i="11"/>
  <c r="B178" i="10"/>
  <c r="B178" i="9"/>
  <c r="B166" i="7"/>
  <c r="B166" i="11"/>
  <c r="B166" i="10"/>
  <c r="B166" i="9"/>
  <c r="B154" i="7"/>
  <c r="B154" i="11"/>
  <c r="B154" i="10"/>
  <c r="B154" i="9"/>
  <c r="B142" i="7"/>
  <c r="B142" i="11"/>
  <c r="B142" i="10"/>
  <c r="B142" i="9"/>
  <c r="B130" i="7"/>
  <c r="B130" i="11"/>
  <c r="B130" i="10"/>
  <c r="B130" i="9"/>
  <c r="B228" i="7"/>
  <c r="B228" i="10"/>
  <c r="B228" i="11"/>
  <c r="B228" i="9"/>
  <c r="B225" i="7"/>
  <c r="B225" i="11"/>
  <c r="B225" i="10"/>
  <c r="B225" i="9"/>
  <c r="B235" i="7"/>
  <c r="B235" i="11"/>
  <c r="B235" i="10"/>
  <c r="B235" i="9"/>
  <c r="B195" i="7"/>
  <c r="B195" i="11"/>
  <c r="B195" i="9"/>
  <c r="B195" i="10"/>
  <c r="B233" i="7"/>
  <c r="B233" i="11"/>
  <c r="B233" i="10"/>
  <c r="B233" i="9"/>
  <c r="B207" i="7"/>
  <c r="B207" i="11"/>
  <c r="B207" i="9"/>
  <c r="B207" i="10"/>
  <c r="B194" i="7"/>
  <c r="B194" i="11"/>
  <c r="B194" i="10"/>
  <c r="B194" i="9"/>
  <c r="B181" i="7"/>
  <c r="B181" i="11"/>
  <c r="B181" i="9"/>
  <c r="B181" i="10"/>
  <c r="B168" i="7"/>
  <c r="B168" i="11"/>
  <c r="B168" i="9"/>
  <c r="B168" i="10"/>
  <c r="B141" i="7"/>
  <c r="B141" i="11"/>
  <c r="B141" i="10"/>
  <c r="B141" i="9"/>
  <c r="B128" i="7"/>
  <c r="B128" i="11"/>
  <c r="B128" i="10"/>
  <c r="B128" i="9"/>
  <c r="B232" i="7"/>
  <c r="B232" i="11"/>
  <c r="B232" i="9"/>
  <c r="B232" i="10"/>
  <c r="B219" i="7"/>
  <c r="B219" i="11"/>
  <c r="B219" i="9"/>
  <c r="B219" i="10"/>
  <c r="B206" i="7"/>
  <c r="B206" i="11"/>
  <c r="B206" i="10"/>
  <c r="B206" i="9"/>
  <c r="B193" i="7"/>
  <c r="B193" i="11"/>
  <c r="B193" i="9"/>
  <c r="B193" i="10"/>
  <c r="B180" i="7"/>
  <c r="B180" i="11"/>
  <c r="B180" i="9"/>
  <c r="B180" i="10"/>
  <c r="B167" i="7"/>
  <c r="B167" i="11"/>
  <c r="B167" i="10"/>
  <c r="B167" i="9"/>
  <c r="B153" i="7"/>
  <c r="B153" i="11"/>
  <c r="B153" i="10"/>
  <c r="B153" i="9"/>
  <c r="B140" i="7"/>
  <c r="B140" i="11"/>
  <c r="B140" i="10"/>
  <c r="B140" i="9"/>
  <c r="B127" i="7"/>
  <c r="B127" i="11"/>
  <c r="B127" i="9"/>
  <c r="B127" i="10"/>
  <c r="E231" i="7"/>
  <c r="E231" i="11"/>
  <c r="E231" i="10"/>
  <c r="E231" i="9"/>
  <c r="D218" i="7"/>
  <c r="D218" i="11"/>
  <c r="D218" i="10"/>
  <c r="D218" i="9"/>
  <c r="E207" i="7"/>
  <c r="E207" i="11"/>
  <c r="E207" i="10"/>
  <c r="E207" i="9"/>
  <c r="D195" i="7"/>
  <c r="D195" i="11"/>
  <c r="D195" i="9"/>
  <c r="D195" i="10"/>
  <c r="E180" i="7"/>
  <c r="E180" i="11"/>
  <c r="E180" i="10"/>
  <c r="E180" i="9"/>
  <c r="E168" i="7"/>
  <c r="E168" i="11"/>
  <c r="E168" i="10"/>
  <c r="E168" i="9"/>
  <c r="E156" i="7"/>
  <c r="E156" i="11"/>
  <c r="E156" i="10"/>
  <c r="E156" i="9"/>
  <c r="E144" i="7"/>
  <c r="E144" i="11"/>
  <c r="E144" i="10"/>
  <c r="E144" i="9"/>
  <c r="E132" i="7"/>
  <c r="E132" i="11"/>
  <c r="E132" i="10"/>
  <c r="E132" i="9"/>
  <c r="C123" i="7"/>
  <c r="C123" i="11"/>
  <c r="C123" i="10"/>
  <c r="C123" i="9"/>
  <c r="C144" i="7"/>
  <c r="C144" i="11"/>
  <c r="C144" i="10"/>
  <c r="C144" i="9"/>
  <c r="C174" i="7"/>
  <c r="C174" i="11"/>
  <c r="C174" i="10"/>
  <c r="C174" i="9"/>
  <c r="E240" i="7"/>
  <c r="E240" i="11"/>
  <c r="E240" i="10"/>
  <c r="E240" i="9"/>
  <c r="E237" i="7"/>
  <c r="E237" i="10"/>
  <c r="E237" i="11"/>
  <c r="E237" i="9"/>
  <c r="B161" i="7"/>
  <c r="B161" i="11"/>
  <c r="B161" i="9"/>
  <c r="B161" i="10"/>
  <c r="B186" i="7"/>
  <c r="B186" i="11"/>
  <c r="B186" i="10"/>
  <c r="B186" i="9"/>
  <c r="B222" i="7"/>
  <c r="B222" i="11"/>
  <c r="B222" i="9"/>
  <c r="B222" i="10"/>
  <c r="B156" i="7"/>
  <c r="B156" i="11"/>
  <c r="B156" i="9"/>
  <c r="B156" i="10"/>
  <c r="B231" i="7"/>
  <c r="B231" i="11"/>
  <c r="B231" i="9"/>
  <c r="B231" i="10"/>
  <c r="B152" i="7"/>
  <c r="B152" i="11"/>
  <c r="B152" i="10"/>
  <c r="B152" i="9"/>
  <c r="E122" i="7"/>
  <c r="E122" i="11"/>
  <c r="E122" i="10"/>
  <c r="E122" i="9"/>
  <c r="D231" i="7"/>
  <c r="D231" i="11"/>
  <c r="D231" i="10"/>
  <c r="D231" i="9"/>
  <c r="E217" i="7"/>
  <c r="E217" i="11"/>
  <c r="E217" i="10"/>
  <c r="E217" i="9"/>
  <c r="D207" i="7"/>
  <c r="D207" i="11"/>
  <c r="D207" i="9"/>
  <c r="D207" i="10"/>
  <c r="E192" i="7"/>
  <c r="E192" i="11"/>
  <c r="E192" i="10"/>
  <c r="E192" i="9"/>
  <c r="D179" i="7"/>
  <c r="D179" i="11"/>
  <c r="D179" i="10"/>
  <c r="D179" i="9"/>
  <c r="D167" i="7"/>
  <c r="D167" i="11"/>
  <c r="D167" i="10"/>
  <c r="D167" i="9"/>
  <c r="D155" i="7"/>
  <c r="D155" i="11"/>
  <c r="D155" i="10"/>
  <c r="D155" i="9"/>
  <c r="E142" i="7"/>
  <c r="E142" i="10"/>
  <c r="E142" i="11"/>
  <c r="E142" i="9"/>
  <c r="D131" i="7"/>
  <c r="D131" i="11"/>
  <c r="D131" i="10"/>
  <c r="D131" i="9"/>
  <c r="C124" i="7"/>
  <c r="C124" i="10"/>
  <c r="C124" i="11"/>
  <c r="C124" i="9"/>
  <c r="C147" i="7"/>
  <c r="C147" i="11"/>
  <c r="C147" i="10"/>
  <c r="C147" i="9"/>
  <c r="C177" i="7"/>
  <c r="C177" i="11"/>
  <c r="C177" i="10"/>
  <c r="C177" i="9"/>
  <c r="D240" i="7"/>
  <c r="D240" i="11"/>
  <c r="D240" i="9"/>
  <c r="D240" i="10"/>
  <c r="D237" i="7"/>
  <c r="D237" i="11"/>
  <c r="D237" i="10"/>
  <c r="D237" i="9"/>
  <c r="D228" i="7"/>
  <c r="D228" i="11"/>
  <c r="D228" i="9"/>
  <c r="D228" i="10"/>
  <c r="D225" i="7"/>
  <c r="D225" i="11"/>
  <c r="D225" i="10"/>
  <c r="D225" i="9"/>
  <c r="D216" i="7"/>
  <c r="D216" i="11"/>
  <c r="D216" i="9"/>
  <c r="D216" i="10"/>
  <c r="D204" i="7"/>
  <c r="D204" i="11"/>
  <c r="D204" i="9"/>
  <c r="D204" i="10"/>
  <c r="D192" i="7"/>
  <c r="D192" i="11"/>
  <c r="D192" i="9"/>
  <c r="D192" i="10"/>
  <c r="D183" i="7"/>
  <c r="D183" i="11"/>
  <c r="D183" i="9"/>
  <c r="D183" i="10"/>
  <c r="D180" i="7"/>
  <c r="D180" i="11"/>
  <c r="D180" i="9"/>
  <c r="D180" i="10"/>
  <c r="D168" i="7"/>
  <c r="D168" i="11"/>
  <c r="D168" i="9"/>
  <c r="D168" i="10"/>
  <c r="D156" i="7"/>
  <c r="D156" i="11"/>
  <c r="D156" i="9"/>
  <c r="D156" i="10"/>
  <c r="D153" i="7"/>
  <c r="D153" i="11"/>
  <c r="D153" i="9"/>
  <c r="D153" i="10"/>
  <c r="D144" i="7"/>
  <c r="D144" i="11"/>
  <c r="D144" i="9"/>
  <c r="D144" i="10"/>
  <c r="D132" i="7"/>
  <c r="D132" i="9"/>
  <c r="D132" i="11"/>
  <c r="D132" i="10"/>
  <c r="B241" i="7"/>
  <c r="B241" i="11"/>
  <c r="B241" i="9"/>
  <c r="B241" i="10"/>
  <c r="B212" i="7"/>
  <c r="B212" i="11"/>
  <c r="B212" i="10"/>
  <c r="B212" i="9"/>
  <c r="B221" i="7"/>
  <c r="B221" i="11"/>
  <c r="B221" i="10"/>
  <c r="B221" i="9"/>
  <c r="B205" i="7"/>
  <c r="B205" i="11"/>
  <c r="B205" i="9"/>
  <c r="B205" i="10"/>
  <c r="B179" i="7"/>
  <c r="B179" i="11"/>
  <c r="B179" i="10"/>
  <c r="B179" i="9"/>
  <c r="B139" i="7"/>
  <c r="B139" i="11"/>
  <c r="B139" i="9"/>
  <c r="B139" i="10"/>
  <c r="B230" i="7"/>
  <c r="B230" i="11"/>
  <c r="B230" i="9"/>
  <c r="B230" i="10"/>
  <c r="B138" i="7"/>
  <c r="B138" i="11"/>
  <c r="B138" i="10"/>
  <c r="B138" i="9"/>
  <c r="D122" i="7"/>
  <c r="D122" i="11"/>
  <c r="D122" i="9"/>
  <c r="D122" i="10"/>
  <c r="D230" i="7"/>
  <c r="D230" i="11"/>
  <c r="D230" i="10"/>
  <c r="D230" i="9"/>
  <c r="E216" i="7"/>
  <c r="E216" i="11"/>
  <c r="E216" i="10"/>
  <c r="E216" i="9"/>
  <c r="E204" i="7"/>
  <c r="E204" i="11"/>
  <c r="E204" i="10"/>
  <c r="E204" i="9"/>
  <c r="D191" i="7"/>
  <c r="D191" i="11"/>
  <c r="D191" i="10"/>
  <c r="D191" i="9"/>
  <c r="E177" i="7"/>
  <c r="E177" i="11"/>
  <c r="E177" i="10"/>
  <c r="E177" i="9"/>
  <c r="E165" i="7"/>
  <c r="E165" i="11"/>
  <c r="E165" i="10"/>
  <c r="E165" i="9"/>
  <c r="E154" i="7"/>
  <c r="E154" i="11"/>
  <c r="E154" i="10"/>
  <c r="E154" i="9"/>
  <c r="E141" i="7"/>
  <c r="E141" i="11"/>
  <c r="E141" i="10"/>
  <c r="E141" i="9"/>
  <c r="E130" i="7"/>
  <c r="E130" i="10"/>
  <c r="E130" i="11"/>
  <c r="E130" i="9"/>
  <c r="C126" i="7"/>
  <c r="C126" i="10"/>
  <c r="C126" i="11"/>
  <c r="C126" i="9"/>
  <c r="C150" i="7"/>
  <c r="C150" i="11"/>
  <c r="C150" i="10"/>
  <c r="C150" i="9"/>
  <c r="C180" i="7"/>
  <c r="C180" i="11"/>
  <c r="C180" i="10"/>
  <c r="C180" i="9"/>
  <c r="C237" i="7"/>
  <c r="C237" i="11"/>
  <c r="C237" i="10"/>
  <c r="C237" i="9"/>
  <c r="C234" i="7"/>
  <c r="C234" i="11"/>
  <c r="C234" i="10"/>
  <c r="C234" i="9"/>
  <c r="C231" i="7"/>
  <c r="C231" i="11"/>
  <c r="C231" i="10"/>
  <c r="C231" i="9"/>
  <c r="C228" i="7"/>
  <c r="C228" i="11"/>
  <c r="C228" i="10"/>
  <c r="C228" i="9"/>
  <c r="C225" i="7"/>
  <c r="C225" i="11"/>
  <c r="C225" i="10"/>
  <c r="C225" i="9"/>
  <c r="C222" i="7"/>
  <c r="C222" i="11"/>
  <c r="C222" i="10"/>
  <c r="C222" i="9"/>
  <c r="C219" i="7"/>
  <c r="C219" i="11"/>
  <c r="C219" i="10"/>
  <c r="C219" i="9"/>
  <c r="C216" i="7"/>
  <c r="C216" i="11"/>
  <c r="C216" i="10"/>
  <c r="C216" i="9"/>
  <c r="C207" i="7"/>
  <c r="C207" i="11"/>
  <c r="C207" i="10"/>
  <c r="C207" i="9"/>
  <c r="C204" i="7"/>
  <c r="C204" i="11"/>
  <c r="C204" i="10"/>
  <c r="C204" i="9"/>
  <c r="C201" i="7"/>
  <c r="C201" i="11"/>
  <c r="C201" i="10"/>
  <c r="C201" i="9"/>
  <c r="C192" i="7"/>
  <c r="C192" i="11"/>
  <c r="C192" i="10"/>
  <c r="C192" i="9"/>
  <c r="B162" i="7"/>
  <c r="B162" i="11"/>
  <c r="B162" i="10"/>
  <c r="B162" i="9"/>
  <c r="B213" i="7"/>
  <c r="B213" i="11"/>
  <c r="B213" i="10"/>
  <c r="B213" i="9"/>
  <c r="B173" i="7"/>
  <c r="B173" i="11"/>
  <c r="B173" i="9"/>
  <c r="B173" i="10"/>
  <c r="B183" i="7"/>
  <c r="B183" i="11"/>
  <c r="B183" i="9"/>
  <c r="B183" i="10"/>
  <c r="B208" i="7"/>
  <c r="B208" i="11"/>
  <c r="B208" i="9"/>
  <c r="B208" i="10"/>
  <c r="B169" i="7"/>
  <c r="B169" i="11"/>
  <c r="B169" i="9"/>
  <c r="B169" i="10"/>
  <c r="B129" i="7"/>
  <c r="B129" i="11"/>
  <c r="B129" i="10"/>
  <c r="B129" i="9"/>
  <c r="B218" i="7"/>
  <c r="B218" i="11"/>
  <c r="B218" i="10"/>
  <c r="B218" i="9"/>
  <c r="B192" i="7"/>
  <c r="B192" i="11"/>
  <c r="B192" i="9"/>
  <c r="B192" i="10"/>
  <c r="B165" i="7"/>
  <c r="B165" i="11"/>
  <c r="B165" i="10"/>
  <c r="B165" i="9"/>
  <c r="B126" i="7"/>
  <c r="B126" i="11"/>
  <c r="B126" i="10"/>
  <c r="B126" i="9"/>
  <c r="B217" i="7"/>
  <c r="B217" i="11"/>
  <c r="B217" i="9"/>
  <c r="B217" i="10"/>
  <c r="B204" i="7"/>
  <c r="B204" i="11"/>
  <c r="B204" i="9"/>
  <c r="B204" i="10"/>
  <c r="B191" i="7"/>
  <c r="B191" i="11"/>
  <c r="B191" i="10"/>
  <c r="B191" i="9"/>
  <c r="B177" i="7"/>
  <c r="B177" i="11"/>
  <c r="B177" i="10"/>
  <c r="B177" i="9"/>
  <c r="B164" i="7"/>
  <c r="B164" i="10"/>
  <c r="B164" i="11"/>
  <c r="B164" i="9"/>
  <c r="B151" i="7"/>
  <c r="B151" i="11"/>
  <c r="B151" i="9"/>
  <c r="B151" i="10"/>
  <c r="B125" i="7"/>
  <c r="B125" i="11"/>
  <c r="B125" i="9"/>
  <c r="B125" i="10"/>
  <c r="B229" i="7"/>
  <c r="B229" i="11"/>
  <c r="B229" i="9"/>
  <c r="B229" i="10"/>
  <c r="B216" i="7"/>
  <c r="B216" i="11"/>
  <c r="B216" i="10"/>
  <c r="B216" i="9"/>
  <c r="B203" i="7"/>
  <c r="B203" i="11"/>
  <c r="B203" i="10"/>
  <c r="B203" i="9"/>
  <c r="B189" i="7"/>
  <c r="B189" i="11"/>
  <c r="B189" i="10"/>
  <c r="B189" i="9"/>
  <c r="B176" i="7"/>
  <c r="B176" i="10"/>
  <c r="B176" i="11"/>
  <c r="B176" i="9"/>
  <c r="B163" i="7"/>
  <c r="B163" i="11"/>
  <c r="B163" i="9"/>
  <c r="B163" i="10"/>
  <c r="B150" i="7"/>
  <c r="B150" i="10"/>
  <c r="B150" i="9"/>
  <c r="B150" i="11"/>
  <c r="B137" i="7"/>
  <c r="B137" i="11"/>
  <c r="B137" i="9"/>
  <c r="B137" i="10"/>
  <c r="B124" i="7"/>
  <c r="B124" i="10"/>
  <c r="B124" i="9"/>
  <c r="B124" i="11"/>
  <c r="E228" i="7"/>
  <c r="E228" i="11"/>
  <c r="E228" i="10"/>
  <c r="E228" i="9"/>
  <c r="E189" i="7"/>
  <c r="E189" i="11"/>
  <c r="E189" i="10"/>
  <c r="E189" i="9"/>
  <c r="D177" i="7"/>
  <c r="D177" i="11"/>
  <c r="D177" i="9"/>
  <c r="D177" i="10"/>
  <c r="D165" i="7"/>
  <c r="D165" i="11"/>
  <c r="D165" i="9"/>
  <c r="D165" i="10"/>
  <c r="E153" i="7"/>
  <c r="E153" i="11"/>
  <c r="E153" i="10"/>
  <c r="E153" i="9"/>
  <c r="D141" i="7"/>
  <c r="D141" i="11"/>
  <c r="D141" i="9"/>
  <c r="D141" i="10"/>
  <c r="E129" i="7"/>
  <c r="E129" i="11"/>
  <c r="E129" i="10"/>
  <c r="E129" i="9"/>
  <c r="C127" i="7"/>
  <c r="C127" i="11"/>
  <c r="C127" i="10"/>
  <c r="C127" i="9"/>
  <c r="C183" i="7"/>
  <c r="C183" i="11"/>
  <c r="C183" i="10"/>
  <c r="C183" i="9"/>
  <c r="B122" i="7"/>
  <c r="B122" i="11"/>
  <c r="B122" i="10"/>
  <c r="B122" i="9"/>
  <c r="C302" i="7"/>
  <c r="C302" i="10"/>
  <c r="C302" i="11"/>
  <c r="C302" i="9"/>
  <c r="E293" i="7"/>
  <c r="E293" i="11"/>
  <c r="E293" i="10"/>
  <c r="E293" i="9"/>
  <c r="C257" i="7"/>
  <c r="C257" i="11"/>
  <c r="C257" i="10"/>
  <c r="C257" i="9"/>
  <c r="D310" i="7"/>
  <c r="D310" i="11"/>
  <c r="D310" i="10"/>
  <c r="D310" i="9"/>
  <c r="D280" i="7"/>
  <c r="D280" i="11"/>
  <c r="D280" i="10"/>
  <c r="D280" i="9"/>
  <c r="E256" i="7"/>
  <c r="E256" i="11"/>
  <c r="E256" i="10"/>
  <c r="E256" i="9"/>
  <c r="E242" i="7"/>
  <c r="E242" i="11"/>
  <c r="E242" i="10"/>
  <c r="E242" i="9"/>
  <c r="C356" i="7"/>
  <c r="C356" i="11"/>
  <c r="C356" i="10"/>
  <c r="C356" i="9"/>
  <c r="E350" i="7"/>
  <c r="E350" i="11"/>
  <c r="E350" i="10"/>
  <c r="E350" i="9"/>
  <c r="C343" i="7"/>
  <c r="C343" i="11"/>
  <c r="C343" i="10"/>
  <c r="C343" i="9"/>
  <c r="D335" i="7"/>
  <c r="D335" i="11"/>
  <c r="D335" i="10"/>
  <c r="D335" i="9"/>
  <c r="D329" i="7"/>
  <c r="D329" i="11"/>
  <c r="D329" i="10"/>
  <c r="D329" i="9"/>
  <c r="D323" i="7"/>
  <c r="D323" i="11"/>
  <c r="D323" i="10"/>
  <c r="D323" i="9"/>
  <c r="C317" i="7"/>
  <c r="C317" i="11"/>
  <c r="C317" i="10"/>
  <c r="C317" i="9"/>
  <c r="E308" i="7"/>
  <c r="E308" i="11"/>
  <c r="E308" i="10"/>
  <c r="E308" i="9"/>
  <c r="E301" i="7"/>
  <c r="E301" i="11"/>
  <c r="E301" i="10"/>
  <c r="E301" i="9"/>
  <c r="D293" i="7"/>
  <c r="D293" i="11"/>
  <c r="D293" i="10"/>
  <c r="D293" i="9"/>
  <c r="E279" i="7"/>
  <c r="E279" i="11"/>
  <c r="E279" i="10"/>
  <c r="E279" i="9"/>
  <c r="C253" i="7"/>
  <c r="C253" i="11"/>
  <c r="C253" i="10"/>
  <c r="C253" i="9"/>
  <c r="C247" i="7"/>
  <c r="C247" i="11"/>
  <c r="C247" i="10"/>
  <c r="C247" i="9"/>
  <c r="D249" i="7"/>
  <c r="D249" i="11"/>
  <c r="D249" i="10"/>
  <c r="D249" i="9"/>
  <c r="D251" i="7"/>
  <c r="D251" i="11"/>
  <c r="D251" i="9"/>
  <c r="D251" i="10"/>
  <c r="D253" i="7"/>
  <c r="D253" i="11"/>
  <c r="D253" i="10"/>
  <c r="D253" i="9"/>
  <c r="C260" i="7"/>
  <c r="C260" i="11"/>
  <c r="C260" i="10"/>
  <c r="C260" i="9"/>
  <c r="C262" i="7"/>
  <c r="C262" i="11"/>
  <c r="C262" i="10"/>
  <c r="C262" i="9"/>
  <c r="C264" i="7"/>
  <c r="C264" i="11"/>
  <c r="C264" i="10"/>
  <c r="C264" i="9"/>
  <c r="D266" i="7"/>
  <c r="D266" i="11"/>
  <c r="D266" i="10"/>
  <c r="D266" i="9"/>
  <c r="E268" i="7"/>
  <c r="E268" i="10"/>
  <c r="E268" i="11"/>
  <c r="E268" i="9"/>
  <c r="B275" i="7"/>
  <c r="B275" i="11"/>
  <c r="B275" i="10"/>
  <c r="B275" i="9"/>
  <c r="B277" i="7"/>
  <c r="B277" i="11"/>
  <c r="B277" i="10"/>
  <c r="B277" i="9"/>
  <c r="D281" i="7"/>
  <c r="D281" i="11"/>
  <c r="D281" i="10"/>
  <c r="D281" i="9"/>
  <c r="E283" i="7"/>
  <c r="E283" i="11"/>
  <c r="E283" i="10"/>
  <c r="E283" i="9"/>
  <c r="C298" i="7"/>
  <c r="C298" i="11"/>
  <c r="C298" i="10"/>
  <c r="C298" i="9"/>
  <c r="D300" i="7"/>
  <c r="D300" i="11"/>
  <c r="D300" i="10"/>
  <c r="D300" i="9"/>
  <c r="D302" i="7"/>
  <c r="D302" i="10"/>
  <c r="D302" i="11"/>
  <c r="D302" i="9"/>
  <c r="B317" i="7"/>
  <c r="B317" i="11"/>
  <c r="B317" i="10"/>
  <c r="B317" i="9"/>
  <c r="C325" i="7"/>
  <c r="C325" i="11"/>
  <c r="C325" i="10"/>
  <c r="C325" i="9"/>
  <c r="C327" i="7"/>
  <c r="C327" i="11"/>
  <c r="C327" i="10"/>
  <c r="C327" i="9"/>
  <c r="D337" i="7"/>
  <c r="D337" i="11"/>
  <c r="D337" i="10"/>
  <c r="D337" i="9"/>
  <c r="D339" i="7"/>
  <c r="D339" i="11"/>
  <c r="D339" i="10"/>
  <c r="D339" i="9"/>
  <c r="E343" i="7"/>
  <c r="E343" i="11"/>
  <c r="E343" i="10"/>
  <c r="E343" i="9"/>
  <c r="B356" i="7"/>
  <c r="B356" i="11"/>
  <c r="B356" i="10"/>
  <c r="B356" i="9"/>
  <c r="B358" i="7"/>
  <c r="B358" i="11"/>
  <c r="B358" i="10"/>
  <c r="B358" i="9"/>
  <c r="B313" i="7"/>
  <c r="B313" i="11"/>
  <c r="B313" i="10"/>
  <c r="B313" i="9"/>
  <c r="B296" i="7"/>
  <c r="B296" i="11"/>
  <c r="B296" i="10"/>
  <c r="B296" i="9"/>
  <c r="B271" i="7"/>
  <c r="B271" i="11"/>
  <c r="B271" i="10"/>
  <c r="B271" i="9"/>
  <c r="B254" i="7"/>
  <c r="B254" i="11"/>
  <c r="B254" i="10"/>
  <c r="B254" i="9"/>
  <c r="D242" i="7"/>
  <c r="D242" i="11"/>
  <c r="D242" i="10"/>
  <c r="D242" i="9"/>
  <c r="E355" i="7"/>
  <c r="E355" i="11"/>
  <c r="E355" i="10"/>
  <c r="E355" i="9"/>
  <c r="E349" i="7"/>
  <c r="E349" i="11"/>
  <c r="E349" i="10"/>
  <c r="E349" i="9"/>
  <c r="E342" i="7"/>
  <c r="E342" i="11"/>
  <c r="E342" i="10"/>
  <c r="E342" i="9"/>
  <c r="E334" i="7"/>
  <c r="E334" i="11"/>
  <c r="E334" i="10"/>
  <c r="E334" i="9"/>
  <c r="C329" i="7"/>
  <c r="C329" i="11"/>
  <c r="C329" i="10"/>
  <c r="C329" i="9"/>
  <c r="C323" i="7"/>
  <c r="C323" i="11"/>
  <c r="C323" i="10"/>
  <c r="C323" i="9"/>
  <c r="E316" i="7"/>
  <c r="E316" i="11"/>
  <c r="E316" i="10"/>
  <c r="E316" i="9"/>
  <c r="D308" i="7"/>
  <c r="D308" i="11"/>
  <c r="D308" i="9"/>
  <c r="D308" i="10"/>
  <c r="D301" i="7"/>
  <c r="D301" i="11"/>
  <c r="D301" i="10"/>
  <c r="D301" i="9"/>
  <c r="D291" i="7"/>
  <c r="D291" i="11"/>
  <c r="D291" i="10"/>
  <c r="D291" i="9"/>
  <c r="D279" i="7"/>
  <c r="D279" i="11"/>
  <c r="D279" i="10"/>
  <c r="D279" i="9"/>
  <c r="B247" i="7"/>
  <c r="B247" i="10"/>
  <c r="B247" i="11"/>
  <c r="B247" i="9"/>
  <c r="C249" i="7"/>
  <c r="C249" i="11"/>
  <c r="C249" i="10"/>
  <c r="C249" i="9"/>
  <c r="C251" i="7"/>
  <c r="C251" i="11"/>
  <c r="C251" i="10"/>
  <c r="C251" i="9"/>
  <c r="E255" i="7"/>
  <c r="E255" i="11"/>
  <c r="E255" i="10"/>
  <c r="E255" i="9"/>
  <c r="E257" i="7"/>
  <c r="E257" i="10"/>
  <c r="E257" i="11"/>
  <c r="E257" i="9"/>
  <c r="B260" i="7"/>
  <c r="B260" i="11"/>
  <c r="B260" i="10"/>
  <c r="B260" i="9"/>
  <c r="C266" i="7"/>
  <c r="C266" i="11"/>
  <c r="C266" i="10"/>
  <c r="C266" i="9"/>
  <c r="D268" i="7"/>
  <c r="D268" i="11"/>
  <c r="D268" i="10"/>
  <c r="D268" i="9"/>
  <c r="E270" i="7"/>
  <c r="E270" i="11"/>
  <c r="E270" i="10"/>
  <c r="E270" i="9"/>
  <c r="C279" i="7"/>
  <c r="C279" i="10"/>
  <c r="C279" i="11"/>
  <c r="C279" i="9"/>
  <c r="C281" i="7"/>
  <c r="C281" i="11"/>
  <c r="C281" i="10"/>
  <c r="C281" i="9"/>
  <c r="D283" i="7"/>
  <c r="D283" i="11"/>
  <c r="D283" i="10"/>
  <c r="D283" i="9"/>
  <c r="E285" i="7"/>
  <c r="E285" i="11"/>
  <c r="E285" i="10"/>
  <c r="E285" i="9"/>
  <c r="B298" i="7"/>
  <c r="B298" i="11"/>
  <c r="B298" i="10"/>
  <c r="B298" i="9"/>
  <c r="C300" i="7"/>
  <c r="C300" i="11"/>
  <c r="C300" i="10"/>
  <c r="C300" i="9"/>
  <c r="C304" i="7"/>
  <c r="C304" i="11"/>
  <c r="C304" i="10"/>
  <c r="C304" i="9"/>
  <c r="D306" i="7"/>
  <c r="D306" i="11"/>
  <c r="D306" i="10"/>
  <c r="D306" i="9"/>
  <c r="B331" i="7"/>
  <c r="B331" i="11"/>
  <c r="B331" i="10"/>
  <c r="B331" i="9"/>
  <c r="C335" i="7"/>
  <c r="C335" i="11"/>
  <c r="C335" i="10"/>
  <c r="C335" i="9"/>
  <c r="C337" i="7"/>
  <c r="C337" i="11"/>
  <c r="C337" i="10"/>
  <c r="C337" i="9"/>
  <c r="D343" i="7"/>
  <c r="D343" i="11"/>
  <c r="D343" i="10"/>
  <c r="D343" i="9"/>
  <c r="E345" i="7"/>
  <c r="E345" i="10"/>
  <c r="E345" i="11"/>
  <c r="E345" i="9"/>
  <c r="E351" i="7"/>
  <c r="E351" i="11"/>
  <c r="E351" i="10"/>
  <c r="E351" i="9"/>
  <c r="B314" i="7"/>
  <c r="B314" i="11"/>
  <c r="B314" i="10"/>
  <c r="B314" i="9"/>
  <c r="B294" i="7"/>
  <c r="B294" i="11"/>
  <c r="B294" i="10"/>
  <c r="B294" i="9"/>
  <c r="B270" i="7"/>
  <c r="B270" i="11"/>
  <c r="B270" i="9"/>
  <c r="B270" i="10"/>
  <c r="B253" i="7"/>
  <c r="B253" i="11"/>
  <c r="B253" i="10"/>
  <c r="B253" i="9"/>
  <c r="E361" i="7"/>
  <c r="E361" i="11"/>
  <c r="E361" i="10"/>
  <c r="E361" i="9"/>
  <c r="D355" i="7"/>
  <c r="D355" i="11"/>
  <c r="D355" i="10"/>
  <c r="D355" i="9"/>
  <c r="C349" i="7"/>
  <c r="C349" i="11"/>
  <c r="C349" i="10"/>
  <c r="C349" i="9"/>
  <c r="E341" i="7"/>
  <c r="E341" i="11"/>
  <c r="E341" i="10"/>
  <c r="E341" i="9"/>
  <c r="D334" i="7"/>
  <c r="D334" i="11"/>
  <c r="D334" i="10"/>
  <c r="D334" i="9"/>
  <c r="E328" i="7"/>
  <c r="E328" i="11"/>
  <c r="E328" i="10"/>
  <c r="E328" i="9"/>
  <c r="E322" i="7"/>
  <c r="E322" i="11"/>
  <c r="E322" i="10"/>
  <c r="E322" i="9"/>
  <c r="C316" i="7"/>
  <c r="C316" i="11"/>
  <c r="C316" i="10"/>
  <c r="C316" i="9"/>
  <c r="C308" i="7"/>
  <c r="C308" i="11"/>
  <c r="C308" i="10"/>
  <c r="C308" i="9"/>
  <c r="E300" i="7"/>
  <c r="E300" i="11"/>
  <c r="E300" i="10"/>
  <c r="E300" i="9"/>
  <c r="E290" i="7"/>
  <c r="E290" i="11"/>
  <c r="E290" i="10"/>
  <c r="E290" i="9"/>
  <c r="D278" i="7"/>
  <c r="D278" i="10"/>
  <c r="D278" i="11"/>
  <c r="D278" i="9"/>
  <c r="E244" i="7"/>
  <c r="E244" i="10"/>
  <c r="E244" i="11"/>
  <c r="E244" i="9"/>
  <c r="B249" i="7"/>
  <c r="B249" i="11"/>
  <c r="B249" i="9"/>
  <c r="B249" i="10"/>
  <c r="D255" i="7"/>
  <c r="D255" i="11"/>
  <c r="D255" i="9"/>
  <c r="D255" i="10"/>
  <c r="D257" i="7"/>
  <c r="D257" i="11"/>
  <c r="D257" i="10"/>
  <c r="D257" i="9"/>
  <c r="C268" i="7"/>
  <c r="C268" i="11"/>
  <c r="C268" i="10"/>
  <c r="C268" i="9"/>
  <c r="D270" i="7"/>
  <c r="D270" i="11"/>
  <c r="D270" i="9"/>
  <c r="D270" i="10"/>
  <c r="B279" i="7"/>
  <c r="B279" i="10"/>
  <c r="B279" i="11"/>
  <c r="B279" i="9"/>
  <c r="C283" i="7"/>
  <c r="C283" i="11"/>
  <c r="C283" i="10"/>
  <c r="C283" i="9"/>
  <c r="D287" i="7"/>
  <c r="D287" i="11"/>
  <c r="D287" i="9"/>
  <c r="D287" i="10"/>
  <c r="E289" i="7"/>
  <c r="E289" i="11"/>
  <c r="E289" i="10"/>
  <c r="E289" i="9"/>
  <c r="E291" i="7"/>
  <c r="E291" i="11"/>
  <c r="E291" i="10"/>
  <c r="E291" i="9"/>
  <c r="B335" i="7"/>
  <c r="B335" i="11"/>
  <c r="B335" i="10"/>
  <c r="B335" i="9"/>
  <c r="B339" i="7"/>
  <c r="B339" i="11"/>
  <c r="B339" i="10"/>
  <c r="B339" i="9"/>
  <c r="B341" i="7"/>
  <c r="B341" i="11"/>
  <c r="B341" i="10"/>
  <c r="B341" i="9"/>
  <c r="D347" i="7"/>
  <c r="D347" i="11"/>
  <c r="D347" i="10"/>
  <c r="D347" i="9"/>
  <c r="D349" i="7"/>
  <c r="D349" i="11"/>
  <c r="D349" i="10"/>
  <c r="D349" i="9"/>
  <c r="D353" i="7"/>
  <c r="D353" i="11"/>
  <c r="D353" i="10"/>
  <c r="D353" i="9"/>
  <c r="B292" i="7"/>
  <c r="B292" i="11"/>
  <c r="B292" i="10"/>
  <c r="B292" i="9"/>
  <c r="D361" i="7"/>
  <c r="D361" i="11"/>
  <c r="D361" i="10"/>
  <c r="D361" i="9"/>
  <c r="C355" i="7"/>
  <c r="C355" i="11"/>
  <c r="C355" i="10"/>
  <c r="C355" i="9"/>
  <c r="D348" i="7"/>
  <c r="D348" i="11"/>
  <c r="D348" i="10"/>
  <c r="D348" i="9"/>
  <c r="D341" i="7"/>
  <c r="D341" i="11"/>
  <c r="D341" i="10"/>
  <c r="D341" i="9"/>
  <c r="C334" i="7"/>
  <c r="C334" i="10"/>
  <c r="C334" i="11"/>
  <c r="C334" i="9"/>
  <c r="D328" i="7"/>
  <c r="D328" i="11"/>
  <c r="D328" i="10"/>
  <c r="D328" i="9"/>
  <c r="C322" i="7"/>
  <c r="C322" i="11"/>
  <c r="C322" i="10"/>
  <c r="C322" i="9"/>
  <c r="E315" i="7"/>
  <c r="E315" i="11"/>
  <c r="E315" i="10"/>
  <c r="E315" i="9"/>
  <c r="E307" i="7"/>
  <c r="E307" i="11"/>
  <c r="E307" i="10"/>
  <c r="E307" i="9"/>
  <c r="D299" i="7"/>
  <c r="D299" i="11"/>
  <c r="D299" i="10"/>
  <c r="D299" i="9"/>
  <c r="D289" i="7"/>
  <c r="D289" i="11"/>
  <c r="D289" i="10"/>
  <c r="D289" i="9"/>
  <c r="E276" i="7"/>
  <c r="E276" i="11"/>
  <c r="E276" i="10"/>
  <c r="E276" i="9"/>
  <c r="D244" i="7"/>
  <c r="D244" i="11"/>
  <c r="D244" i="10"/>
  <c r="D244" i="9"/>
  <c r="E246" i="7"/>
  <c r="E246" i="11"/>
  <c r="E246" i="10"/>
  <c r="E246" i="9"/>
  <c r="C255" i="7"/>
  <c r="C255" i="10"/>
  <c r="C255" i="11"/>
  <c r="C255" i="9"/>
  <c r="E259" i="7"/>
  <c r="E259" i="10"/>
  <c r="E259" i="11"/>
  <c r="E259" i="9"/>
  <c r="C270" i="7"/>
  <c r="C270" i="11"/>
  <c r="C270" i="10"/>
  <c r="C270" i="9"/>
  <c r="E274" i="7"/>
  <c r="E274" i="11"/>
  <c r="E274" i="10"/>
  <c r="E274" i="9"/>
  <c r="C285" i="7"/>
  <c r="C285" i="11"/>
  <c r="C285" i="10"/>
  <c r="C285" i="9"/>
  <c r="C287" i="7"/>
  <c r="C287" i="11"/>
  <c r="C287" i="10"/>
  <c r="C287" i="9"/>
  <c r="B330" i="7"/>
  <c r="B330" i="11"/>
  <c r="B330" i="10"/>
  <c r="B330" i="9"/>
  <c r="B269" i="7"/>
  <c r="B269" i="11"/>
  <c r="B269" i="10"/>
  <c r="B269" i="9"/>
  <c r="B309" i="7"/>
  <c r="B309" i="11"/>
  <c r="B309" i="10"/>
  <c r="B309" i="9"/>
  <c r="B243" i="7"/>
  <c r="B243" i="11"/>
  <c r="B243" i="10"/>
  <c r="B243" i="9"/>
  <c r="C361" i="7"/>
  <c r="C361" i="11"/>
  <c r="C361" i="10"/>
  <c r="C361" i="9"/>
  <c r="E354" i="7"/>
  <c r="E354" i="11"/>
  <c r="E354" i="10"/>
  <c r="E354" i="9"/>
  <c r="E347" i="7"/>
  <c r="E347" i="11"/>
  <c r="E347" i="10"/>
  <c r="E347" i="9"/>
  <c r="C341" i="7"/>
  <c r="C341" i="11"/>
  <c r="C341" i="10"/>
  <c r="C341" i="9"/>
  <c r="D333" i="7"/>
  <c r="D333" i="11"/>
  <c r="D333" i="10"/>
  <c r="D333" i="9"/>
  <c r="C328" i="7"/>
  <c r="C328" i="11"/>
  <c r="C328" i="10"/>
  <c r="C328" i="9"/>
  <c r="E321" i="7"/>
  <c r="E321" i="10"/>
  <c r="E321" i="11"/>
  <c r="E321" i="9"/>
  <c r="D315" i="7"/>
  <c r="D315" i="11"/>
  <c r="D315" i="10"/>
  <c r="D315" i="9"/>
  <c r="D307" i="7"/>
  <c r="D307" i="11"/>
  <c r="D307" i="10"/>
  <c r="D307" i="9"/>
  <c r="E298" i="7"/>
  <c r="E298" i="11"/>
  <c r="E298" i="10"/>
  <c r="E298" i="9"/>
  <c r="D288" i="7"/>
  <c r="D288" i="11"/>
  <c r="D288" i="10"/>
  <c r="D288" i="9"/>
  <c r="D276" i="7"/>
  <c r="D276" i="11"/>
  <c r="D276" i="10"/>
  <c r="D276" i="9"/>
  <c r="E362" i="7"/>
  <c r="E362" i="11"/>
  <c r="E362" i="10"/>
  <c r="E362" i="9"/>
  <c r="C242" i="7"/>
  <c r="C242" i="11"/>
  <c r="C242" i="10"/>
  <c r="C242" i="9"/>
  <c r="C244" i="7"/>
  <c r="C244" i="11"/>
  <c r="C244" i="10"/>
  <c r="C244" i="9"/>
  <c r="D246" i="7"/>
  <c r="D246" i="9"/>
  <c r="D246" i="11"/>
  <c r="D246" i="10"/>
  <c r="D259" i="7"/>
  <c r="D259" i="11"/>
  <c r="D259" i="10"/>
  <c r="D259" i="9"/>
  <c r="E261" i="7"/>
  <c r="E261" i="10"/>
  <c r="E261" i="11"/>
  <c r="E261" i="9"/>
  <c r="E263" i="7"/>
  <c r="E263" i="10"/>
  <c r="E263" i="11"/>
  <c r="E263" i="9"/>
  <c r="E265" i="7"/>
  <c r="E265" i="11"/>
  <c r="E265" i="10"/>
  <c r="E265" i="9"/>
  <c r="D274" i="7"/>
  <c r="D274" i="11"/>
  <c r="D274" i="10"/>
  <c r="D274" i="9"/>
  <c r="E278" i="7"/>
  <c r="E278" i="10"/>
  <c r="E278" i="11"/>
  <c r="E278" i="9"/>
  <c r="B285" i="7"/>
  <c r="B285" i="11"/>
  <c r="B285" i="10"/>
  <c r="B285" i="9"/>
  <c r="C289" i="7"/>
  <c r="C289" i="11"/>
  <c r="C289" i="10"/>
  <c r="C289" i="9"/>
  <c r="C291" i="7"/>
  <c r="C291" i="11"/>
  <c r="C291" i="10"/>
  <c r="C291" i="9"/>
  <c r="C293" i="7"/>
  <c r="C293" i="11"/>
  <c r="C293" i="10"/>
  <c r="C293" i="9"/>
  <c r="E295" i="7"/>
  <c r="E295" i="11"/>
  <c r="E295" i="10"/>
  <c r="E295" i="9"/>
  <c r="B308" i="7"/>
  <c r="B308" i="11"/>
  <c r="B308" i="10"/>
  <c r="B308" i="9"/>
  <c r="C310" i="7"/>
  <c r="C310" i="10"/>
  <c r="C310" i="11"/>
  <c r="C310" i="9"/>
  <c r="C312" i="7"/>
  <c r="C312" i="11"/>
  <c r="C312" i="10"/>
  <c r="C312" i="9"/>
  <c r="D314" i="7"/>
  <c r="D314" i="11"/>
  <c r="D314" i="10"/>
  <c r="D314" i="9"/>
  <c r="D316" i="7"/>
  <c r="D316" i="11"/>
  <c r="D316" i="10"/>
  <c r="D316" i="9"/>
  <c r="D318" i="7"/>
  <c r="D318" i="11"/>
  <c r="D318" i="10"/>
  <c r="D318" i="9"/>
  <c r="B345" i="7"/>
  <c r="B345" i="11"/>
  <c r="B345" i="10"/>
  <c r="B345" i="9"/>
  <c r="B349" i="7"/>
  <c r="B349" i="11"/>
  <c r="B349" i="10"/>
  <c r="B349" i="9"/>
  <c r="D357" i="7"/>
  <c r="D357" i="11"/>
  <c r="D357" i="10"/>
  <c r="D357" i="9"/>
  <c r="D359" i="7"/>
  <c r="D359" i="11"/>
  <c r="D359" i="10"/>
  <c r="D359" i="9"/>
  <c r="B352" i="7"/>
  <c r="B352" i="11"/>
  <c r="B352" i="10"/>
  <c r="B352" i="9"/>
  <c r="B347" i="7"/>
  <c r="B347" i="11"/>
  <c r="B347" i="10"/>
  <c r="B347" i="9"/>
  <c r="B327" i="7"/>
  <c r="B327" i="11"/>
  <c r="B327" i="10"/>
  <c r="B327" i="9"/>
  <c r="B344" i="7"/>
  <c r="B344" i="11"/>
  <c r="B344" i="10"/>
  <c r="B344" i="9"/>
  <c r="B268" i="7"/>
  <c r="B268" i="11"/>
  <c r="B268" i="10"/>
  <c r="B268" i="9"/>
  <c r="B242" i="7"/>
  <c r="B242" i="10"/>
  <c r="B242" i="11"/>
  <c r="B242" i="9"/>
  <c r="B343" i="7"/>
  <c r="B343" i="11"/>
  <c r="B343" i="10"/>
  <c r="B343" i="9"/>
  <c r="B324" i="7"/>
  <c r="B324" i="11"/>
  <c r="B324" i="10"/>
  <c r="B324" i="9"/>
  <c r="B307" i="7"/>
  <c r="B307" i="11"/>
  <c r="B307" i="10"/>
  <c r="B307" i="9"/>
  <c r="B289" i="7"/>
  <c r="B289" i="11"/>
  <c r="B289" i="10"/>
  <c r="B289" i="9"/>
  <c r="B267" i="7"/>
  <c r="B267" i="10"/>
  <c r="B267" i="11"/>
  <c r="B267" i="9"/>
  <c r="E360" i="7"/>
  <c r="E360" i="11"/>
  <c r="E360" i="10"/>
  <c r="E360" i="9"/>
  <c r="D354" i="7"/>
  <c r="D354" i="11"/>
  <c r="D354" i="10"/>
  <c r="D354" i="9"/>
  <c r="C347" i="7"/>
  <c r="C347" i="11"/>
  <c r="C347" i="10"/>
  <c r="C347" i="9"/>
  <c r="E340" i="7"/>
  <c r="E340" i="11"/>
  <c r="E340" i="10"/>
  <c r="E340" i="9"/>
  <c r="C333" i="7"/>
  <c r="C333" i="11"/>
  <c r="C333" i="10"/>
  <c r="C333" i="9"/>
  <c r="E327" i="7"/>
  <c r="E327" i="11"/>
  <c r="E327" i="10"/>
  <c r="E327" i="9"/>
  <c r="C321" i="7"/>
  <c r="C321" i="11"/>
  <c r="C321" i="10"/>
  <c r="C321" i="9"/>
  <c r="C315" i="7"/>
  <c r="C315" i="11"/>
  <c r="C315" i="10"/>
  <c r="C315" i="9"/>
  <c r="E306" i="7"/>
  <c r="E306" i="11"/>
  <c r="E306" i="10"/>
  <c r="E306" i="9"/>
  <c r="E297" i="7"/>
  <c r="E297" i="11"/>
  <c r="E297" i="10"/>
  <c r="E297" i="9"/>
  <c r="C288" i="7"/>
  <c r="C288" i="11"/>
  <c r="C288" i="10"/>
  <c r="C288" i="9"/>
  <c r="E272" i="7"/>
  <c r="E272" i="11"/>
  <c r="E272" i="10"/>
  <c r="E272" i="9"/>
  <c r="D362" i="7"/>
  <c r="D362" i="11"/>
  <c r="D362" i="10"/>
  <c r="D362" i="9"/>
  <c r="B244" i="7"/>
  <c r="B244" i="11"/>
  <c r="B244" i="10"/>
  <c r="B244" i="9"/>
  <c r="C246" i="7"/>
  <c r="C246" i="11"/>
  <c r="C246" i="10"/>
  <c r="C246" i="9"/>
  <c r="E248" i="7"/>
  <c r="E248" i="11"/>
  <c r="E248" i="10"/>
  <c r="E248" i="9"/>
  <c r="E250" i="7"/>
  <c r="E250" i="11"/>
  <c r="E250" i="10"/>
  <c r="E250" i="9"/>
  <c r="E252" i="7"/>
  <c r="E252" i="11"/>
  <c r="E252" i="10"/>
  <c r="E252" i="9"/>
  <c r="C259" i="7"/>
  <c r="C259" i="11"/>
  <c r="C259" i="10"/>
  <c r="C259" i="9"/>
  <c r="D263" i="7"/>
  <c r="D263" i="11"/>
  <c r="D263" i="9"/>
  <c r="D263" i="10"/>
  <c r="D265" i="7"/>
  <c r="D265" i="11"/>
  <c r="D265" i="10"/>
  <c r="D265" i="9"/>
  <c r="C274" i="7"/>
  <c r="C274" i="11"/>
  <c r="C274" i="10"/>
  <c r="C274" i="9"/>
  <c r="C276" i="7"/>
  <c r="C276" i="11"/>
  <c r="C276" i="10"/>
  <c r="C276" i="9"/>
  <c r="E280" i="7"/>
  <c r="E280" i="10"/>
  <c r="E280" i="11"/>
  <c r="E280" i="9"/>
  <c r="B291" i="7"/>
  <c r="B291" i="11"/>
  <c r="B291" i="10"/>
  <c r="B291" i="9"/>
  <c r="B293" i="7"/>
  <c r="B293" i="11"/>
  <c r="B293" i="10"/>
  <c r="B293" i="9"/>
  <c r="D297" i="7"/>
  <c r="D297" i="11"/>
  <c r="D297" i="10"/>
  <c r="D297" i="9"/>
  <c r="E299" i="7"/>
  <c r="E299" i="11"/>
  <c r="E299" i="10"/>
  <c r="E299" i="9"/>
  <c r="E303" i="7"/>
  <c r="E303" i="11"/>
  <c r="E303" i="10"/>
  <c r="E303" i="9"/>
  <c r="E305" i="7"/>
  <c r="E305" i="11"/>
  <c r="E305" i="10"/>
  <c r="E305" i="9"/>
  <c r="B312" i="7"/>
  <c r="B312" i="11"/>
  <c r="B312" i="10"/>
  <c r="B312" i="9"/>
  <c r="C314" i="7"/>
  <c r="C314" i="11"/>
  <c r="C314" i="10"/>
  <c r="C314" i="9"/>
  <c r="D322" i="7"/>
  <c r="D322" i="11"/>
  <c r="D322" i="10"/>
  <c r="D322" i="9"/>
  <c r="E336" i="7"/>
  <c r="E336" i="11"/>
  <c r="E336" i="10"/>
  <c r="E336" i="9"/>
  <c r="C357" i="7"/>
  <c r="C357" i="11"/>
  <c r="C357" i="10"/>
  <c r="C357" i="9"/>
  <c r="C359" i="7"/>
  <c r="C359" i="11"/>
  <c r="C359" i="10"/>
  <c r="C359" i="9"/>
  <c r="B251" i="7"/>
  <c r="B251" i="11"/>
  <c r="B251" i="10"/>
  <c r="B251" i="9"/>
  <c r="B325" i="7"/>
  <c r="B325" i="11"/>
  <c r="B325" i="10"/>
  <c r="B325" i="9"/>
  <c r="B290" i="7"/>
  <c r="B290" i="11"/>
  <c r="B290" i="10"/>
  <c r="B290" i="9"/>
  <c r="B362" i="7"/>
  <c r="B362" i="11"/>
  <c r="B362" i="10"/>
  <c r="B362" i="9"/>
  <c r="B340" i="7"/>
  <c r="B340" i="11"/>
  <c r="B340" i="10"/>
  <c r="B340" i="9"/>
  <c r="B323" i="7"/>
  <c r="B323" i="11"/>
  <c r="B323" i="10"/>
  <c r="B323" i="9"/>
  <c r="B306" i="7"/>
  <c r="B306" i="11"/>
  <c r="B306" i="10"/>
  <c r="B306" i="9"/>
  <c r="B288" i="7"/>
  <c r="B288" i="11"/>
  <c r="B288" i="10"/>
  <c r="B288" i="9"/>
  <c r="B266" i="7"/>
  <c r="B266" i="11"/>
  <c r="B266" i="10"/>
  <c r="B266" i="9"/>
  <c r="C360" i="7"/>
  <c r="C360" i="11"/>
  <c r="C360" i="10"/>
  <c r="C360" i="9"/>
  <c r="E353" i="7"/>
  <c r="E353" i="11"/>
  <c r="E353" i="10"/>
  <c r="E353" i="9"/>
  <c r="E346" i="7"/>
  <c r="E346" i="11"/>
  <c r="E346" i="10"/>
  <c r="E346" i="9"/>
  <c r="C340" i="7"/>
  <c r="C340" i="11"/>
  <c r="C340" i="10"/>
  <c r="C340" i="9"/>
  <c r="E332" i="7"/>
  <c r="E332" i="11"/>
  <c r="E332" i="10"/>
  <c r="E332" i="9"/>
  <c r="E326" i="7"/>
  <c r="E326" i="11"/>
  <c r="E326" i="10"/>
  <c r="E326" i="9"/>
  <c r="E320" i="7"/>
  <c r="E320" i="11"/>
  <c r="E320" i="10"/>
  <c r="E320" i="9"/>
  <c r="E314" i="7"/>
  <c r="E314" i="11"/>
  <c r="E314" i="10"/>
  <c r="E314" i="9"/>
  <c r="C306" i="7"/>
  <c r="C306" i="11"/>
  <c r="C306" i="10"/>
  <c r="C306" i="9"/>
  <c r="D296" i="7"/>
  <c r="D296" i="11"/>
  <c r="D296" i="9"/>
  <c r="D296" i="10"/>
  <c r="E287" i="7"/>
  <c r="E287" i="11"/>
  <c r="E287" i="10"/>
  <c r="E287" i="9"/>
  <c r="D272" i="7"/>
  <c r="D272" i="11"/>
  <c r="D272" i="9"/>
  <c r="D272" i="10"/>
  <c r="C362" i="7"/>
  <c r="C362" i="11"/>
  <c r="C362" i="10"/>
  <c r="C362" i="9"/>
  <c r="B246" i="7"/>
  <c r="B246" i="11"/>
  <c r="B246" i="9"/>
  <c r="B246" i="10"/>
  <c r="D248" i="7"/>
  <c r="D248" i="9"/>
  <c r="D248" i="11"/>
  <c r="D248" i="10"/>
  <c r="D250" i="7"/>
  <c r="D250" i="11"/>
  <c r="D250" i="10"/>
  <c r="D250" i="9"/>
  <c r="D252" i="7"/>
  <c r="D252" i="11"/>
  <c r="D252" i="10"/>
  <c r="D252" i="9"/>
  <c r="E254" i="7"/>
  <c r="E254" i="11"/>
  <c r="E254" i="10"/>
  <c r="E254" i="9"/>
  <c r="C261" i="7"/>
  <c r="C261" i="10"/>
  <c r="C261" i="11"/>
  <c r="C261" i="9"/>
  <c r="C263" i="7"/>
  <c r="C263" i="11"/>
  <c r="C263" i="10"/>
  <c r="C263" i="9"/>
  <c r="C265" i="7"/>
  <c r="C265" i="11"/>
  <c r="C265" i="10"/>
  <c r="C265" i="9"/>
  <c r="E267" i="7"/>
  <c r="E267" i="11"/>
  <c r="E267" i="10"/>
  <c r="E267" i="9"/>
  <c r="E269" i="7"/>
  <c r="E269" i="11"/>
  <c r="E269" i="10"/>
  <c r="E269" i="9"/>
  <c r="B272" i="7"/>
  <c r="B272" i="11"/>
  <c r="B272" i="10"/>
  <c r="B272" i="9"/>
  <c r="B276" i="7"/>
  <c r="B276" i="11"/>
  <c r="B276" i="10"/>
  <c r="B276" i="9"/>
  <c r="C278" i="7"/>
  <c r="C278" i="11"/>
  <c r="C278" i="10"/>
  <c r="C278" i="9"/>
  <c r="E282" i="7"/>
  <c r="E282" i="11"/>
  <c r="E282" i="10"/>
  <c r="E282" i="9"/>
  <c r="C295" i="7"/>
  <c r="C295" i="11"/>
  <c r="C295" i="10"/>
  <c r="C295" i="9"/>
  <c r="C297" i="7"/>
  <c r="C297" i="11"/>
  <c r="C297" i="10"/>
  <c r="C297" i="9"/>
  <c r="D303" i="7"/>
  <c r="D303" i="11"/>
  <c r="D303" i="10"/>
  <c r="D303" i="9"/>
  <c r="C320" i="7"/>
  <c r="C320" i="11"/>
  <c r="C320" i="10"/>
  <c r="C320" i="9"/>
  <c r="C324" i="7"/>
  <c r="C324" i="11"/>
  <c r="C324" i="10"/>
  <c r="C324" i="9"/>
  <c r="C330" i="7"/>
  <c r="C330" i="11"/>
  <c r="C330" i="10"/>
  <c r="C330" i="9"/>
  <c r="C332" i="7"/>
  <c r="C332" i="11"/>
  <c r="C332" i="10"/>
  <c r="C332" i="9"/>
  <c r="D336" i="7"/>
  <c r="D336" i="11"/>
  <c r="D336" i="10"/>
  <c r="D336" i="9"/>
  <c r="D338" i="7"/>
  <c r="D338" i="11"/>
  <c r="D338" i="10"/>
  <c r="D338" i="9"/>
  <c r="D340" i="7"/>
  <c r="D340" i="11"/>
  <c r="D340" i="10"/>
  <c r="D340" i="9"/>
  <c r="D342" i="7"/>
  <c r="D342" i="11"/>
  <c r="D342" i="10"/>
  <c r="D342" i="9"/>
  <c r="B355" i="7"/>
  <c r="B355" i="11"/>
  <c r="B355" i="10"/>
  <c r="B355" i="9"/>
  <c r="B361" i="7"/>
  <c r="B361" i="11"/>
  <c r="B361" i="10"/>
  <c r="B361" i="9"/>
  <c r="B255" i="7"/>
  <c r="B255" i="11"/>
  <c r="B255" i="10"/>
  <c r="B255" i="9"/>
  <c r="B311" i="7"/>
  <c r="B311" i="11"/>
  <c r="B311" i="10"/>
  <c r="B311" i="9"/>
  <c r="B360" i="7"/>
  <c r="B360" i="11"/>
  <c r="B360" i="10"/>
  <c r="B360" i="9"/>
  <c r="B287" i="7"/>
  <c r="B287" i="11"/>
  <c r="B287" i="10"/>
  <c r="B287" i="9"/>
  <c r="B264" i="7"/>
  <c r="B264" i="11"/>
  <c r="B264" i="10"/>
  <c r="B264" i="9"/>
  <c r="E359" i="7"/>
  <c r="E359" i="11"/>
  <c r="E359" i="10"/>
  <c r="E359" i="9"/>
  <c r="C353" i="7"/>
  <c r="C353" i="11"/>
  <c r="C353" i="10"/>
  <c r="C353" i="9"/>
  <c r="D346" i="7"/>
  <c r="D346" i="11"/>
  <c r="D346" i="10"/>
  <c r="D346" i="9"/>
  <c r="E339" i="7"/>
  <c r="E339" i="11"/>
  <c r="E339" i="10"/>
  <c r="E339" i="9"/>
  <c r="D332" i="7"/>
  <c r="D332" i="11"/>
  <c r="D332" i="10"/>
  <c r="D332" i="9"/>
  <c r="D326" i="7"/>
  <c r="D326" i="11"/>
  <c r="D326" i="10"/>
  <c r="D326" i="9"/>
  <c r="D320" i="7"/>
  <c r="D320" i="11"/>
  <c r="D320" i="9"/>
  <c r="D320" i="10"/>
  <c r="E312" i="7"/>
  <c r="E312" i="11"/>
  <c r="E312" i="10"/>
  <c r="E312" i="9"/>
  <c r="D305" i="7"/>
  <c r="D305" i="11"/>
  <c r="D305" i="10"/>
  <c r="D305" i="9"/>
  <c r="C296" i="7"/>
  <c r="C296" i="11"/>
  <c r="C296" i="10"/>
  <c r="C296" i="9"/>
  <c r="D286" i="7"/>
  <c r="D286" i="11"/>
  <c r="D286" i="10"/>
  <c r="D286" i="9"/>
  <c r="C272" i="7"/>
  <c r="C272" i="11"/>
  <c r="C272" i="10"/>
  <c r="C272" i="9"/>
  <c r="C248" i="7"/>
  <c r="C248" i="11"/>
  <c r="C248" i="10"/>
  <c r="C248" i="9"/>
  <c r="C250" i="7"/>
  <c r="C250" i="10"/>
  <c r="C250" i="11"/>
  <c r="C250" i="9"/>
  <c r="C252" i="7"/>
  <c r="C252" i="10"/>
  <c r="C252" i="11"/>
  <c r="C252" i="9"/>
  <c r="D254" i="7"/>
  <c r="D254" i="11"/>
  <c r="D254" i="10"/>
  <c r="D254" i="9"/>
  <c r="B261" i="7"/>
  <c r="B261" i="11"/>
  <c r="B261" i="9"/>
  <c r="B261" i="10"/>
  <c r="B263" i="7"/>
  <c r="B263" i="10"/>
  <c r="B263" i="11"/>
  <c r="B263" i="9"/>
  <c r="B265" i="7"/>
  <c r="B265" i="11"/>
  <c r="B265" i="10"/>
  <c r="B265" i="9"/>
  <c r="D267" i="7"/>
  <c r="D267" i="11"/>
  <c r="D267" i="10"/>
  <c r="D267" i="9"/>
  <c r="D269" i="7"/>
  <c r="D269" i="11"/>
  <c r="D269" i="10"/>
  <c r="D269" i="9"/>
  <c r="B278" i="7"/>
  <c r="B278" i="11"/>
  <c r="B278" i="10"/>
  <c r="B278" i="9"/>
  <c r="C280" i="7"/>
  <c r="C280" i="10"/>
  <c r="C280" i="11"/>
  <c r="C280" i="9"/>
  <c r="D282" i="7"/>
  <c r="D282" i="11"/>
  <c r="D282" i="9"/>
  <c r="D282" i="10"/>
  <c r="E284" i="7"/>
  <c r="E284" i="10"/>
  <c r="E284" i="11"/>
  <c r="E284" i="9"/>
  <c r="E286" i="7"/>
  <c r="E286" i="11"/>
  <c r="E286" i="10"/>
  <c r="E286" i="9"/>
  <c r="B295" i="7"/>
  <c r="B295" i="11"/>
  <c r="B295" i="10"/>
  <c r="B295" i="9"/>
  <c r="B297" i="7"/>
  <c r="B297" i="11"/>
  <c r="B297" i="10"/>
  <c r="B297" i="9"/>
  <c r="C299" i="7"/>
  <c r="C299" i="11"/>
  <c r="C299" i="10"/>
  <c r="C299" i="9"/>
  <c r="C301" i="7"/>
  <c r="C301" i="11"/>
  <c r="C301" i="10"/>
  <c r="C301" i="9"/>
  <c r="C303" i="7"/>
  <c r="C303" i="11"/>
  <c r="C303" i="10"/>
  <c r="C303" i="9"/>
  <c r="C305" i="7"/>
  <c r="C305" i="11"/>
  <c r="C305" i="10"/>
  <c r="C305" i="9"/>
  <c r="E309" i="7"/>
  <c r="E309" i="11"/>
  <c r="E309" i="10"/>
  <c r="E309" i="9"/>
  <c r="B320" i="7"/>
  <c r="B320" i="11"/>
  <c r="B320" i="10"/>
  <c r="B320" i="9"/>
  <c r="B322" i="7"/>
  <c r="B322" i="11"/>
  <c r="B322" i="10"/>
  <c r="B322" i="9"/>
  <c r="B326" i="7"/>
  <c r="B326" i="11"/>
  <c r="B326" i="10"/>
  <c r="B326" i="9"/>
  <c r="B328" i="7"/>
  <c r="B328" i="11"/>
  <c r="B328" i="10"/>
  <c r="B328" i="9"/>
  <c r="C336" i="7"/>
  <c r="C336" i="11"/>
  <c r="C336" i="10"/>
  <c r="C336" i="9"/>
  <c r="C338" i="7"/>
  <c r="C338" i="11"/>
  <c r="C338" i="10"/>
  <c r="C338" i="9"/>
  <c r="C342" i="7"/>
  <c r="C342" i="11"/>
  <c r="C342" i="10"/>
  <c r="C342" i="9"/>
  <c r="E348" i="7"/>
  <c r="E348" i="11"/>
  <c r="E348" i="10"/>
  <c r="E348" i="9"/>
  <c r="B351" i="7"/>
  <c r="B351" i="11"/>
  <c r="B351" i="10"/>
  <c r="B351" i="9"/>
  <c r="B346" i="7"/>
  <c r="B346" i="11"/>
  <c r="B346" i="10"/>
  <c r="B346" i="9"/>
  <c r="B338" i="7"/>
  <c r="B338" i="11"/>
  <c r="B338" i="10"/>
  <c r="B338" i="9"/>
  <c r="B359" i="7"/>
  <c r="B359" i="11"/>
  <c r="B359" i="10"/>
  <c r="B359" i="9"/>
  <c r="B337" i="7"/>
  <c r="B337" i="11"/>
  <c r="B337" i="10"/>
  <c r="B337" i="9"/>
  <c r="B319" i="7"/>
  <c r="B319" i="11"/>
  <c r="B319" i="10"/>
  <c r="B319" i="9"/>
  <c r="B304" i="7"/>
  <c r="B304" i="11"/>
  <c r="B304" i="10"/>
  <c r="B304" i="9"/>
  <c r="B284" i="7"/>
  <c r="B284" i="11"/>
  <c r="B284" i="10"/>
  <c r="B284" i="9"/>
  <c r="B262" i="7"/>
  <c r="B262" i="10"/>
  <c r="B262" i="11"/>
  <c r="B262" i="9"/>
  <c r="D358" i="7"/>
  <c r="D358" i="11"/>
  <c r="D358" i="10"/>
  <c r="D358" i="9"/>
  <c r="E352" i="7"/>
  <c r="E352" i="11"/>
  <c r="E352" i="10"/>
  <c r="E352" i="9"/>
  <c r="D345" i="7"/>
  <c r="D345" i="11"/>
  <c r="D345" i="10"/>
  <c r="D345" i="9"/>
  <c r="C339" i="7"/>
  <c r="C339" i="11"/>
  <c r="C339" i="10"/>
  <c r="C339" i="9"/>
  <c r="D331" i="7"/>
  <c r="D331" i="11"/>
  <c r="D331" i="10"/>
  <c r="D331" i="9"/>
  <c r="C326" i="7"/>
  <c r="C326" i="11"/>
  <c r="C326" i="10"/>
  <c r="C326" i="9"/>
  <c r="E319" i="7"/>
  <c r="E319" i="11"/>
  <c r="E319" i="10"/>
  <c r="E319" i="9"/>
  <c r="D312" i="7"/>
  <c r="D312" i="11"/>
  <c r="D312" i="10"/>
  <c r="D312" i="9"/>
  <c r="E304" i="7"/>
  <c r="E304" i="11"/>
  <c r="E304" i="10"/>
  <c r="E304" i="9"/>
  <c r="D295" i="7"/>
  <c r="D295" i="11"/>
  <c r="D295" i="10"/>
  <c r="D295" i="9"/>
  <c r="D285" i="7"/>
  <c r="D285" i="10"/>
  <c r="D285" i="11"/>
  <c r="D285" i="9"/>
  <c r="D264" i="7"/>
  <c r="D264" i="11"/>
  <c r="D264" i="10"/>
  <c r="D264" i="9"/>
  <c r="M242" i="7"/>
  <c r="E243" i="7"/>
  <c r="E243" i="11"/>
  <c r="E243" i="10"/>
  <c r="E243" i="9"/>
  <c r="E245" i="7"/>
  <c r="E245" i="10"/>
  <c r="E245" i="11"/>
  <c r="E245" i="9"/>
  <c r="B248" i="7"/>
  <c r="B248" i="11"/>
  <c r="B248" i="10"/>
  <c r="B248" i="9"/>
  <c r="B250" i="7"/>
  <c r="B250" i="10"/>
  <c r="B250" i="11"/>
  <c r="B250" i="9"/>
  <c r="B252" i="7"/>
  <c r="B252" i="11"/>
  <c r="B252" i="10"/>
  <c r="B252" i="9"/>
  <c r="C254" i="7"/>
  <c r="C254" i="11"/>
  <c r="C254" i="10"/>
  <c r="C254" i="9"/>
  <c r="D256" i="7"/>
  <c r="D256" i="11"/>
  <c r="D256" i="10"/>
  <c r="D256" i="9"/>
  <c r="E258" i="7"/>
  <c r="E258" i="11"/>
  <c r="E258" i="10"/>
  <c r="E258" i="9"/>
  <c r="C267" i="7"/>
  <c r="C267" i="10"/>
  <c r="C267" i="11"/>
  <c r="C267" i="9"/>
  <c r="C269" i="7"/>
  <c r="C269" i="11"/>
  <c r="C269" i="10"/>
  <c r="C269" i="9"/>
  <c r="E271" i="7"/>
  <c r="E271" i="10"/>
  <c r="E271" i="11"/>
  <c r="E271" i="9"/>
  <c r="B280" i="7"/>
  <c r="B280" i="11"/>
  <c r="B280" i="10"/>
  <c r="B280" i="9"/>
  <c r="C282" i="7"/>
  <c r="C282" i="11"/>
  <c r="C282" i="10"/>
  <c r="C282" i="9"/>
  <c r="E288" i="7"/>
  <c r="E288" i="11"/>
  <c r="E288" i="10"/>
  <c r="E288" i="9"/>
  <c r="E292" i="7"/>
  <c r="E292" i="11"/>
  <c r="E292" i="10"/>
  <c r="E292" i="9"/>
  <c r="B303" i="7"/>
  <c r="B303" i="11"/>
  <c r="B303" i="10"/>
  <c r="B303" i="9"/>
  <c r="D309" i="7"/>
  <c r="D309" i="11"/>
  <c r="D309" i="10"/>
  <c r="D309" i="9"/>
  <c r="B342" i="7"/>
  <c r="B342" i="11"/>
  <c r="B342" i="10"/>
  <c r="B342" i="9"/>
  <c r="D344" i="7"/>
  <c r="D344" i="11"/>
  <c r="D344" i="10"/>
  <c r="D344" i="9"/>
  <c r="D350" i="7"/>
  <c r="D350" i="11"/>
  <c r="D350" i="10"/>
  <c r="D350" i="9"/>
  <c r="B273" i="7"/>
  <c r="B273" i="11"/>
  <c r="B273" i="9"/>
  <c r="B273" i="10"/>
  <c r="B357" i="7"/>
  <c r="B357" i="11"/>
  <c r="B357" i="10"/>
  <c r="B357" i="9"/>
  <c r="B283" i="7"/>
  <c r="B283" i="11"/>
  <c r="B283" i="10"/>
  <c r="B283" i="9"/>
  <c r="C358" i="7"/>
  <c r="C358" i="11"/>
  <c r="C358" i="10"/>
  <c r="C358" i="9"/>
  <c r="D352" i="7"/>
  <c r="D352" i="11"/>
  <c r="D352" i="10"/>
  <c r="D352" i="9"/>
  <c r="C345" i="7"/>
  <c r="C345" i="11"/>
  <c r="C345" i="10"/>
  <c r="C345" i="9"/>
  <c r="E338" i="7"/>
  <c r="E338" i="11"/>
  <c r="E338" i="10"/>
  <c r="E338" i="9"/>
  <c r="C331" i="7"/>
  <c r="C331" i="11"/>
  <c r="C331" i="10"/>
  <c r="C331" i="9"/>
  <c r="E325" i="7"/>
  <c r="E325" i="11"/>
  <c r="E325" i="10"/>
  <c r="E325" i="9"/>
  <c r="D319" i="7"/>
  <c r="D319" i="11"/>
  <c r="D319" i="10"/>
  <c r="D319" i="9"/>
  <c r="E311" i="7"/>
  <c r="E311" i="11"/>
  <c r="E311" i="10"/>
  <c r="E311" i="9"/>
  <c r="D304" i="7"/>
  <c r="D304" i="11"/>
  <c r="D304" i="10"/>
  <c r="D304" i="9"/>
  <c r="D294" i="7"/>
  <c r="D294" i="11"/>
  <c r="D294" i="9"/>
  <c r="D294" i="10"/>
  <c r="D284" i="7"/>
  <c r="D284" i="11"/>
  <c r="D284" i="9"/>
  <c r="D284" i="10"/>
  <c r="D261" i="7"/>
  <c r="D261" i="10"/>
  <c r="D261" i="11"/>
  <c r="D261" i="9"/>
  <c r="L242" i="7"/>
  <c r="K242" i="11"/>
  <c r="D243" i="7"/>
  <c r="D243" i="11"/>
  <c r="D243" i="10"/>
  <c r="D243" i="9"/>
  <c r="D245" i="7"/>
  <c r="D245" i="10"/>
  <c r="D245" i="11"/>
  <c r="D245" i="9"/>
  <c r="C256" i="7"/>
  <c r="C256" i="11"/>
  <c r="C256" i="10"/>
  <c r="C256" i="9"/>
  <c r="D258" i="7"/>
  <c r="D258" i="11"/>
  <c r="D258" i="9"/>
  <c r="D258" i="10"/>
  <c r="D271" i="7"/>
  <c r="D271" i="11"/>
  <c r="D271" i="10"/>
  <c r="D271" i="9"/>
  <c r="E273" i="7"/>
  <c r="E273" i="11"/>
  <c r="E273" i="10"/>
  <c r="E273" i="9"/>
  <c r="E275" i="7"/>
  <c r="E275" i="11"/>
  <c r="E275" i="10"/>
  <c r="E275" i="9"/>
  <c r="E277" i="7"/>
  <c r="E277" i="11"/>
  <c r="E277" i="10"/>
  <c r="E277" i="9"/>
  <c r="B282" i="7"/>
  <c r="B282" i="11"/>
  <c r="B282" i="10"/>
  <c r="B282" i="9"/>
  <c r="C284" i="7"/>
  <c r="C284" i="11"/>
  <c r="C284" i="10"/>
  <c r="C284" i="9"/>
  <c r="C286" i="7"/>
  <c r="C286" i="11"/>
  <c r="C286" i="10"/>
  <c r="C286" i="9"/>
  <c r="D290" i="7"/>
  <c r="D290" i="11"/>
  <c r="D290" i="10"/>
  <c r="D290" i="9"/>
  <c r="D292" i="7"/>
  <c r="D292" i="11"/>
  <c r="D292" i="10"/>
  <c r="D292" i="9"/>
  <c r="E294" i="7"/>
  <c r="E294" i="11"/>
  <c r="E294" i="10"/>
  <c r="E294" i="9"/>
  <c r="C307" i="7"/>
  <c r="C307" i="11"/>
  <c r="C307" i="10"/>
  <c r="C307" i="9"/>
  <c r="C309" i="7"/>
  <c r="C309" i="11"/>
  <c r="C309" i="10"/>
  <c r="C309" i="9"/>
  <c r="D311" i="7"/>
  <c r="D311" i="11"/>
  <c r="D311" i="10"/>
  <c r="D311" i="9"/>
  <c r="E313" i="7"/>
  <c r="E313" i="11"/>
  <c r="E313" i="10"/>
  <c r="E313" i="9"/>
  <c r="E317" i="7"/>
  <c r="E317" i="11"/>
  <c r="E317" i="10"/>
  <c r="E317" i="9"/>
  <c r="C346" i="7"/>
  <c r="C346" i="11"/>
  <c r="C346" i="10"/>
  <c r="C346" i="9"/>
  <c r="C348" i="7"/>
  <c r="C348" i="11"/>
  <c r="C348" i="10"/>
  <c r="C348" i="9"/>
  <c r="C350" i="7"/>
  <c r="C350" i="11"/>
  <c r="C350" i="10"/>
  <c r="C350" i="9"/>
  <c r="C352" i="7"/>
  <c r="C352" i="11"/>
  <c r="C352" i="10"/>
  <c r="C352" i="9"/>
  <c r="E358" i="7"/>
  <c r="E358" i="11"/>
  <c r="E358" i="10"/>
  <c r="E358" i="9"/>
  <c r="B299" i="7"/>
  <c r="B299" i="11"/>
  <c r="B299" i="10"/>
  <c r="B299" i="9"/>
  <c r="B310" i="7"/>
  <c r="B310" i="10"/>
  <c r="B310" i="11"/>
  <c r="B310" i="9"/>
  <c r="B305" i="7"/>
  <c r="B305" i="11"/>
  <c r="B305" i="10"/>
  <c r="B305" i="9"/>
  <c r="B316" i="7"/>
  <c r="B316" i="11"/>
  <c r="B316" i="10"/>
  <c r="B316" i="9"/>
  <c r="E357" i="7"/>
  <c r="E357" i="11"/>
  <c r="E357" i="10"/>
  <c r="E357" i="9"/>
  <c r="D351" i="7"/>
  <c r="D351" i="11"/>
  <c r="D351" i="10"/>
  <c r="D351" i="9"/>
  <c r="E344" i="7"/>
  <c r="E344" i="11"/>
  <c r="E344" i="10"/>
  <c r="E344" i="9"/>
  <c r="E337" i="7"/>
  <c r="E337" i="11"/>
  <c r="E337" i="10"/>
  <c r="E337" i="9"/>
  <c r="E330" i="7"/>
  <c r="E330" i="11"/>
  <c r="E330" i="10"/>
  <c r="E330" i="9"/>
  <c r="E324" i="7"/>
  <c r="E324" i="11"/>
  <c r="E324" i="10"/>
  <c r="E324" i="9"/>
  <c r="E318" i="7"/>
  <c r="E318" i="11"/>
  <c r="E318" i="10"/>
  <c r="E318" i="9"/>
  <c r="E310" i="7"/>
  <c r="E310" i="11"/>
  <c r="E310" i="10"/>
  <c r="E310" i="9"/>
  <c r="E302" i="7"/>
  <c r="E302" i="11"/>
  <c r="E302" i="10"/>
  <c r="E302" i="9"/>
  <c r="C294" i="7"/>
  <c r="C294" i="11"/>
  <c r="C294" i="10"/>
  <c r="C294" i="9"/>
  <c r="E281" i="7"/>
  <c r="E281" i="11"/>
  <c r="E281" i="10"/>
  <c r="E281" i="9"/>
  <c r="K242" i="7"/>
  <c r="J242" i="11"/>
  <c r="C243" i="7"/>
  <c r="C243" i="10"/>
  <c r="C243" i="11"/>
  <c r="C243" i="9"/>
  <c r="C245" i="7"/>
  <c r="C245" i="10"/>
  <c r="C245" i="11"/>
  <c r="C245" i="9"/>
  <c r="E247" i="7"/>
  <c r="E247" i="10"/>
  <c r="E247" i="11"/>
  <c r="E247" i="9"/>
  <c r="B256" i="7"/>
  <c r="B256" i="11"/>
  <c r="B256" i="10"/>
  <c r="B256" i="9"/>
  <c r="C258" i="7"/>
  <c r="C258" i="11"/>
  <c r="C258" i="10"/>
  <c r="C258" i="9"/>
  <c r="E260" i="7"/>
  <c r="E260" i="11"/>
  <c r="E260" i="10"/>
  <c r="E260" i="9"/>
  <c r="E262" i="7"/>
  <c r="E262" i="11"/>
  <c r="E262" i="10"/>
  <c r="E262" i="9"/>
  <c r="E264" i="7"/>
  <c r="E264" i="11"/>
  <c r="E264" i="10"/>
  <c r="E264" i="9"/>
  <c r="C271" i="7"/>
  <c r="C271" i="11"/>
  <c r="C271" i="10"/>
  <c r="C271" i="9"/>
  <c r="D273" i="7"/>
  <c r="D273" i="11"/>
  <c r="D273" i="10"/>
  <c r="D273" i="9"/>
  <c r="D275" i="7"/>
  <c r="D275" i="11"/>
  <c r="D275" i="9"/>
  <c r="D275" i="10"/>
  <c r="D277" i="7"/>
  <c r="D277" i="11"/>
  <c r="D277" i="10"/>
  <c r="D277" i="9"/>
  <c r="B286" i="7"/>
  <c r="B286" i="11"/>
  <c r="B286" i="10"/>
  <c r="B286" i="9"/>
  <c r="C290" i="7"/>
  <c r="C290" i="10"/>
  <c r="C290" i="11"/>
  <c r="C290" i="9"/>
  <c r="C292" i="7"/>
  <c r="C292" i="11"/>
  <c r="C292" i="10"/>
  <c r="C292" i="9"/>
  <c r="E296" i="7"/>
  <c r="E296" i="11"/>
  <c r="E296" i="10"/>
  <c r="E296" i="9"/>
  <c r="C311" i="7"/>
  <c r="C311" i="11"/>
  <c r="C311" i="10"/>
  <c r="C311" i="9"/>
  <c r="D313" i="7"/>
  <c r="D313" i="11"/>
  <c r="D313" i="10"/>
  <c r="D313" i="9"/>
  <c r="D317" i="7"/>
  <c r="D317" i="11"/>
  <c r="D317" i="10"/>
  <c r="D317" i="9"/>
  <c r="E323" i="7"/>
  <c r="E323" i="11"/>
  <c r="E323" i="10"/>
  <c r="E323" i="9"/>
  <c r="E329" i="7"/>
  <c r="E329" i="11"/>
  <c r="E329" i="10"/>
  <c r="E329" i="9"/>
  <c r="E331" i="7"/>
  <c r="E331" i="10"/>
  <c r="E331" i="11"/>
  <c r="E331" i="9"/>
  <c r="E333" i="7"/>
  <c r="E333" i="11"/>
  <c r="E333" i="10"/>
  <c r="E333" i="9"/>
  <c r="B348" i="7"/>
  <c r="B348" i="11"/>
  <c r="B348" i="10"/>
  <c r="B348" i="9"/>
  <c r="B350" i="7"/>
  <c r="B350" i="11"/>
  <c r="B350" i="10"/>
  <c r="B350" i="9"/>
  <c r="C354" i="7"/>
  <c r="C354" i="11"/>
  <c r="C354" i="10"/>
  <c r="C354" i="9"/>
  <c r="D356" i="7"/>
  <c r="D356" i="11"/>
  <c r="D356" i="10"/>
  <c r="D356" i="9"/>
  <c r="D360" i="7"/>
  <c r="D360" i="11"/>
  <c r="D360" i="10"/>
  <c r="D360" i="9"/>
  <c r="B332" i="7"/>
  <c r="B332" i="11"/>
  <c r="B332" i="10"/>
  <c r="B332" i="9"/>
  <c r="B329" i="7"/>
  <c r="B329" i="11"/>
  <c r="B329" i="10"/>
  <c r="B329" i="9"/>
  <c r="B321" i="7"/>
  <c r="B321" i="11"/>
  <c r="B321" i="10"/>
  <c r="B321" i="9"/>
  <c r="B336" i="7"/>
  <c r="B336" i="11"/>
  <c r="B336" i="10"/>
  <c r="B336" i="9"/>
  <c r="B318" i="7"/>
  <c r="B318" i="11"/>
  <c r="B318" i="10"/>
  <c r="B318" i="9"/>
  <c r="B302" i="7"/>
  <c r="B302" i="11"/>
  <c r="B302" i="10"/>
  <c r="B302" i="9"/>
  <c r="B259" i="7"/>
  <c r="B259" i="11"/>
  <c r="B259" i="10"/>
  <c r="B259" i="9"/>
  <c r="B354" i="7"/>
  <c r="B354" i="11"/>
  <c r="B354" i="10"/>
  <c r="B354" i="9"/>
  <c r="B334" i="7"/>
  <c r="B334" i="11"/>
  <c r="B334" i="10"/>
  <c r="B334" i="9"/>
  <c r="B301" i="7"/>
  <c r="B301" i="11"/>
  <c r="B301" i="10"/>
  <c r="B301" i="9"/>
  <c r="B281" i="7"/>
  <c r="B281" i="11"/>
  <c r="B281" i="10"/>
  <c r="B281" i="9"/>
  <c r="B258" i="7"/>
  <c r="B258" i="11"/>
  <c r="B258" i="9"/>
  <c r="B258" i="10"/>
  <c r="B353" i="7"/>
  <c r="B353" i="11"/>
  <c r="B353" i="10"/>
  <c r="B353" i="9"/>
  <c r="B333" i="7"/>
  <c r="B333" i="11"/>
  <c r="B333" i="10"/>
  <c r="B333" i="9"/>
  <c r="B315" i="7"/>
  <c r="B315" i="11"/>
  <c r="B315" i="10"/>
  <c r="B315" i="9"/>
  <c r="B300" i="7"/>
  <c r="B300" i="11"/>
  <c r="B300" i="10"/>
  <c r="B300" i="9"/>
  <c r="B274" i="7"/>
  <c r="B274" i="10"/>
  <c r="B274" i="11"/>
  <c r="B274" i="9"/>
  <c r="B257" i="7"/>
  <c r="B257" i="10"/>
  <c r="B257" i="11"/>
  <c r="B257" i="9"/>
  <c r="E356" i="7"/>
  <c r="E356" i="11"/>
  <c r="E356" i="10"/>
  <c r="E356" i="9"/>
  <c r="C351" i="7"/>
  <c r="C351" i="11"/>
  <c r="C351" i="10"/>
  <c r="C351" i="9"/>
  <c r="C344" i="7"/>
  <c r="C344" i="11"/>
  <c r="C344" i="10"/>
  <c r="C344" i="9"/>
  <c r="E335" i="7"/>
  <c r="E335" i="11"/>
  <c r="E335" i="10"/>
  <c r="E335" i="9"/>
  <c r="D330" i="7"/>
  <c r="D330" i="11"/>
  <c r="D330" i="10"/>
  <c r="D330" i="9"/>
  <c r="D324" i="7"/>
  <c r="D324" i="11"/>
  <c r="D324" i="10"/>
  <c r="D324" i="9"/>
  <c r="C318" i="7"/>
  <c r="C318" i="11"/>
  <c r="C318" i="10"/>
  <c r="C318" i="9"/>
  <c r="J242" i="7"/>
  <c r="I242" i="11"/>
  <c r="B245" i="7"/>
  <c r="B245" i="10"/>
  <c r="B245" i="11"/>
  <c r="B245" i="9"/>
  <c r="D247" i="7"/>
  <c r="D247" i="11"/>
  <c r="D247" i="10"/>
  <c r="D247" i="9"/>
  <c r="E249" i="7"/>
  <c r="E249" i="11"/>
  <c r="E249" i="10"/>
  <c r="E249" i="9"/>
  <c r="E251" i="7"/>
  <c r="E251" i="11"/>
  <c r="E251" i="10"/>
  <c r="E251" i="9"/>
  <c r="E253" i="7"/>
  <c r="E253" i="11"/>
  <c r="E253" i="10"/>
  <c r="E253" i="9"/>
  <c r="D260" i="7"/>
  <c r="D260" i="9"/>
  <c r="D260" i="11"/>
  <c r="D260" i="10"/>
  <c r="D262" i="7"/>
  <c r="D262" i="10"/>
  <c r="D262" i="11"/>
  <c r="D262" i="9"/>
  <c r="E266" i="7"/>
  <c r="E266" i="10"/>
  <c r="E266" i="11"/>
  <c r="E266" i="9"/>
  <c r="C273" i="7"/>
  <c r="C273" i="11"/>
  <c r="C273" i="10"/>
  <c r="C273" i="9"/>
  <c r="C275" i="7"/>
  <c r="C275" i="11"/>
  <c r="C275" i="10"/>
  <c r="C275" i="9"/>
  <c r="C277" i="7"/>
  <c r="C277" i="11"/>
  <c r="C277" i="10"/>
  <c r="C277" i="9"/>
  <c r="D298" i="7"/>
  <c r="D298" i="11"/>
  <c r="D298" i="10"/>
  <c r="D298" i="9"/>
  <c r="C313" i="7"/>
  <c r="C313" i="11"/>
  <c r="C313" i="10"/>
  <c r="C313" i="9"/>
  <c r="C319" i="7"/>
  <c r="C319" i="11"/>
  <c r="C319" i="10"/>
  <c r="C319" i="9"/>
  <c r="D321" i="7"/>
  <c r="D321" i="11"/>
  <c r="D321" i="10"/>
  <c r="D321" i="9"/>
  <c r="D325" i="7"/>
  <c r="D325" i="11"/>
  <c r="D325" i="10"/>
  <c r="D325" i="9"/>
  <c r="D327" i="7"/>
  <c r="D327" i="11"/>
  <c r="D327" i="10"/>
  <c r="D327" i="9"/>
  <c r="C98" i="7"/>
  <c r="C98" i="11"/>
  <c r="C98" i="10"/>
  <c r="C98" i="9"/>
  <c r="C95" i="7"/>
  <c r="C95" i="11"/>
  <c r="C95" i="10"/>
  <c r="C95" i="9"/>
  <c r="E92" i="7"/>
  <c r="E92" i="11"/>
  <c r="E92" i="10"/>
  <c r="E92" i="9"/>
  <c r="C85" i="7"/>
  <c r="C85" i="11"/>
  <c r="C85" i="10"/>
  <c r="C85" i="9"/>
  <c r="E82" i="7"/>
  <c r="E82" i="11"/>
  <c r="E82" i="10"/>
  <c r="E82" i="9"/>
  <c r="C80" i="7"/>
  <c r="C80" i="11"/>
  <c r="C80" i="10"/>
  <c r="C80" i="9"/>
  <c r="D75" i="7"/>
  <c r="D75" i="11"/>
  <c r="D75" i="9"/>
  <c r="D75" i="10"/>
  <c r="E72" i="7"/>
  <c r="E72" i="11"/>
  <c r="E72" i="10"/>
  <c r="E72" i="9"/>
  <c r="D67" i="7"/>
  <c r="D67" i="11"/>
  <c r="D67" i="10"/>
  <c r="D67" i="9"/>
  <c r="B65" i="7"/>
  <c r="B65" i="11"/>
  <c r="B65" i="10"/>
  <c r="B65" i="9"/>
  <c r="D62" i="7"/>
  <c r="D62" i="11"/>
  <c r="D62" i="10"/>
  <c r="D62" i="9"/>
  <c r="D59" i="7"/>
  <c r="D59" i="11"/>
  <c r="D59" i="9"/>
  <c r="D59" i="10"/>
  <c r="B57" i="7"/>
  <c r="B57" i="11"/>
  <c r="B57" i="9"/>
  <c r="B57" i="10"/>
  <c r="E54" i="7"/>
  <c r="E54" i="11"/>
  <c r="E54" i="10"/>
  <c r="E54" i="9"/>
  <c r="C52" i="7"/>
  <c r="C52" i="11"/>
  <c r="C52" i="10"/>
  <c r="C52" i="9"/>
  <c r="E49" i="7"/>
  <c r="E49" i="11"/>
  <c r="E49" i="10"/>
  <c r="E49" i="9"/>
  <c r="E46" i="7"/>
  <c r="E46" i="11"/>
  <c r="E46" i="10"/>
  <c r="E46" i="9"/>
  <c r="C44" i="7"/>
  <c r="C44" i="11"/>
  <c r="C44" i="10"/>
  <c r="C44" i="9"/>
  <c r="D39" i="7"/>
  <c r="D39" i="11"/>
  <c r="D39" i="9"/>
  <c r="D39" i="10"/>
  <c r="D36" i="7"/>
  <c r="D36" i="11"/>
  <c r="D36" i="10"/>
  <c r="D36" i="9"/>
  <c r="E33" i="7"/>
  <c r="E33" i="11"/>
  <c r="E33" i="10"/>
  <c r="E33" i="9"/>
  <c r="C31" i="7"/>
  <c r="C31" i="11"/>
  <c r="C31" i="10"/>
  <c r="C31" i="9"/>
  <c r="D26" i="7"/>
  <c r="D26" i="11"/>
  <c r="D26" i="10"/>
  <c r="D26" i="9"/>
  <c r="D23" i="7"/>
  <c r="D23" i="11"/>
  <c r="D23" i="9"/>
  <c r="D23" i="10"/>
  <c r="D18" i="7"/>
  <c r="D18" i="11"/>
  <c r="D18" i="10"/>
  <c r="D18" i="9"/>
  <c r="B16" i="7"/>
  <c r="B16" i="11"/>
  <c r="B16" i="10"/>
  <c r="B16" i="9"/>
  <c r="C13" i="7"/>
  <c r="C13" i="11"/>
  <c r="C13" i="10"/>
  <c r="C13" i="9"/>
  <c r="C10" i="7"/>
  <c r="C10" i="11"/>
  <c r="C10" i="10"/>
  <c r="C10" i="9"/>
  <c r="D5" i="7"/>
  <c r="D5" i="11"/>
  <c r="D5" i="10"/>
  <c r="D5" i="9"/>
  <c r="B3" i="7"/>
  <c r="B3" i="10"/>
  <c r="B3" i="11"/>
  <c r="B3" i="9"/>
  <c r="C103" i="7"/>
  <c r="C103" i="11"/>
  <c r="C103" i="10"/>
  <c r="C103" i="9"/>
  <c r="C90" i="7"/>
  <c r="C90" i="11"/>
  <c r="C90" i="10"/>
  <c r="C90" i="9"/>
  <c r="B121" i="7"/>
  <c r="B121" i="11"/>
  <c r="B121" i="10"/>
  <c r="B121" i="9"/>
  <c r="C118" i="7"/>
  <c r="C118" i="11"/>
  <c r="C118" i="10"/>
  <c r="C118" i="9"/>
  <c r="D113" i="7"/>
  <c r="D113" i="11"/>
  <c r="D113" i="10"/>
  <c r="D113" i="9"/>
  <c r="B111" i="7"/>
  <c r="B111" i="11"/>
  <c r="B111" i="9"/>
  <c r="B111" i="10"/>
  <c r="B108" i="7"/>
  <c r="B108" i="11"/>
  <c r="B108" i="10"/>
  <c r="B108" i="9"/>
  <c r="D105" i="7"/>
  <c r="D105" i="11"/>
  <c r="D105" i="9"/>
  <c r="D105" i="10"/>
  <c r="B103" i="7"/>
  <c r="B103" i="11"/>
  <c r="B103" i="10"/>
  <c r="B103" i="9"/>
  <c r="E100" i="7"/>
  <c r="E100" i="11"/>
  <c r="E100" i="10"/>
  <c r="E100" i="9"/>
  <c r="B98" i="7"/>
  <c r="B98" i="11"/>
  <c r="B98" i="10"/>
  <c r="B98" i="9"/>
  <c r="B95" i="7"/>
  <c r="B95" i="11"/>
  <c r="B95" i="9"/>
  <c r="B95" i="10"/>
  <c r="D92" i="7"/>
  <c r="D92" i="11"/>
  <c r="D92" i="9"/>
  <c r="D92" i="10"/>
  <c r="B90" i="7"/>
  <c r="B90" i="11"/>
  <c r="B90" i="10"/>
  <c r="B90" i="9"/>
  <c r="E87" i="7"/>
  <c r="E87" i="11"/>
  <c r="E87" i="10"/>
  <c r="E87" i="9"/>
  <c r="B85" i="7"/>
  <c r="B85" i="11"/>
  <c r="B85" i="9"/>
  <c r="B85" i="10"/>
  <c r="D82" i="7"/>
  <c r="D82" i="11"/>
  <c r="D82" i="9"/>
  <c r="D82" i="10"/>
  <c r="B80" i="7"/>
  <c r="B80" i="11"/>
  <c r="B80" i="9"/>
  <c r="B80" i="10"/>
  <c r="E77" i="7"/>
  <c r="E77" i="11"/>
  <c r="E77" i="10"/>
  <c r="E77" i="9"/>
  <c r="C75" i="7"/>
  <c r="C75" i="11"/>
  <c r="C75" i="10"/>
  <c r="C75" i="9"/>
  <c r="D72" i="7"/>
  <c r="D72" i="11"/>
  <c r="D72" i="10"/>
  <c r="D72" i="9"/>
  <c r="E69" i="7"/>
  <c r="E69" i="11"/>
  <c r="E69" i="10"/>
  <c r="E69" i="9"/>
  <c r="C67" i="7"/>
  <c r="C67" i="11"/>
  <c r="C67" i="10"/>
  <c r="C67" i="9"/>
  <c r="C62" i="7"/>
  <c r="C62" i="11"/>
  <c r="C62" i="10"/>
  <c r="C62" i="9"/>
  <c r="C59" i="7"/>
  <c r="C59" i="11"/>
  <c r="C59" i="10"/>
  <c r="C59" i="9"/>
  <c r="D54" i="7"/>
  <c r="D54" i="11"/>
  <c r="D54" i="10"/>
  <c r="D54" i="9"/>
  <c r="B52" i="7"/>
  <c r="B52" i="11"/>
  <c r="B52" i="10"/>
  <c r="B52" i="9"/>
  <c r="D49" i="7"/>
  <c r="D49" i="11"/>
  <c r="D49" i="9"/>
  <c r="D49" i="10"/>
  <c r="D46" i="7"/>
  <c r="D46" i="11"/>
  <c r="D46" i="9"/>
  <c r="D46" i="10"/>
  <c r="B44" i="7"/>
  <c r="B44" i="11"/>
  <c r="B44" i="9"/>
  <c r="B44" i="10"/>
  <c r="E41" i="7"/>
  <c r="E41" i="11"/>
  <c r="E41" i="10"/>
  <c r="E41" i="9"/>
  <c r="C39" i="7"/>
  <c r="C39" i="11"/>
  <c r="C39" i="10"/>
  <c r="C39" i="9"/>
  <c r="C36" i="7"/>
  <c r="C36" i="11"/>
  <c r="C36" i="10"/>
  <c r="C36" i="9"/>
  <c r="D33" i="7"/>
  <c r="D33" i="11"/>
  <c r="D33" i="9"/>
  <c r="D33" i="10"/>
  <c r="B31" i="7"/>
  <c r="B31" i="11"/>
  <c r="B31" i="10"/>
  <c r="B31" i="9"/>
  <c r="E28" i="7"/>
  <c r="E28" i="11"/>
  <c r="E28" i="10"/>
  <c r="E28" i="9"/>
  <c r="C26" i="7"/>
  <c r="C26" i="11"/>
  <c r="C26" i="10"/>
  <c r="C26" i="9"/>
  <c r="C23" i="7"/>
  <c r="C23" i="11"/>
  <c r="C23" i="10"/>
  <c r="C23" i="9"/>
  <c r="E20" i="7"/>
  <c r="E20" i="11"/>
  <c r="E20" i="9"/>
  <c r="E20" i="10"/>
  <c r="C18" i="7"/>
  <c r="C18" i="11"/>
  <c r="C18" i="10"/>
  <c r="C18" i="9"/>
  <c r="B13" i="7"/>
  <c r="B13" i="11"/>
  <c r="B13" i="9"/>
  <c r="B13" i="10"/>
  <c r="B10" i="7"/>
  <c r="B10" i="11"/>
  <c r="B10" i="10"/>
  <c r="B10" i="9"/>
  <c r="E7" i="7"/>
  <c r="E7" i="11"/>
  <c r="E7" i="10"/>
  <c r="E7" i="9"/>
  <c r="C5" i="7"/>
  <c r="C5" i="11"/>
  <c r="C5" i="10"/>
  <c r="C5" i="9"/>
  <c r="B116" i="7"/>
  <c r="B116" i="11"/>
  <c r="B116" i="9"/>
  <c r="B116" i="10"/>
  <c r="B118" i="7"/>
  <c r="B118" i="11"/>
  <c r="B118" i="9"/>
  <c r="B118" i="10"/>
  <c r="D69" i="7"/>
  <c r="D69" i="11"/>
  <c r="D69" i="9"/>
  <c r="D69" i="10"/>
  <c r="B59" i="7"/>
  <c r="B59" i="11"/>
  <c r="B59" i="9"/>
  <c r="B59" i="10"/>
  <c r="C49" i="7"/>
  <c r="C49" i="11"/>
  <c r="C49" i="10"/>
  <c r="C49" i="9"/>
  <c r="D41" i="7"/>
  <c r="D41" i="10"/>
  <c r="D41" i="11"/>
  <c r="D41" i="9"/>
  <c r="B39" i="7"/>
  <c r="B39" i="11"/>
  <c r="B39" i="10"/>
  <c r="B39" i="9"/>
  <c r="B36" i="7"/>
  <c r="B36" i="11"/>
  <c r="B36" i="10"/>
  <c r="B36" i="9"/>
  <c r="C33" i="7"/>
  <c r="C33" i="11"/>
  <c r="C33" i="9"/>
  <c r="C33" i="10"/>
  <c r="D28" i="7"/>
  <c r="D28" i="11"/>
  <c r="D28" i="10"/>
  <c r="D28" i="9"/>
  <c r="B26" i="7"/>
  <c r="B26" i="11"/>
  <c r="B26" i="10"/>
  <c r="B26" i="9"/>
  <c r="B23" i="7"/>
  <c r="B23" i="11"/>
  <c r="B23" i="9"/>
  <c r="B23" i="10"/>
  <c r="D20" i="7"/>
  <c r="D20" i="11"/>
  <c r="D20" i="9"/>
  <c r="D20" i="10"/>
  <c r="B18" i="7"/>
  <c r="B18" i="11"/>
  <c r="B18" i="10"/>
  <c r="B18" i="9"/>
  <c r="E15" i="7"/>
  <c r="E15" i="11"/>
  <c r="E15" i="9"/>
  <c r="E15" i="10"/>
  <c r="E12" i="7"/>
  <c r="E12" i="11"/>
  <c r="E12" i="10"/>
  <c r="E12" i="9"/>
  <c r="D7" i="7"/>
  <c r="D7" i="11"/>
  <c r="D7" i="10"/>
  <c r="D7" i="9"/>
  <c r="B5" i="7"/>
  <c r="B5" i="11"/>
  <c r="B5" i="10"/>
  <c r="B5" i="9"/>
  <c r="C113" i="7"/>
  <c r="C113" i="11"/>
  <c r="C113" i="10"/>
  <c r="C113" i="9"/>
  <c r="C92" i="7"/>
  <c r="C92" i="11"/>
  <c r="C92" i="10"/>
  <c r="C92" i="9"/>
  <c r="E64" i="7"/>
  <c r="E64" i="11"/>
  <c r="E64" i="10"/>
  <c r="E64" i="9"/>
  <c r="B62" i="7"/>
  <c r="B62" i="11"/>
  <c r="B62" i="10"/>
  <c r="B62" i="9"/>
  <c r="C54" i="7"/>
  <c r="C54" i="11"/>
  <c r="C54" i="10"/>
  <c r="C54" i="9"/>
  <c r="C46" i="7"/>
  <c r="C46" i="11"/>
  <c r="C46" i="10"/>
  <c r="C46" i="9"/>
  <c r="B2" i="7"/>
  <c r="B2" i="11"/>
  <c r="B2" i="10"/>
  <c r="B2" i="9"/>
  <c r="D120" i="7"/>
  <c r="D120" i="11"/>
  <c r="D120" i="9"/>
  <c r="D120" i="10"/>
  <c r="D115" i="7"/>
  <c r="D115" i="11"/>
  <c r="D115" i="10"/>
  <c r="D115" i="9"/>
  <c r="B113" i="7"/>
  <c r="B113" i="11"/>
  <c r="B113" i="10"/>
  <c r="B113" i="9"/>
  <c r="D110" i="7"/>
  <c r="D110" i="11"/>
  <c r="D110" i="10"/>
  <c r="D110" i="9"/>
  <c r="D107" i="7"/>
  <c r="D107" i="11"/>
  <c r="D107" i="10"/>
  <c r="D107" i="9"/>
  <c r="B105" i="7"/>
  <c r="B105" i="11"/>
  <c r="B105" i="9"/>
  <c r="B105" i="10"/>
  <c r="E102" i="7"/>
  <c r="E102" i="11"/>
  <c r="E102" i="10"/>
  <c r="E102" i="9"/>
  <c r="C100" i="7"/>
  <c r="C100" i="11"/>
  <c r="C100" i="10"/>
  <c r="C100" i="9"/>
  <c r="D97" i="7"/>
  <c r="D97" i="11"/>
  <c r="D97" i="9"/>
  <c r="D97" i="10"/>
  <c r="D94" i="7"/>
  <c r="D94" i="11"/>
  <c r="D94" i="9"/>
  <c r="D94" i="10"/>
  <c r="B92" i="7"/>
  <c r="B92" i="11"/>
  <c r="B92" i="9"/>
  <c r="B92" i="10"/>
  <c r="E89" i="7"/>
  <c r="E89" i="11"/>
  <c r="E89" i="10"/>
  <c r="E89" i="9"/>
  <c r="C87" i="7"/>
  <c r="C87" i="11"/>
  <c r="C87" i="10"/>
  <c r="C87" i="9"/>
  <c r="E84" i="7"/>
  <c r="E84" i="11"/>
  <c r="E84" i="10"/>
  <c r="E84" i="9"/>
  <c r="B82" i="7"/>
  <c r="B82" i="11"/>
  <c r="B82" i="10"/>
  <c r="B82" i="9"/>
  <c r="E79" i="7"/>
  <c r="E79" i="11"/>
  <c r="E79" i="10"/>
  <c r="E79" i="9"/>
  <c r="C77" i="7"/>
  <c r="C77" i="11"/>
  <c r="C77" i="10"/>
  <c r="C77" i="9"/>
  <c r="E74" i="7"/>
  <c r="E74" i="11"/>
  <c r="E74" i="10"/>
  <c r="E74" i="9"/>
  <c r="B72" i="7"/>
  <c r="B72" i="11"/>
  <c r="B72" i="10"/>
  <c r="B72" i="9"/>
  <c r="C69" i="7"/>
  <c r="C69" i="11"/>
  <c r="C69" i="10"/>
  <c r="C69" i="9"/>
  <c r="D64" i="7"/>
  <c r="D64" i="11"/>
  <c r="D64" i="10"/>
  <c r="D64" i="9"/>
  <c r="E61" i="7"/>
  <c r="E61" i="11"/>
  <c r="E61" i="10"/>
  <c r="E61" i="9"/>
  <c r="D56" i="7"/>
  <c r="D56" i="11"/>
  <c r="D56" i="9"/>
  <c r="D56" i="10"/>
  <c r="B54" i="7"/>
  <c r="B54" i="11"/>
  <c r="B54" i="10"/>
  <c r="B54" i="9"/>
  <c r="E51" i="7"/>
  <c r="E51" i="11"/>
  <c r="E51" i="10"/>
  <c r="E51" i="9"/>
  <c r="B49" i="7"/>
  <c r="B49" i="11"/>
  <c r="B49" i="9"/>
  <c r="B49" i="10"/>
  <c r="B46" i="7"/>
  <c r="B46" i="11"/>
  <c r="B46" i="10"/>
  <c r="B46" i="9"/>
  <c r="E43" i="7"/>
  <c r="E43" i="11"/>
  <c r="E43" i="10"/>
  <c r="E43" i="9"/>
  <c r="C41" i="7"/>
  <c r="C41" i="11"/>
  <c r="C41" i="10"/>
  <c r="C41" i="9"/>
  <c r="E38" i="7"/>
  <c r="E38" i="11"/>
  <c r="E38" i="10"/>
  <c r="E38" i="9"/>
  <c r="E35" i="7"/>
  <c r="E35" i="11"/>
  <c r="E35" i="10"/>
  <c r="E35" i="9"/>
  <c r="B33" i="7"/>
  <c r="B33" i="11"/>
  <c r="B33" i="9"/>
  <c r="B33" i="10"/>
  <c r="E30" i="7"/>
  <c r="E30" i="11"/>
  <c r="E30" i="10"/>
  <c r="E30" i="9"/>
  <c r="C28" i="7"/>
  <c r="C28" i="11"/>
  <c r="C28" i="10"/>
  <c r="C28" i="9"/>
  <c r="E25" i="7"/>
  <c r="E25" i="11"/>
  <c r="E25" i="10"/>
  <c r="E25" i="9"/>
  <c r="E22" i="7"/>
  <c r="E22" i="11"/>
  <c r="E22" i="10"/>
  <c r="E22" i="9"/>
  <c r="C20" i="7"/>
  <c r="C20" i="11"/>
  <c r="C20" i="10"/>
  <c r="C20" i="9"/>
  <c r="D15" i="7"/>
  <c r="D15" i="11"/>
  <c r="D15" i="9"/>
  <c r="D15" i="10"/>
  <c r="D12" i="7"/>
  <c r="D12" i="11"/>
  <c r="D12" i="10"/>
  <c r="D12" i="9"/>
  <c r="E9" i="7"/>
  <c r="E9" i="11"/>
  <c r="E9" i="10"/>
  <c r="E9" i="9"/>
  <c r="C7" i="7"/>
  <c r="C7" i="11"/>
  <c r="C7" i="10"/>
  <c r="C7" i="9"/>
  <c r="E115" i="7"/>
  <c r="E115" i="11"/>
  <c r="E115" i="10"/>
  <c r="E115" i="9"/>
  <c r="E56" i="7"/>
  <c r="E56" i="11"/>
  <c r="E56" i="10"/>
  <c r="E56" i="9"/>
  <c r="C120" i="7"/>
  <c r="C120" i="11"/>
  <c r="C120" i="10"/>
  <c r="C120" i="9"/>
  <c r="E117" i="7"/>
  <c r="E117" i="11"/>
  <c r="E117" i="10"/>
  <c r="E117" i="9"/>
  <c r="C115" i="7"/>
  <c r="C115" i="11"/>
  <c r="C115" i="10"/>
  <c r="C115" i="9"/>
  <c r="C110" i="7"/>
  <c r="C110" i="11"/>
  <c r="C110" i="10"/>
  <c r="C110" i="9"/>
  <c r="C107" i="7"/>
  <c r="C107" i="11"/>
  <c r="C107" i="10"/>
  <c r="C107" i="9"/>
  <c r="D102" i="7"/>
  <c r="D102" i="11"/>
  <c r="D102" i="10"/>
  <c r="D102" i="9"/>
  <c r="B100" i="7"/>
  <c r="B100" i="11"/>
  <c r="B100" i="10"/>
  <c r="B100" i="9"/>
  <c r="C97" i="7"/>
  <c r="C97" i="11"/>
  <c r="C97" i="10"/>
  <c r="C97" i="9"/>
  <c r="C94" i="7"/>
  <c r="C94" i="11"/>
  <c r="C94" i="10"/>
  <c r="C94" i="9"/>
  <c r="D89" i="7"/>
  <c r="D89" i="11"/>
  <c r="D89" i="10"/>
  <c r="D89" i="9"/>
  <c r="B87" i="7"/>
  <c r="B87" i="11"/>
  <c r="B87" i="10"/>
  <c r="B87" i="9"/>
  <c r="D84" i="7"/>
  <c r="D84" i="11"/>
  <c r="D84" i="10"/>
  <c r="D84" i="9"/>
  <c r="D79" i="7"/>
  <c r="D79" i="11"/>
  <c r="D79" i="10"/>
  <c r="D79" i="9"/>
  <c r="B77" i="7"/>
  <c r="B77" i="11"/>
  <c r="B77" i="10"/>
  <c r="B77" i="9"/>
  <c r="D74" i="7"/>
  <c r="D74" i="11"/>
  <c r="D74" i="10"/>
  <c r="D74" i="9"/>
  <c r="E71" i="7"/>
  <c r="E71" i="11"/>
  <c r="E71" i="10"/>
  <c r="E71" i="9"/>
  <c r="B69" i="7"/>
  <c r="B69" i="11"/>
  <c r="B69" i="9"/>
  <c r="B69" i="10"/>
  <c r="E66" i="7"/>
  <c r="E66" i="11"/>
  <c r="E66" i="10"/>
  <c r="E66" i="9"/>
  <c r="C64" i="7"/>
  <c r="C64" i="11"/>
  <c r="C64" i="10"/>
  <c r="C64" i="9"/>
  <c r="D61" i="7"/>
  <c r="D61" i="11"/>
  <c r="D61" i="9"/>
  <c r="D61" i="10"/>
  <c r="E58" i="7"/>
  <c r="E58" i="11"/>
  <c r="E58" i="10"/>
  <c r="E58" i="9"/>
  <c r="C56" i="7"/>
  <c r="C56" i="11"/>
  <c r="C56" i="10"/>
  <c r="C56" i="9"/>
  <c r="D51" i="7"/>
  <c r="D51" i="11"/>
  <c r="D51" i="9"/>
  <c r="D51" i="10"/>
  <c r="E48" i="7"/>
  <c r="E48" i="11"/>
  <c r="E48" i="10"/>
  <c r="E48" i="9"/>
  <c r="D43" i="7"/>
  <c r="D43" i="11"/>
  <c r="D43" i="10"/>
  <c r="D43" i="9"/>
  <c r="B41" i="7"/>
  <c r="B41" i="11"/>
  <c r="B41" i="10"/>
  <c r="B41" i="9"/>
  <c r="D38" i="7"/>
  <c r="D38" i="11"/>
  <c r="D38" i="10"/>
  <c r="D38" i="9"/>
  <c r="D35" i="7"/>
  <c r="D35" i="11"/>
  <c r="D35" i="9"/>
  <c r="D35" i="10"/>
  <c r="D30" i="7"/>
  <c r="D30" i="11"/>
  <c r="D30" i="10"/>
  <c r="D30" i="9"/>
  <c r="B28" i="7"/>
  <c r="B28" i="11"/>
  <c r="B28" i="10"/>
  <c r="B28" i="9"/>
  <c r="D25" i="7"/>
  <c r="D25" i="11"/>
  <c r="D25" i="9"/>
  <c r="D25" i="10"/>
  <c r="D22" i="7"/>
  <c r="D22" i="11"/>
  <c r="D22" i="9"/>
  <c r="D22" i="10"/>
  <c r="B20" i="7"/>
  <c r="B20" i="11"/>
  <c r="B20" i="9"/>
  <c r="B20" i="10"/>
  <c r="E17" i="7"/>
  <c r="E17" i="11"/>
  <c r="E17" i="10"/>
  <c r="E17" i="9"/>
  <c r="C15" i="7"/>
  <c r="C15" i="11"/>
  <c r="C15" i="9"/>
  <c r="C15" i="10"/>
  <c r="C12" i="7"/>
  <c r="C12" i="10"/>
  <c r="C12" i="11"/>
  <c r="C12" i="9"/>
  <c r="D9" i="7"/>
  <c r="D9" i="11"/>
  <c r="D9" i="9"/>
  <c r="D9" i="10"/>
  <c r="B7" i="7"/>
  <c r="B7" i="11"/>
  <c r="B7" i="10"/>
  <c r="B7" i="9"/>
  <c r="E4" i="7"/>
  <c r="E4" i="11"/>
  <c r="E4" i="10"/>
  <c r="E4" i="9"/>
  <c r="C111" i="7"/>
  <c r="C111" i="11"/>
  <c r="C111" i="10"/>
  <c r="C111" i="9"/>
  <c r="E94" i="7"/>
  <c r="E94" i="11"/>
  <c r="E94" i="10"/>
  <c r="E94" i="9"/>
  <c r="C72" i="7"/>
  <c r="C72" i="11"/>
  <c r="C72" i="10"/>
  <c r="C72" i="9"/>
  <c r="D117" i="7"/>
  <c r="D117" i="11"/>
  <c r="D117" i="9"/>
  <c r="D117" i="10"/>
  <c r="E112" i="7"/>
  <c r="E112" i="11"/>
  <c r="E112" i="10"/>
  <c r="E112" i="9"/>
  <c r="E104" i="7"/>
  <c r="E104" i="11"/>
  <c r="E104" i="10"/>
  <c r="E104" i="9"/>
  <c r="B94" i="7"/>
  <c r="B94" i="11"/>
  <c r="B94" i="9"/>
  <c r="B94" i="10"/>
  <c r="E91" i="7"/>
  <c r="E91" i="11"/>
  <c r="E91" i="10"/>
  <c r="E91" i="9"/>
  <c r="C89" i="7"/>
  <c r="C89" i="11"/>
  <c r="C89" i="10"/>
  <c r="C89" i="9"/>
  <c r="C84" i="7"/>
  <c r="C84" i="11"/>
  <c r="C84" i="10"/>
  <c r="C84" i="9"/>
  <c r="E81" i="7"/>
  <c r="E81" i="11"/>
  <c r="E81" i="10"/>
  <c r="E81" i="9"/>
  <c r="C79" i="7"/>
  <c r="C79" i="11"/>
  <c r="C79" i="10"/>
  <c r="C79" i="9"/>
  <c r="C74" i="7"/>
  <c r="C74" i="11"/>
  <c r="C74" i="10"/>
  <c r="C74" i="9"/>
  <c r="D71" i="7"/>
  <c r="D71" i="11"/>
  <c r="D71" i="9"/>
  <c r="D71" i="10"/>
  <c r="D66" i="7"/>
  <c r="D66" i="11"/>
  <c r="D66" i="10"/>
  <c r="D66" i="9"/>
  <c r="B64" i="7"/>
  <c r="B64" i="11"/>
  <c r="B64" i="10"/>
  <c r="B64" i="9"/>
  <c r="C61" i="7"/>
  <c r="C61" i="11"/>
  <c r="C61" i="10"/>
  <c r="C61" i="9"/>
  <c r="D58" i="7"/>
  <c r="D58" i="11"/>
  <c r="D58" i="9"/>
  <c r="D58" i="10"/>
  <c r="B56" i="7"/>
  <c r="B56" i="11"/>
  <c r="B56" i="9"/>
  <c r="B56" i="10"/>
  <c r="E53" i="7"/>
  <c r="E53" i="11"/>
  <c r="E53" i="10"/>
  <c r="E53" i="9"/>
  <c r="C51" i="7"/>
  <c r="C51" i="11"/>
  <c r="C51" i="10"/>
  <c r="C51" i="9"/>
  <c r="D48" i="7"/>
  <c r="D48" i="11"/>
  <c r="D48" i="10"/>
  <c r="D48" i="9"/>
  <c r="E45" i="7"/>
  <c r="E45" i="11"/>
  <c r="E45" i="10"/>
  <c r="E45" i="9"/>
  <c r="C43" i="7"/>
  <c r="C43" i="11"/>
  <c r="C43" i="10"/>
  <c r="C43" i="9"/>
  <c r="C38" i="7"/>
  <c r="C38" i="11"/>
  <c r="C38" i="10"/>
  <c r="C38" i="9"/>
  <c r="C35" i="7"/>
  <c r="C35" i="11"/>
  <c r="C35" i="10"/>
  <c r="C35" i="9"/>
  <c r="E32" i="7"/>
  <c r="E32" i="11"/>
  <c r="E32" i="10"/>
  <c r="E32" i="9"/>
  <c r="C30" i="7"/>
  <c r="C30" i="11"/>
  <c r="C30" i="10"/>
  <c r="C30" i="9"/>
  <c r="C25" i="7"/>
  <c r="C25" i="11"/>
  <c r="C25" i="10"/>
  <c r="C25" i="9"/>
  <c r="C22" i="7"/>
  <c r="C22" i="11"/>
  <c r="C22" i="10"/>
  <c r="C22" i="9"/>
  <c r="D17" i="7"/>
  <c r="D17" i="11"/>
  <c r="D17" i="10"/>
  <c r="D17" i="9"/>
  <c r="B15" i="7"/>
  <c r="B15" i="11"/>
  <c r="B15" i="10"/>
  <c r="B15" i="9"/>
  <c r="B12" i="7"/>
  <c r="B12" i="11"/>
  <c r="B12" i="10"/>
  <c r="B12" i="9"/>
  <c r="C9" i="7"/>
  <c r="C9" i="11"/>
  <c r="C9" i="10"/>
  <c r="C9" i="9"/>
  <c r="D4" i="7"/>
  <c r="D4" i="11"/>
  <c r="D4" i="10"/>
  <c r="D4" i="9"/>
  <c r="E120" i="7"/>
  <c r="E120" i="11"/>
  <c r="E120" i="10"/>
  <c r="E120" i="9"/>
  <c r="D100" i="7"/>
  <c r="D100" i="11"/>
  <c r="D100" i="10"/>
  <c r="D100" i="9"/>
  <c r="D87" i="7"/>
  <c r="D87" i="10"/>
  <c r="D87" i="11"/>
  <c r="D87" i="9"/>
  <c r="B115" i="7"/>
  <c r="B115" i="11"/>
  <c r="B115" i="10"/>
  <c r="B115" i="9"/>
  <c r="C117" i="7"/>
  <c r="C117" i="11"/>
  <c r="C117" i="10"/>
  <c r="C117" i="9"/>
  <c r="E109" i="7"/>
  <c r="E109" i="11"/>
  <c r="E109" i="10"/>
  <c r="E109" i="9"/>
  <c r="D104" i="7"/>
  <c r="D104" i="11"/>
  <c r="D104" i="9"/>
  <c r="D104" i="10"/>
  <c r="E99" i="7"/>
  <c r="E99" i="11"/>
  <c r="E99" i="10"/>
  <c r="E99" i="9"/>
  <c r="E96" i="7"/>
  <c r="E96" i="11"/>
  <c r="E96" i="10"/>
  <c r="E96" i="9"/>
  <c r="D91" i="7"/>
  <c r="D91" i="11"/>
  <c r="D91" i="10"/>
  <c r="D91" i="9"/>
  <c r="E86" i="7"/>
  <c r="E86" i="11"/>
  <c r="E86" i="10"/>
  <c r="E86" i="9"/>
  <c r="E76" i="7"/>
  <c r="E76" i="11"/>
  <c r="E76" i="10"/>
  <c r="E76" i="9"/>
  <c r="B74" i="7"/>
  <c r="B74" i="11"/>
  <c r="B74" i="10"/>
  <c r="B74" i="9"/>
  <c r="C71" i="7"/>
  <c r="C71" i="11"/>
  <c r="C71" i="10"/>
  <c r="C71" i="9"/>
  <c r="E68" i="7"/>
  <c r="E68" i="11"/>
  <c r="E68" i="10"/>
  <c r="E68" i="9"/>
  <c r="C66" i="7"/>
  <c r="C66" i="11"/>
  <c r="C66" i="10"/>
  <c r="C66" i="9"/>
  <c r="B61" i="7"/>
  <c r="B61" i="11"/>
  <c r="B61" i="9"/>
  <c r="B61" i="10"/>
  <c r="C58" i="7"/>
  <c r="C58" i="11"/>
  <c r="C58" i="10"/>
  <c r="C58" i="9"/>
  <c r="D53" i="7"/>
  <c r="D53" i="11"/>
  <c r="D53" i="10"/>
  <c r="D53" i="9"/>
  <c r="B51" i="7"/>
  <c r="B51" i="11"/>
  <c r="B51" i="10"/>
  <c r="B51" i="9"/>
  <c r="C48" i="7"/>
  <c r="C48" i="11"/>
  <c r="C48" i="10"/>
  <c r="C48" i="9"/>
  <c r="D45" i="7"/>
  <c r="D45" i="11"/>
  <c r="D45" i="9"/>
  <c r="D45" i="10"/>
  <c r="B43" i="7"/>
  <c r="B43" i="11"/>
  <c r="B43" i="10"/>
  <c r="B43" i="9"/>
  <c r="E40" i="7"/>
  <c r="E40" i="11"/>
  <c r="E40" i="10"/>
  <c r="E40" i="9"/>
  <c r="B38" i="7"/>
  <c r="B38" i="11"/>
  <c r="B38" i="10"/>
  <c r="B38" i="9"/>
  <c r="B35" i="7"/>
  <c r="B35" i="11"/>
  <c r="B35" i="9"/>
  <c r="B35" i="10"/>
  <c r="D32" i="7"/>
  <c r="D32" i="11"/>
  <c r="D32" i="9"/>
  <c r="D32" i="10"/>
  <c r="B30" i="7"/>
  <c r="B30" i="11"/>
  <c r="B30" i="10"/>
  <c r="B30" i="9"/>
  <c r="E27" i="7"/>
  <c r="E27" i="11"/>
  <c r="E27" i="9"/>
  <c r="E27" i="10"/>
  <c r="B25" i="7"/>
  <c r="B25" i="11"/>
  <c r="B25" i="9"/>
  <c r="B25" i="10"/>
  <c r="B22" i="7"/>
  <c r="B22" i="11"/>
  <c r="B22" i="10"/>
  <c r="B22" i="9"/>
  <c r="E19" i="7"/>
  <c r="E19" i="11"/>
  <c r="E19" i="10"/>
  <c r="E19" i="9"/>
  <c r="C17" i="7"/>
  <c r="C17" i="11"/>
  <c r="C17" i="10"/>
  <c r="C17" i="9"/>
  <c r="E14" i="7"/>
  <c r="E14" i="11"/>
  <c r="E14" i="10"/>
  <c r="E14" i="9"/>
  <c r="E11" i="7"/>
  <c r="E11" i="11"/>
  <c r="E11" i="9"/>
  <c r="E11" i="10"/>
  <c r="B9" i="7"/>
  <c r="B9" i="11"/>
  <c r="B9" i="9"/>
  <c r="B9" i="10"/>
  <c r="E6" i="7"/>
  <c r="E6" i="11"/>
  <c r="E6" i="9"/>
  <c r="E6" i="10"/>
  <c r="C4" i="7"/>
  <c r="C4" i="11"/>
  <c r="C4" i="10"/>
  <c r="C4" i="9"/>
  <c r="C121" i="7"/>
  <c r="C121" i="11"/>
  <c r="C121" i="10"/>
  <c r="C121" i="9"/>
  <c r="B75" i="7"/>
  <c r="B75" i="11"/>
  <c r="B75" i="10"/>
  <c r="B75" i="9"/>
  <c r="B110" i="7"/>
  <c r="B110" i="11"/>
  <c r="B110" i="10"/>
  <c r="B110" i="9"/>
  <c r="B79" i="7"/>
  <c r="B79" i="11"/>
  <c r="B79" i="10"/>
  <c r="B79" i="9"/>
  <c r="D2" i="7"/>
  <c r="D2" i="11"/>
  <c r="D2" i="10"/>
  <c r="D2" i="9"/>
  <c r="E119" i="7"/>
  <c r="E119" i="11"/>
  <c r="E119" i="10"/>
  <c r="E119" i="9"/>
  <c r="B117" i="7"/>
  <c r="B117" i="11"/>
  <c r="B117" i="9"/>
  <c r="B117" i="10"/>
  <c r="E114" i="7"/>
  <c r="E114" i="11"/>
  <c r="E114" i="10"/>
  <c r="E114" i="9"/>
  <c r="C112" i="7"/>
  <c r="C112" i="11"/>
  <c r="C112" i="10"/>
  <c r="C112" i="9"/>
  <c r="D109" i="7"/>
  <c r="D109" i="11"/>
  <c r="D109" i="10"/>
  <c r="D109" i="9"/>
  <c r="E106" i="7"/>
  <c r="E106" i="10"/>
  <c r="E106" i="11"/>
  <c r="E106" i="9"/>
  <c r="C104" i="7"/>
  <c r="C104" i="11"/>
  <c r="C104" i="10"/>
  <c r="C104" i="9"/>
  <c r="D99" i="7"/>
  <c r="D99" i="11"/>
  <c r="D99" i="10"/>
  <c r="D99" i="9"/>
  <c r="D96" i="7"/>
  <c r="D96" i="11"/>
  <c r="D96" i="9"/>
  <c r="D96" i="10"/>
  <c r="E93" i="7"/>
  <c r="E93" i="11"/>
  <c r="E93" i="10"/>
  <c r="E93" i="9"/>
  <c r="C91" i="7"/>
  <c r="C91" i="11"/>
  <c r="C91" i="10"/>
  <c r="C91" i="9"/>
  <c r="D86" i="7"/>
  <c r="D86" i="11"/>
  <c r="D86" i="10"/>
  <c r="D86" i="9"/>
  <c r="E83" i="7"/>
  <c r="E83" i="11"/>
  <c r="E83" i="10"/>
  <c r="E83" i="9"/>
  <c r="C81" i="7"/>
  <c r="C81" i="11"/>
  <c r="C81" i="10"/>
  <c r="C81" i="9"/>
  <c r="D76" i="7"/>
  <c r="D76" i="11"/>
  <c r="D76" i="10"/>
  <c r="D76" i="9"/>
  <c r="E73" i="7"/>
  <c r="E73" i="11"/>
  <c r="E73" i="10"/>
  <c r="E73" i="9"/>
  <c r="B71" i="7"/>
  <c r="B71" i="11"/>
  <c r="B71" i="9"/>
  <c r="B71" i="10"/>
  <c r="D68" i="7"/>
  <c r="D68" i="11"/>
  <c r="D68" i="9"/>
  <c r="D68" i="10"/>
  <c r="B66" i="7"/>
  <c r="B66" i="11"/>
  <c r="B66" i="10"/>
  <c r="B66" i="9"/>
  <c r="E63" i="7"/>
  <c r="E63" i="11"/>
  <c r="E63" i="10"/>
  <c r="E63" i="9"/>
  <c r="E60" i="7"/>
  <c r="E60" i="11"/>
  <c r="E60" i="10"/>
  <c r="E60" i="9"/>
  <c r="B58" i="7"/>
  <c r="B58" i="11"/>
  <c r="B58" i="10"/>
  <c r="B58" i="9"/>
  <c r="E55" i="7"/>
  <c r="E55" i="11"/>
  <c r="E55" i="10"/>
  <c r="E55" i="9"/>
  <c r="C53" i="7"/>
  <c r="C53" i="11"/>
  <c r="C53" i="10"/>
  <c r="C53" i="9"/>
  <c r="E50" i="7"/>
  <c r="E50" i="11"/>
  <c r="E50" i="10"/>
  <c r="E50" i="9"/>
  <c r="B48" i="7"/>
  <c r="B48" i="11"/>
  <c r="B48" i="10"/>
  <c r="B48" i="9"/>
  <c r="C45" i="7"/>
  <c r="C45" i="11"/>
  <c r="C45" i="10"/>
  <c r="C45" i="9"/>
  <c r="D40" i="7"/>
  <c r="D40" i="11"/>
  <c r="D40" i="10"/>
  <c r="D40" i="9"/>
  <c r="E37" i="7"/>
  <c r="E37" i="11"/>
  <c r="E37" i="10"/>
  <c r="E37" i="9"/>
  <c r="E34" i="7"/>
  <c r="E34" i="11"/>
  <c r="E34" i="10"/>
  <c r="E34" i="9"/>
  <c r="C32" i="7"/>
  <c r="C32" i="11"/>
  <c r="C32" i="10"/>
  <c r="C32" i="9"/>
  <c r="D27" i="7"/>
  <c r="D27" i="11"/>
  <c r="D27" i="9"/>
  <c r="D27" i="10"/>
  <c r="E24" i="7"/>
  <c r="E24" i="10"/>
  <c r="E24" i="11"/>
  <c r="E24" i="9"/>
  <c r="D19" i="7"/>
  <c r="D19" i="11"/>
  <c r="D19" i="10"/>
  <c r="D19" i="9"/>
  <c r="B17" i="7"/>
  <c r="B17" i="11"/>
  <c r="B17" i="10"/>
  <c r="B17" i="9"/>
  <c r="D14" i="7"/>
  <c r="D14" i="11"/>
  <c r="D14" i="10"/>
  <c r="D14" i="9"/>
  <c r="D11" i="7"/>
  <c r="D11" i="11"/>
  <c r="D11" i="9"/>
  <c r="D11" i="10"/>
  <c r="D6" i="7"/>
  <c r="D6" i="11"/>
  <c r="D6" i="10"/>
  <c r="D6" i="9"/>
  <c r="B4" i="7"/>
  <c r="B4" i="11"/>
  <c r="B4" i="10"/>
  <c r="B4" i="9"/>
  <c r="E105" i="7"/>
  <c r="E105" i="10"/>
  <c r="E105" i="11"/>
  <c r="E105" i="9"/>
  <c r="E110" i="7"/>
  <c r="E110" i="11"/>
  <c r="E110" i="10"/>
  <c r="E110" i="9"/>
  <c r="D77" i="7"/>
  <c r="D77" i="11"/>
  <c r="D77" i="10"/>
  <c r="D77" i="9"/>
  <c r="B120" i="7"/>
  <c r="B120" i="11"/>
  <c r="B120" i="10"/>
  <c r="B120" i="9"/>
  <c r="B97" i="7"/>
  <c r="B97" i="11"/>
  <c r="B97" i="10"/>
  <c r="B97" i="9"/>
  <c r="E2" i="11"/>
  <c r="E2" i="9"/>
  <c r="E2" i="10"/>
  <c r="C2" i="7"/>
  <c r="C2" i="11"/>
  <c r="C2" i="9"/>
  <c r="C2" i="10"/>
  <c r="D119" i="7"/>
  <c r="D119" i="11"/>
  <c r="D119" i="9"/>
  <c r="D119" i="10"/>
  <c r="D114" i="7"/>
  <c r="D114" i="11"/>
  <c r="D114" i="10"/>
  <c r="D114" i="9"/>
  <c r="B112" i="7"/>
  <c r="B112" i="11"/>
  <c r="B112" i="10"/>
  <c r="B112" i="9"/>
  <c r="C109" i="7"/>
  <c r="C109" i="11"/>
  <c r="C109" i="10"/>
  <c r="C109" i="9"/>
  <c r="D106" i="7"/>
  <c r="D106" i="11"/>
  <c r="D106" i="9"/>
  <c r="D106" i="10"/>
  <c r="B104" i="7"/>
  <c r="B104" i="11"/>
  <c r="B104" i="9"/>
  <c r="B104" i="10"/>
  <c r="E101" i="7"/>
  <c r="E101" i="11"/>
  <c r="E101" i="10"/>
  <c r="E101" i="9"/>
  <c r="C99" i="7"/>
  <c r="C99" i="11"/>
  <c r="C99" i="10"/>
  <c r="C99" i="9"/>
  <c r="C96" i="7"/>
  <c r="C96" i="11"/>
  <c r="C96" i="10"/>
  <c r="C96" i="9"/>
  <c r="D93" i="7"/>
  <c r="D93" i="11"/>
  <c r="D93" i="9"/>
  <c r="D93" i="10"/>
  <c r="B91" i="7"/>
  <c r="B91" i="11"/>
  <c r="B91" i="10"/>
  <c r="B91" i="9"/>
  <c r="E88" i="7"/>
  <c r="E88" i="11"/>
  <c r="E88" i="10"/>
  <c r="E88" i="9"/>
  <c r="C86" i="7"/>
  <c r="C86" i="11"/>
  <c r="C86" i="10"/>
  <c r="C86" i="9"/>
  <c r="D83" i="7"/>
  <c r="D83" i="11"/>
  <c r="D83" i="9"/>
  <c r="D83" i="10"/>
  <c r="B81" i="7"/>
  <c r="B81" i="11"/>
  <c r="B81" i="9"/>
  <c r="B81" i="10"/>
  <c r="E78" i="7"/>
  <c r="E78" i="11"/>
  <c r="E78" i="10"/>
  <c r="E78" i="9"/>
  <c r="C76" i="7"/>
  <c r="C76" i="11"/>
  <c r="C76" i="10"/>
  <c r="C76" i="9"/>
  <c r="D73" i="7"/>
  <c r="D73" i="11"/>
  <c r="D73" i="9"/>
  <c r="D73" i="10"/>
  <c r="E70" i="7"/>
  <c r="E70" i="11"/>
  <c r="E70" i="10"/>
  <c r="E70" i="9"/>
  <c r="C68" i="7"/>
  <c r="C68" i="11"/>
  <c r="C68" i="10"/>
  <c r="C68" i="9"/>
  <c r="D63" i="7"/>
  <c r="D63" i="11"/>
  <c r="D63" i="9"/>
  <c r="D63" i="10"/>
  <c r="D60" i="7"/>
  <c r="D60" i="11"/>
  <c r="D60" i="10"/>
  <c r="D60" i="9"/>
  <c r="D55" i="7"/>
  <c r="D55" i="11"/>
  <c r="D55" i="10"/>
  <c r="D55" i="9"/>
  <c r="B53" i="7"/>
  <c r="B53" i="11"/>
  <c r="B53" i="10"/>
  <c r="B53" i="9"/>
  <c r="D50" i="7"/>
  <c r="D50" i="11"/>
  <c r="D50" i="10"/>
  <c r="D50" i="9"/>
  <c r="E47" i="7"/>
  <c r="E47" i="11"/>
  <c r="E47" i="10"/>
  <c r="E47" i="9"/>
  <c r="B45" i="7"/>
  <c r="B45" i="11"/>
  <c r="B45" i="9"/>
  <c r="B45" i="10"/>
  <c r="E42" i="7"/>
  <c r="E42" i="11"/>
  <c r="E42" i="10"/>
  <c r="E42" i="9"/>
  <c r="C40" i="7"/>
  <c r="C40" i="11"/>
  <c r="C40" i="10"/>
  <c r="C40" i="9"/>
  <c r="D37" i="7"/>
  <c r="D37" i="11"/>
  <c r="D37" i="9"/>
  <c r="D37" i="10"/>
  <c r="D34" i="7"/>
  <c r="D34" i="11"/>
  <c r="D34" i="9"/>
  <c r="D34" i="10"/>
  <c r="B32" i="7"/>
  <c r="B32" i="11"/>
  <c r="B32" i="9"/>
  <c r="B32" i="10"/>
  <c r="E29" i="7"/>
  <c r="E29" i="11"/>
  <c r="E29" i="10"/>
  <c r="E29" i="9"/>
  <c r="C27" i="7"/>
  <c r="C27" i="11"/>
  <c r="C27" i="9"/>
  <c r="C27" i="10"/>
  <c r="D24" i="7"/>
  <c r="D24" i="11"/>
  <c r="D24" i="10"/>
  <c r="D24" i="9"/>
  <c r="E21" i="7"/>
  <c r="E21" i="11"/>
  <c r="E21" i="9"/>
  <c r="E21" i="10"/>
  <c r="C19" i="7"/>
  <c r="C19" i="11"/>
  <c r="C19" i="10"/>
  <c r="C19" i="9"/>
  <c r="C14" i="7"/>
  <c r="C14" i="11"/>
  <c r="C14" i="10"/>
  <c r="C14" i="9"/>
  <c r="C11" i="7"/>
  <c r="C11" i="9"/>
  <c r="C11" i="11"/>
  <c r="C11" i="10"/>
  <c r="E8" i="7"/>
  <c r="E8" i="11"/>
  <c r="E8" i="10"/>
  <c r="E8" i="9"/>
  <c r="C6" i="7"/>
  <c r="C6" i="11"/>
  <c r="C6" i="9"/>
  <c r="C6" i="10"/>
  <c r="C108" i="7"/>
  <c r="C108" i="11"/>
  <c r="C108" i="10"/>
  <c r="C108" i="9"/>
  <c r="E107" i="7"/>
  <c r="E107" i="11"/>
  <c r="E107" i="10"/>
  <c r="E107" i="9"/>
  <c r="B102" i="7"/>
  <c r="B102" i="11"/>
  <c r="B102" i="10"/>
  <c r="B102" i="9"/>
  <c r="D81" i="7"/>
  <c r="D81" i="11"/>
  <c r="D81" i="9"/>
  <c r="D81" i="10"/>
  <c r="C119" i="7"/>
  <c r="C119" i="11"/>
  <c r="C119" i="10"/>
  <c r="C119" i="9"/>
  <c r="C114" i="7"/>
  <c r="C114" i="11"/>
  <c r="C114" i="10"/>
  <c r="C114" i="9"/>
  <c r="C106" i="7"/>
  <c r="C106" i="11"/>
  <c r="C106" i="10"/>
  <c r="C106" i="9"/>
  <c r="D101" i="7"/>
  <c r="D101" i="11"/>
  <c r="D101" i="10"/>
  <c r="D101" i="9"/>
  <c r="B96" i="7"/>
  <c r="B96" i="11"/>
  <c r="B96" i="10"/>
  <c r="B96" i="9"/>
  <c r="D88" i="7"/>
  <c r="D88" i="11"/>
  <c r="D88" i="10"/>
  <c r="D88" i="9"/>
  <c r="B86" i="7"/>
  <c r="B86" i="11"/>
  <c r="B86" i="10"/>
  <c r="B86" i="9"/>
  <c r="C83" i="7"/>
  <c r="C83" i="11"/>
  <c r="C83" i="10"/>
  <c r="C83" i="9"/>
  <c r="D78" i="7"/>
  <c r="D78" i="11"/>
  <c r="D78" i="10"/>
  <c r="D78" i="9"/>
  <c r="B76" i="7"/>
  <c r="B76" i="11"/>
  <c r="B76" i="10"/>
  <c r="B76" i="9"/>
  <c r="C73" i="7"/>
  <c r="C73" i="11"/>
  <c r="C73" i="10"/>
  <c r="C73" i="9"/>
  <c r="D70" i="7"/>
  <c r="D70" i="11"/>
  <c r="D70" i="9"/>
  <c r="D70" i="10"/>
  <c r="B68" i="7"/>
  <c r="B68" i="11"/>
  <c r="B68" i="9"/>
  <c r="B68" i="10"/>
  <c r="E65" i="7"/>
  <c r="E65" i="11"/>
  <c r="E65" i="10"/>
  <c r="E65" i="9"/>
  <c r="C63" i="7"/>
  <c r="C63" i="11"/>
  <c r="C63" i="10"/>
  <c r="C63" i="9"/>
  <c r="C60" i="7"/>
  <c r="C60" i="11"/>
  <c r="C60" i="10"/>
  <c r="C60" i="9"/>
  <c r="E57" i="7"/>
  <c r="E57" i="11"/>
  <c r="E57" i="10"/>
  <c r="E57" i="9"/>
  <c r="C55" i="7"/>
  <c r="C55" i="11"/>
  <c r="C55" i="10"/>
  <c r="C55" i="9"/>
  <c r="C50" i="7"/>
  <c r="C50" i="11"/>
  <c r="C50" i="10"/>
  <c r="C50" i="9"/>
  <c r="D47" i="7"/>
  <c r="D47" i="11"/>
  <c r="D47" i="9"/>
  <c r="D47" i="10"/>
  <c r="D42" i="7"/>
  <c r="D42" i="11"/>
  <c r="D42" i="10"/>
  <c r="D42" i="9"/>
  <c r="B40" i="7"/>
  <c r="B40" i="11"/>
  <c r="B40" i="10"/>
  <c r="B40" i="9"/>
  <c r="C37" i="7"/>
  <c r="C37" i="11"/>
  <c r="C37" i="10"/>
  <c r="C37" i="9"/>
  <c r="C34" i="7"/>
  <c r="C34" i="11"/>
  <c r="C34" i="10"/>
  <c r="C34" i="9"/>
  <c r="D29" i="7"/>
  <c r="D29" i="11"/>
  <c r="D29" i="10"/>
  <c r="D29" i="9"/>
  <c r="B27" i="7"/>
  <c r="B27" i="11"/>
  <c r="B27" i="10"/>
  <c r="B27" i="9"/>
  <c r="C24" i="7"/>
  <c r="C24" i="11"/>
  <c r="C24" i="10"/>
  <c r="C24" i="9"/>
  <c r="D21" i="7"/>
  <c r="D21" i="11"/>
  <c r="D21" i="9"/>
  <c r="D21" i="10"/>
  <c r="B19" i="7"/>
  <c r="B19" i="11"/>
  <c r="B19" i="10"/>
  <c r="B19" i="9"/>
  <c r="E16" i="7"/>
  <c r="E16" i="9"/>
  <c r="E16" i="11"/>
  <c r="E16" i="10"/>
  <c r="B14" i="7"/>
  <c r="B14" i="11"/>
  <c r="B14" i="10"/>
  <c r="B14" i="9"/>
  <c r="B11" i="7"/>
  <c r="B11" i="11"/>
  <c r="B11" i="9"/>
  <c r="B11" i="10"/>
  <c r="D8" i="7"/>
  <c r="D8" i="11"/>
  <c r="D8" i="9"/>
  <c r="D8" i="10"/>
  <c r="B6" i="7"/>
  <c r="B6" i="11"/>
  <c r="B6" i="10"/>
  <c r="B6" i="9"/>
  <c r="E3" i="7"/>
  <c r="E3" i="11"/>
  <c r="E3" i="10"/>
  <c r="E3" i="9"/>
  <c r="D118" i="7"/>
  <c r="D118" i="11"/>
  <c r="D118" i="9"/>
  <c r="D118" i="10"/>
  <c r="C105" i="7"/>
  <c r="C105" i="11"/>
  <c r="C105" i="10"/>
  <c r="C105" i="9"/>
  <c r="C82" i="7"/>
  <c r="C82" i="11"/>
  <c r="C82" i="10"/>
  <c r="C82" i="9"/>
  <c r="B107" i="7"/>
  <c r="B107" i="11"/>
  <c r="B107" i="10"/>
  <c r="B107" i="9"/>
  <c r="B89" i="7"/>
  <c r="B89" i="11"/>
  <c r="B89" i="10"/>
  <c r="B89" i="9"/>
  <c r="E116" i="7"/>
  <c r="E116" i="11"/>
  <c r="E116" i="10"/>
  <c r="E116" i="9"/>
  <c r="B109" i="7"/>
  <c r="B109" i="11"/>
  <c r="B109" i="10"/>
  <c r="B109" i="9"/>
  <c r="B99" i="7"/>
  <c r="B99" i="11"/>
  <c r="B99" i="10"/>
  <c r="B99" i="9"/>
  <c r="E121" i="7"/>
  <c r="E121" i="11"/>
  <c r="E121" i="10"/>
  <c r="E121" i="9"/>
  <c r="B119" i="7"/>
  <c r="B119" i="11"/>
  <c r="B119" i="10"/>
  <c r="B119" i="9"/>
  <c r="D116" i="7"/>
  <c r="D116" i="11"/>
  <c r="D116" i="10"/>
  <c r="D116" i="9"/>
  <c r="B114" i="7"/>
  <c r="B114" i="11"/>
  <c r="B114" i="10"/>
  <c r="B114" i="9"/>
  <c r="E111" i="7"/>
  <c r="E111" i="11"/>
  <c r="E111" i="10"/>
  <c r="E111" i="9"/>
  <c r="E108" i="7"/>
  <c r="E108" i="11"/>
  <c r="E108" i="10"/>
  <c r="E108" i="9"/>
  <c r="B106" i="7"/>
  <c r="B106" i="11"/>
  <c r="B106" i="9"/>
  <c r="B106" i="10"/>
  <c r="E103" i="7"/>
  <c r="E103" i="11"/>
  <c r="E103" i="10"/>
  <c r="E103" i="9"/>
  <c r="C101" i="7"/>
  <c r="C101" i="11"/>
  <c r="C101" i="10"/>
  <c r="C101" i="9"/>
  <c r="E98" i="7"/>
  <c r="E98" i="11"/>
  <c r="E98" i="10"/>
  <c r="E98" i="9"/>
  <c r="E95" i="7"/>
  <c r="E95" i="11"/>
  <c r="E95" i="10"/>
  <c r="E95" i="9"/>
  <c r="B93" i="7"/>
  <c r="B93" i="11"/>
  <c r="B93" i="10"/>
  <c r="B93" i="9"/>
  <c r="E90" i="7"/>
  <c r="E90" i="11"/>
  <c r="E90" i="10"/>
  <c r="E90" i="9"/>
  <c r="C88" i="7"/>
  <c r="C88" i="11"/>
  <c r="C88" i="10"/>
  <c r="C88" i="9"/>
  <c r="E85" i="7"/>
  <c r="E85" i="11"/>
  <c r="E85" i="10"/>
  <c r="E85" i="9"/>
  <c r="B83" i="7"/>
  <c r="B83" i="11"/>
  <c r="B83" i="9"/>
  <c r="B83" i="10"/>
  <c r="E80" i="7"/>
  <c r="E80" i="11"/>
  <c r="E80" i="10"/>
  <c r="E80" i="9"/>
  <c r="C78" i="7"/>
  <c r="C78" i="11"/>
  <c r="C78" i="10"/>
  <c r="C78" i="9"/>
  <c r="B73" i="7"/>
  <c r="B73" i="11"/>
  <c r="B73" i="9"/>
  <c r="B73" i="10"/>
  <c r="C70" i="7"/>
  <c r="C70" i="11"/>
  <c r="C70" i="10"/>
  <c r="C70" i="9"/>
  <c r="D65" i="7"/>
  <c r="D65" i="11"/>
  <c r="D65" i="10"/>
  <c r="D65" i="9"/>
  <c r="B63" i="7"/>
  <c r="B63" i="11"/>
  <c r="B63" i="10"/>
  <c r="B63" i="9"/>
  <c r="B60" i="7"/>
  <c r="B60" i="11"/>
  <c r="B60" i="10"/>
  <c r="B60" i="9"/>
  <c r="D57" i="7"/>
  <c r="D57" i="11"/>
  <c r="D57" i="9"/>
  <c r="D57" i="10"/>
  <c r="B55" i="7"/>
  <c r="B55" i="11"/>
  <c r="B55" i="10"/>
  <c r="B55" i="9"/>
  <c r="E52" i="7"/>
  <c r="E52" i="11"/>
  <c r="E52" i="10"/>
  <c r="E52" i="9"/>
  <c r="B50" i="7"/>
  <c r="B50" i="11"/>
  <c r="B50" i="10"/>
  <c r="B50" i="9"/>
  <c r="C47" i="7"/>
  <c r="C47" i="11"/>
  <c r="C47" i="10"/>
  <c r="C47" i="9"/>
  <c r="E44" i="7"/>
  <c r="E44" i="11"/>
  <c r="E44" i="10"/>
  <c r="E44" i="9"/>
  <c r="C42" i="7"/>
  <c r="C42" i="11"/>
  <c r="C42" i="10"/>
  <c r="C42" i="9"/>
  <c r="B37" i="7"/>
  <c r="B37" i="11"/>
  <c r="B37" i="9"/>
  <c r="B37" i="10"/>
  <c r="B34" i="7"/>
  <c r="B34" i="11"/>
  <c r="B34" i="10"/>
  <c r="B34" i="9"/>
  <c r="E31" i="7"/>
  <c r="E31" i="11"/>
  <c r="E31" i="10"/>
  <c r="E31" i="9"/>
  <c r="C29" i="7"/>
  <c r="C29" i="10"/>
  <c r="C29" i="11"/>
  <c r="C29" i="9"/>
  <c r="B24" i="7"/>
  <c r="B24" i="11"/>
  <c r="B24" i="10"/>
  <c r="B24" i="9"/>
  <c r="C21" i="7"/>
  <c r="C21" i="11"/>
  <c r="C21" i="9"/>
  <c r="C21" i="10"/>
  <c r="D16" i="7"/>
  <c r="D16" i="11"/>
  <c r="D16" i="10"/>
  <c r="D16" i="9"/>
  <c r="E13" i="7"/>
  <c r="E13" i="11"/>
  <c r="E13" i="10"/>
  <c r="E13" i="9"/>
  <c r="E10" i="7"/>
  <c r="E10" i="11"/>
  <c r="E10" i="9"/>
  <c r="E10" i="10"/>
  <c r="C8" i="7"/>
  <c r="C8" i="11"/>
  <c r="C8" i="10"/>
  <c r="C8" i="9"/>
  <c r="D3" i="7"/>
  <c r="D3" i="11"/>
  <c r="D3" i="9"/>
  <c r="D3" i="10"/>
  <c r="E113" i="7"/>
  <c r="E113" i="11"/>
  <c r="E113" i="10"/>
  <c r="E113" i="9"/>
  <c r="E97" i="7"/>
  <c r="E97" i="11"/>
  <c r="E97" i="10"/>
  <c r="E97" i="9"/>
  <c r="B67" i="7"/>
  <c r="B67" i="11"/>
  <c r="B67" i="10"/>
  <c r="B67" i="9"/>
  <c r="C102" i="7"/>
  <c r="C102" i="11"/>
  <c r="C102" i="10"/>
  <c r="C102" i="9"/>
  <c r="D112" i="7"/>
  <c r="D112" i="11"/>
  <c r="D112" i="10"/>
  <c r="D112" i="9"/>
  <c r="B84" i="7"/>
  <c r="B84" i="11"/>
  <c r="B84" i="10"/>
  <c r="B84" i="9"/>
  <c r="C93" i="7"/>
  <c r="C93" i="11"/>
  <c r="C93" i="10"/>
  <c r="C93" i="9"/>
  <c r="D121" i="7"/>
  <c r="D121" i="11"/>
  <c r="D121" i="10"/>
  <c r="D121" i="9"/>
  <c r="E118" i="7"/>
  <c r="E118" i="11"/>
  <c r="E118" i="10"/>
  <c r="E118" i="9"/>
  <c r="C116" i="7"/>
  <c r="C116" i="11"/>
  <c r="C116" i="10"/>
  <c r="C116" i="9"/>
  <c r="D111" i="7"/>
  <c r="D111" i="10"/>
  <c r="D111" i="11"/>
  <c r="D111" i="9"/>
  <c r="D108" i="7"/>
  <c r="D108" i="11"/>
  <c r="D108" i="9"/>
  <c r="D108" i="10"/>
  <c r="D103" i="7"/>
  <c r="D103" i="11"/>
  <c r="D103" i="10"/>
  <c r="D103" i="9"/>
  <c r="B101" i="7"/>
  <c r="B101" i="11"/>
  <c r="B101" i="10"/>
  <c r="B101" i="9"/>
  <c r="D98" i="7"/>
  <c r="D98" i="11"/>
  <c r="D98" i="10"/>
  <c r="D98" i="9"/>
  <c r="D95" i="7"/>
  <c r="D95" i="11"/>
  <c r="D95" i="10"/>
  <c r="D95" i="9"/>
  <c r="D90" i="7"/>
  <c r="D90" i="11"/>
  <c r="D90" i="10"/>
  <c r="D90" i="9"/>
  <c r="B88" i="7"/>
  <c r="B88" i="11"/>
  <c r="B88" i="9"/>
  <c r="B88" i="10"/>
  <c r="D85" i="7"/>
  <c r="D85" i="11"/>
  <c r="D85" i="9"/>
  <c r="D85" i="10"/>
  <c r="D80" i="7"/>
  <c r="D80" i="11"/>
  <c r="D80" i="9"/>
  <c r="D80" i="10"/>
  <c r="B78" i="7"/>
  <c r="B78" i="11"/>
  <c r="B78" i="10"/>
  <c r="B78" i="9"/>
  <c r="E75" i="7"/>
  <c r="E75" i="11"/>
  <c r="E75" i="10"/>
  <c r="E75" i="9"/>
  <c r="B70" i="7"/>
  <c r="B70" i="11"/>
  <c r="B70" i="10"/>
  <c r="B70" i="9"/>
  <c r="E67" i="7"/>
  <c r="E67" i="11"/>
  <c r="E67" i="10"/>
  <c r="E67" i="9"/>
  <c r="C65" i="7"/>
  <c r="C65" i="11"/>
  <c r="C65" i="10"/>
  <c r="C65" i="9"/>
  <c r="E62" i="7"/>
  <c r="E62" i="11"/>
  <c r="E62" i="10"/>
  <c r="E62" i="9"/>
  <c r="E59" i="7"/>
  <c r="E59" i="11"/>
  <c r="E59" i="10"/>
  <c r="E59" i="9"/>
  <c r="C57" i="7"/>
  <c r="C57" i="11"/>
  <c r="C57" i="10"/>
  <c r="C57" i="9"/>
  <c r="D52" i="7"/>
  <c r="D52" i="11"/>
  <c r="D52" i="10"/>
  <c r="D52" i="9"/>
  <c r="B47" i="7"/>
  <c r="B47" i="11"/>
  <c r="B47" i="9"/>
  <c r="B47" i="10"/>
  <c r="D44" i="7"/>
  <c r="D44" i="11"/>
  <c r="D44" i="9"/>
  <c r="D44" i="10"/>
  <c r="B42" i="7"/>
  <c r="B42" i="11"/>
  <c r="B42" i="10"/>
  <c r="B42" i="9"/>
  <c r="E39" i="7"/>
  <c r="E39" i="11"/>
  <c r="E39" i="10"/>
  <c r="E39" i="9"/>
  <c r="E36" i="7"/>
  <c r="E36" i="11"/>
  <c r="E36" i="10"/>
  <c r="E36" i="9"/>
  <c r="D31" i="7"/>
  <c r="D31" i="11"/>
  <c r="D31" i="10"/>
  <c r="D31" i="9"/>
  <c r="B29" i="7"/>
  <c r="B29" i="11"/>
  <c r="B29" i="10"/>
  <c r="B29" i="9"/>
  <c r="E26" i="7"/>
  <c r="E26" i="11"/>
  <c r="E26" i="10"/>
  <c r="E26" i="9"/>
  <c r="E23" i="7"/>
  <c r="E23" i="11"/>
  <c r="E23" i="10"/>
  <c r="E23" i="9"/>
  <c r="B21" i="7"/>
  <c r="B21" i="11"/>
  <c r="B21" i="9"/>
  <c r="B21" i="10"/>
  <c r="E18" i="7"/>
  <c r="E18" i="11"/>
  <c r="E18" i="10"/>
  <c r="E18" i="9"/>
  <c r="C16" i="7"/>
  <c r="C16" i="11"/>
  <c r="C16" i="9"/>
  <c r="C16" i="10"/>
  <c r="D13" i="7"/>
  <c r="D13" i="11"/>
  <c r="D13" i="9"/>
  <c r="D13" i="10"/>
  <c r="D10" i="7"/>
  <c r="D10" i="11"/>
  <c r="D10" i="9"/>
  <c r="D10" i="10"/>
  <c r="B8" i="7"/>
  <c r="B8" i="11"/>
  <c r="B8" i="9"/>
  <c r="B8" i="10"/>
  <c r="E5" i="7"/>
  <c r="E5" i="11"/>
  <c r="E5" i="9"/>
  <c r="E5" i="10"/>
  <c r="C3" i="7"/>
  <c r="C3" i="11"/>
  <c r="C3" i="10"/>
  <c r="C3" i="9"/>
  <c r="A4" i="4"/>
  <c r="A2" i="4"/>
  <c r="C2" i="4" l="1"/>
  <c r="B103" i="4"/>
  <c r="E103" i="4" s="1"/>
  <c r="A103" i="11" s="1"/>
  <c r="B2" i="4"/>
  <c r="A103" i="10"/>
  <c r="B113" i="4"/>
  <c r="E113" i="4" s="1"/>
  <c r="A113" i="8" s="1"/>
  <c r="B46" i="4"/>
  <c r="E46" i="4" s="1"/>
  <c r="A46" i="8" s="1"/>
  <c r="B112" i="4"/>
  <c r="E112" i="4" s="1"/>
  <c r="A112" i="8" s="1"/>
  <c r="B26" i="4"/>
  <c r="E26" i="4" s="1"/>
  <c r="A26" i="8" s="1"/>
  <c r="B110" i="4"/>
  <c r="E110" i="4" s="1"/>
  <c r="A110" i="8" s="1"/>
  <c r="B60" i="4"/>
  <c r="E60" i="4" s="1"/>
  <c r="A60" i="8" s="1"/>
  <c r="D12" i="4"/>
  <c r="E252" i="4" s="1"/>
  <c r="A252" i="8" s="1"/>
  <c r="D24" i="4"/>
  <c r="E264" i="4" s="1"/>
  <c r="A264" i="8" s="1"/>
  <c r="D36" i="4"/>
  <c r="E276" i="4" s="1"/>
  <c r="A276" i="8" s="1"/>
  <c r="D48" i="4"/>
  <c r="E288" i="4" s="1"/>
  <c r="A288" i="8" s="1"/>
  <c r="D60" i="4"/>
  <c r="E300" i="4" s="1"/>
  <c r="A300" i="8" s="1"/>
  <c r="D72" i="4"/>
  <c r="E312" i="4" s="1"/>
  <c r="A312" i="8" s="1"/>
  <c r="D84" i="4"/>
  <c r="E324" i="4" s="1"/>
  <c r="A324" i="8" s="1"/>
  <c r="D96" i="4"/>
  <c r="E336" i="4" s="1"/>
  <c r="A336" i="8" s="1"/>
  <c r="D108" i="4"/>
  <c r="E348" i="4" s="1"/>
  <c r="A348" i="8" s="1"/>
  <c r="D120" i="4"/>
  <c r="E360" i="4" s="1"/>
  <c r="A360" i="8" s="1"/>
  <c r="C12" i="4"/>
  <c r="E132" i="4" s="1"/>
  <c r="A132" i="8" s="1"/>
  <c r="C24" i="4"/>
  <c r="E144" i="4" s="1"/>
  <c r="A144" i="8" s="1"/>
  <c r="C36" i="4"/>
  <c r="E156" i="4" s="1"/>
  <c r="A156" i="8" s="1"/>
  <c r="C48" i="4"/>
  <c r="E168" i="4" s="1"/>
  <c r="A168" i="8" s="1"/>
  <c r="C60" i="4"/>
  <c r="E180" i="4" s="1"/>
  <c r="A180" i="8" s="1"/>
  <c r="C72" i="4"/>
  <c r="E192" i="4" s="1"/>
  <c r="A192" i="8" s="1"/>
  <c r="C84" i="4"/>
  <c r="E204" i="4" s="1"/>
  <c r="A204" i="8" s="1"/>
  <c r="C96" i="4"/>
  <c r="E216" i="4" s="1"/>
  <c r="A216" i="8" s="1"/>
  <c r="C108" i="4"/>
  <c r="E228" i="4" s="1"/>
  <c r="A228" i="8" s="1"/>
  <c r="C120" i="4"/>
  <c r="E240" i="4" s="1"/>
  <c r="A240" i="8" s="1"/>
  <c r="D13" i="4"/>
  <c r="E253" i="4" s="1"/>
  <c r="A253" i="8" s="1"/>
  <c r="D25" i="4"/>
  <c r="E265" i="4" s="1"/>
  <c r="A265" i="8" s="1"/>
  <c r="D37" i="4"/>
  <c r="E277" i="4" s="1"/>
  <c r="A277" i="8" s="1"/>
  <c r="D49" i="4"/>
  <c r="E289" i="4" s="1"/>
  <c r="A289" i="8" s="1"/>
  <c r="D61" i="4"/>
  <c r="E301" i="4" s="1"/>
  <c r="A301" i="8" s="1"/>
  <c r="D73" i="4"/>
  <c r="E313" i="4" s="1"/>
  <c r="A313" i="8" s="1"/>
  <c r="D85" i="4"/>
  <c r="E325" i="4" s="1"/>
  <c r="A325" i="8" s="1"/>
  <c r="D97" i="4"/>
  <c r="E337" i="4" s="1"/>
  <c r="A337" i="8" s="1"/>
  <c r="D109" i="4"/>
  <c r="E349" i="4" s="1"/>
  <c r="A349" i="8" s="1"/>
  <c r="D121" i="4"/>
  <c r="E361" i="4" s="1"/>
  <c r="A361" i="8" s="1"/>
  <c r="C13" i="4"/>
  <c r="E133" i="4" s="1"/>
  <c r="A133" i="8" s="1"/>
  <c r="C25" i="4"/>
  <c r="E145" i="4" s="1"/>
  <c r="A145" i="8" s="1"/>
  <c r="C37" i="4"/>
  <c r="E157" i="4" s="1"/>
  <c r="A157" i="8" s="1"/>
  <c r="C49" i="4"/>
  <c r="E169" i="4" s="1"/>
  <c r="A169" i="8" s="1"/>
  <c r="C61" i="4"/>
  <c r="E181" i="4" s="1"/>
  <c r="A181" i="8" s="1"/>
  <c r="C73" i="4"/>
  <c r="E193" i="4" s="1"/>
  <c r="A193" i="8" s="1"/>
  <c r="C85" i="4"/>
  <c r="E205" i="4" s="1"/>
  <c r="A205" i="8" s="1"/>
  <c r="C97" i="4"/>
  <c r="E217" i="4" s="1"/>
  <c r="A217" i="8" s="1"/>
  <c r="C109" i="4"/>
  <c r="E229" i="4" s="1"/>
  <c r="A229" i="8" s="1"/>
  <c r="C121" i="4"/>
  <c r="E241" i="4" s="1"/>
  <c r="A241" i="8" s="1"/>
  <c r="D14" i="4"/>
  <c r="E254" i="4" s="1"/>
  <c r="A254" i="8" s="1"/>
  <c r="D26" i="4"/>
  <c r="E266" i="4" s="1"/>
  <c r="A266" i="8" s="1"/>
  <c r="D38" i="4"/>
  <c r="E278" i="4" s="1"/>
  <c r="A278" i="8" s="1"/>
  <c r="D50" i="4"/>
  <c r="E290" i="4" s="1"/>
  <c r="A290" i="8" s="1"/>
  <c r="D62" i="4"/>
  <c r="E302" i="4" s="1"/>
  <c r="A302" i="8" s="1"/>
  <c r="D74" i="4"/>
  <c r="E314" i="4" s="1"/>
  <c r="A314" i="8" s="1"/>
  <c r="D86" i="4"/>
  <c r="E326" i="4" s="1"/>
  <c r="A326" i="8" s="1"/>
  <c r="D98" i="4"/>
  <c r="E338" i="4" s="1"/>
  <c r="A338" i="8" s="1"/>
  <c r="D110" i="4"/>
  <c r="E350" i="4" s="1"/>
  <c r="A350" i="8" s="1"/>
  <c r="D2" i="4"/>
  <c r="E242" i="4" s="1"/>
  <c r="A242" i="8" s="1"/>
  <c r="C14" i="4"/>
  <c r="E134" i="4" s="1"/>
  <c r="A134" i="8" s="1"/>
  <c r="C26" i="4"/>
  <c r="E146" i="4" s="1"/>
  <c r="A146" i="8" s="1"/>
  <c r="C38" i="4"/>
  <c r="E158" i="4" s="1"/>
  <c r="A158" i="8" s="1"/>
  <c r="C50" i="4"/>
  <c r="E170" i="4" s="1"/>
  <c r="A170" i="8" s="1"/>
  <c r="C62" i="4"/>
  <c r="E182" i="4" s="1"/>
  <c r="A182" i="8" s="1"/>
  <c r="C74" i="4"/>
  <c r="E194" i="4" s="1"/>
  <c r="A194" i="8" s="1"/>
  <c r="C86" i="4"/>
  <c r="E206" i="4" s="1"/>
  <c r="A206" i="8" s="1"/>
  <c r="C98" i="4"/>
  <c r="E218" i="4" s="1"/>
  <c r="A218" i="8" s="1"/>
  <c r="C110" i="4"/>
  <c r="E230" i="4" s="1"/>
  <c r="A230" i="8" s="1"/>
  <c r="C122" i="4"/>
  <c r="D3" i="4"/>
  <c r="E243" i="4" s="1"/>
  <c r="A243" i="8" s="1"/>
  <c r="D15" i="4"/>
  <c r="E255" i="4" s="1"/>
  <c r="A255" i="8" s="1"/>
  <c r="D27" i="4"/>
  <c r="E267" i="4" s="1"/>
  <c r="A267" i="8" s="1"/>
  <c r="D39" i="4"/>
  <c r="E279" i="4" s="1"/>
  <c r="A279" i="8" s="1"/>
  <c r="D51" i="4"/>
  <c r="E291" i="4" s="1"/>
  <c r="A291" i="8" s="1"/>
  <c r="D63" i="4"/>
  <c r="E303" i="4" s="1"/>
  <c r="A303" i="8" s="1"/>
  <c r="D75" i="4"/>
  <c r="E315" i="4" s="1"/>
  <c r="A315" i="8" s="1"/>
  <c r="D87" i="4"/>
  <c r="E327" i="4" s="1"/>
  <c r="A327" i="8" s="1"/>
  <c r="D99" i="4"/>
  <c r="E339" i="4" s="1"/>
  <c r="A339" i="8" s="1"/>
  <c r="D111" i="4"/>
  <c r="E351" i="4" s="1"/>
  <c r="A351" i="8" s="1"/>
  <c r="C3" i="4"/>
  <c r="E123" i="4" s="1"/>
  <c r="A123" i="8" s="1"/>
  <c r="C15" i="4"/>
  <c r="E135" i="4" s="1"/>
  <c r="A135" i="8" s="1"/>
  <c r="C27" i="4"/>
  <c r="E147" i="4" s="1"/>
  <c r="A147" i="8" s="1"/>
  <c r="C39" i="4"/>
  <c r="E159" i="4" s="1"/>
  <c r="A159" i="8" s="1"/>
  <c r="C51" i="4"/>
  <c r="E171" i="4" s="1"/>
  <c r="A171" i="8" s="1"/>
  <c r="C63" i="4"/>
  <c r="E183" i="4" s="1"/>
  <c r="A183" i="8" s="1"/>
  <c r="C75" i="4"/>
  <c r="E195" i="4" s="1"/>
  <c r="A195" i="8" s="1"/>
  <c r="C87" i="4"/>
  <c r="E207" i="4" s="1"/>
  <c r="A207" i="8" s="1"/>
  <c r="C99" i="4"/>
  <c r="E219" i="4" s="1"/>
  <c r="A219" i="8" s="1"/>
  <c r="C111" i="4"/>
  <c r="E231" i="4" s="1"/>
  <c r="A231" i="8" s="1"/>
  <c r="E122" i="4"/>
  <c r="A122" i="8" s="1"/>
  <c r="D4" i="4"/>
  <c r="E244" i="4" s="1"/>
  <c r="A244" i="8" s="1"/>
  <c r="D16" i="4"/>
  <c r="E256" i="4" s="1"/>
  <c r="A256" i="8" s="1"/>
  <c r="D28" i="4"/>
  <c r="E268" i="4" s="1"/>
  <c r="A268" i="8" s="1"/>
  <c r="D40" i="4"/>
  <c r="E280" i="4" s="1"/>
  <c r="A280" i="8" s="1"/>
  <c r="D52" i="4"/>
  <c r="E292" i="4" s="1"/>
  <c r="A292" i="8" s="1"/>
  <c r="D64" i="4"/>
  <c r="E304" i="4" s="1"/>
  <c r="A304" i="8" s="1"/>
  <c r="D76" i="4"/>
  <c r="E316" i="4" s="1"/>
  <c r="A316" i="8" s="1"/>
  <c r="D88" i="4"/>
  <c r="E328" i="4" s="1"/>
  <c r="A328" i="8" s="1"/>
  <c r="D100" i="4"/>
  <c r="E340" i="4" s="1"/>
  <c r="A340" i="8" s="1"/>
  <c r="D112" i="4"/>
  <c r="E352" i="4" s="1"/>
  <c r="A352" i="8" s="1"/>
  <c r="C4" i="4"/>
  <c r="E124" i="4" s="1"/>
  <c r="A124" i="8" s="1"/>
  <c r="C16" i="4"/>
  <c r="E136" i="4" s="1"/>
  <c r="A136" i="8" s="1"/>
  <c r="C28" i="4"/>
  <c r="E148" i="4" s="1"/>
  <c r="A148" i="8" s="1"/>
  <c r="C40" i="4"/>
  <c r="E160" i="4" s="1"/>
  <c r="A160" i="8" s="1"/>
  <c r="C52" i="4"/>
  <c r="E172" i="4" s="1"/>
  <c r="A172" i="8" s="1"/>
  <c r="C64" i="4"/>
  <c r="E184" i="4" s="1"/>
  <c r="A184" i="8" s="1"/>
  <c r="C76" i="4"/>
  <c r="E196" i="4" s="1"/>
  <c r="A196" i="8" s="1"/>
  <c r="C88" i="4"/>
  <c r="E208" i="4" s="1"/>
  <c r="A208" i="8" s="1"/>
  <c r="C100" i="4"/>
  <c r="E220" i="4" s="1"/>
  <c r="A220" i="8" s="1"/>
  <c r="C112" i="4"/>
  <c r="E232" i="4" s="1"/>
  <c r="A232" i="8" s="1"/>
  <c r="D5" i="4"/>
  <c r="E245" i="4" s="1"/>
  <c r="A245" i="8" s="1"/>
  <c r="D17" i="4"/>
  <c r="E257" i="4" s="1"/>
  <c r="A257" i="8" s="1"/>
  <c r="D29" i="4"/>
  <c r="E269" i="4" s="1"/>
  <c r="A269" i="8" s="1"/>
  <c r="D41" i="4"/>
  <c r="E281" i="4" s="1"/>
  <c r="A281" i="8" s="1"/>
  <c r="D53" i="4"/>
  <c r="E293" i="4" s="1"/>
  <c r="A293" i="8" s="1"/>
  <c r="D65" i="4"/>
  <c r="E305" i="4" s="1"/>
  <c r="A305" i="8" s="1"/>
  <c r="D77" i="4"/>
  <c r="E317" i="4" s="1"/>
  <c r="A317" i="8" s="1"/>
  <c r="D89" i="4"/>
  <c r="E329" i="4" s="1"/>
  <c r="A329" i="8" s="1"/>
  <c r="D101" i="4"/>
  <c r="E341" i="4" s="1"/>
  <c r="A341" i="8" s="1"/>
  <c r="D113" i="4"/>
  <c r="E353" i="4" s="1"/>
  <c r="A353" i="8" s="1"/>
  <c r="C5" i="4"/>
  <c r="E125" i="4" s="1"/>
  <c r="A125" i="8" s="1"/>
  <c r="C17" i="4"/>
  <c r="E137" i="4" s="1"/>
  <c r="A137" i="8" s="1"/>
  <c r="C29" i="4"/>
  <c r="E149" i="4" s="1"/>
  <c r="A149" i="8" s="1"/>
  <c r="C41" i="4"/>
  <c r="E161" i="4" s="1"/>
  <c r="A161" i="8" s="1"/>
  <c r="C53" i="4"/>
  <c r="E173" i="4" s="1"/>
  <c r="A173" i="8" s="1"/>
  <c r="C65" i="4"/>
  <c r="E185" i="4" s="1"/>
  <c r="A185" i="8" s="1"/>
  <c r="C77" i="4"/>
  <c r="E197" i="4" s="1"/>
  <c r="A197" i="8" s="1"/>
  <c r="C89" i="4"/>
  <c r="E209" i="4" s="1"/>
  <c r="A209" i="8" s="1"/>
  <c r="C101" i="4"/>
  <c r="E221" i="4" s="1"/>
  <c r="A221" i="8" s="1"/>
  <c r="C113" i="4"/>
  <c r="E233" i="4" s="1"/>
  <c r="A233" i="8" s="1"/>
  <c r="D6" i="4"/>
  <c r="E246" i="4" s="1"/>
  <c r="A246" i="8" s="1"/>
  <c r="D18" i="4"/>
  <c r="E258" i="4" s="1"/>
  <c r="A258" i="8" s="1"/>
  <c r="D30" i="4"/>
  <c r="E270" i="4" s="1"/>
  <c r="A270" i="8" s="1"/>
  <c r="D42" i="4"/>
  <c r="E282" i="4" s="1"/>
  <c r="A282" i="8" s="1"/>
  <c r="D54" i="4"/>
  <c r="E294" i="4" s="1"/>
  <c r="A294" i="8" s="1"/>
  <c r="D66" i="4"/>
  <c r="E306" i="4" s="1"/>
  <c r="A306" i="8" s="1"/>
  <c r="D78" i="4"/>
  <c r="E318" i="4" s="1"/>
  <c r="A318" i="8" s="1"/>
  <c r="D90" i="4"/>
  <c r="E330" i="4" s="1"/>
  <c r="A330" i="8" s="1"/>
  <c r="D102" i="4"/>
  <c r="E342" i="4" s="1"/>
  <c r="A342" i="8" s="1"/>
  <c r="D114" i="4"/>
  <c r="E354" i="4" s="1"/>
  <c r="A354" i="8" s="1"/>
  <c r="C6" i="4"/>
  <c r="E126" i="4" s="1"/>
  <c r="A126" i="8" s="1"/>
  <c r="C18" i="4"/>
  <c r="E138" i="4" s="1"/>
  <c r="A138" i="8" s="1"/>
  <c r="C30" i="4"/>
  <c r="E150" i="4" s="1"/>
  <c r="A150" i="8" s="1"/>
  <c r="C42" i="4"/>
  <c r="E162" i="4" s="1"/>
  <c r="A162" i="8" s="1"/>
  <c r="C54" i="4"/>
  <c r="E174" i="4" s="1"/>
  <c r="A174" i="8" s="1"/>
  <c r="C66" i="4"/>
  <c r="E186" i="4" s="1"/>
  <c r="A186" i="8" s="1"/>
  <c r="C78" i="4"/>
  <c r="E198" i="4" s="1"/>
  <c r="A198" i="8" s="1"/>
  <c r="C90" i="4"/>
  <c r="E210" i="4" s="1"/>
  <c r="A210" i="8" s="1"/>
  <c r="C102" i="4"/>
  <c r="E222" i="4" s="1"/>
  <c r="A222" i="8" s="1"/>
  <c r="C114" i="4"/>
  <c r="E234" i="4" s="1"/>
  <c r="A234" i="8" s="1"/>
  <c r="D7" i="4"/>
  <c r="E247" i="4" s="1"/>
  <c r="A247" i="8" s="1"/>
  <c r="D19" i="4"/>
  <c r="E259" i="4" s="1"/>
  <c r="A259" i="8" s="1"/>
  <c r="D31" i="4"/>
  <c r="E271" i="4" s="1"/>
  <c r="A271" i="8" s="1"/>
  <c r="D43" i="4"/>
  <c r="E283" i="4" s="1"/>
  <c r="A283" i="8" s="1"/>
  <c r="D55" i="4"/>
  <c r="E295" i="4" s="1"/>
  <c r="A295" i="8" s="1"/>
  <c r="D67" i="4"/>
  <c r="E307" i="4" s="1"/>
  <c r="A307" i="8" s="1"/>
  <c r="D79" i="4"/>
  <c r="E319" i="4" s="1"/>
  <c r="A319" i="8" s="1"/>
  <c r="D91" i="4"/>
  <c r="E331" i="4" s="1"/>
  <c r="A331" i="8" s="1"/>
  <c r="D103" i="4"/>
  <c r="E343" i="4" s="1"/>
  <c r="A343" i="8" s="1"/>
  <c r="D115" i="4"/>
  <c r="E355" i="4" s="1"/>
  <c r="A355" i="8" s="1"/>
  <c r="C7" i="4"/>
  <c r="E127" i="4" s="1"/>
  <c r="A127" i="8" s="1"/>
  <c r="C19" i="4"/>
  <c r="E139" i="4" s="1"/>
  <c r="A139" i="8" s="1"/>
  <c r="C31" i="4"/>
  <c r="E151" i="4" s="1"/>
  <c r="A151" i="8" s="1"/>
  <c r="C43" i="4"/>
  <c r="E163" i="4" s="1"/>
  <c r="A163" i="8" s="1"/>
  <c r="C55" i="4"/>
  <c r="E175" i="4" s="1"/>
  <c r="A175" i="8" s="1"/>
  <c r="C67" i="4"/>
  <c r="E187" i="4" s="1"/>
  <c r="A187" i="8" s="1"/>
  <c r="C79" i="4"/>
  <c r="E199" i="4" s="1"/>
  <c r="A199" i="8" s="1"/>
  <c r="C91" i="4"/>
  <c r="E211" i="4" s="1"/>
  <c r="A211" i="8" s="1"/>
  <c r="C103" i="4"/>
  <c r="E223" i="4" s="1"/>
  <c r="A223" i="8" s="1"/>
  <c r="C115" i="4"/>
  <c r="E235" i="4" s="1"/>
  <c r="A235" i="8" s="1"/>
  <c r="D8" i="4"/>
  <c r="E248" i="4" s="1"/>
  <c r="A248" i="8" s="1"/>
  <c r="D20" i="4"/>
  <c r="E260" i="4" s="1"/>
  <c r="A260" i="8" s="1"/>
  <c r="D32" i="4"/>
  <c r="E272" i="4" s="1"/>
  <c r="A272" i="8" s="1"/>
  <c r="D44" i="4"/>
  <c r="E284" i="4" s="1"/>
  <c r="A284" i="8" s="1"/>
  <c r="D56" i="4"/>
  <c r="E296" i="4" s="1"/>
  <c r="A296" i="8" s="1"/>
  <c r="D68" i="4"/>
  <c r="E308" i="4" s="1"/>
  <c r="A308" i="8" s="1"/>
  <c r="D80" i="4"/>
  <c r="E320" i="4" s="1"/>
  <c r="A320" i="8" s="1"/>
  <c r="D92" i="4"/>
  <c r="E332" i="4" s="1"/>
  <c r="A332" i="8" s="1"/>
  <c r="D104" i="4"/>
  <c r="E344" i="4" s="1"/>
  <c r="A344" i="8" s="1"/>
  <c r="D116" i="4"/>
  <c r="E356" i="4" s="1"/>
  <c r="A356" i="8" s="1"/>
  <c r="C8" i="4"/>
  <c r="E128" i="4" s="1"/>
  <c r="A128" i="8" s="1"/>
  <c r="C20" i="4"/>
  <c r="E140" i="4" s="1"/>
  <c r="A140" i="8" s="1"/>
  <c r="C32" i="4"/>
  <c r="E152" i="4" s="1"/>
  <c r="A152" i="8" s="1"/>
  <c r="C44" i="4"/>
  <c r="E164" i="4" s="1"/>
  <c r="A164" i="8" s="1"/>
  <c r="C56" i="4"/>
  <c r="E176" i="4" s="1"/>
  <c r="A176" i="8" s="1"/>
  <c r="C68" i="4"/>
  <c r="E188" i="4" s="1"/>
  <c r="A188" i="8" s="1"/>
  <c r="C80" i="4"/>
  <c r="E200" i="4" s="1"/>
  <c r="A200" i="8" s="1"/>
  <c r="C92" i="4"/>
  <c r="E212" i="4" s="1"/>
  <c r="A212" i="8" s="1"/>
  <c r="C104" i="4"/>
  <c r="E224" i="4" s="1"/>
  <c r="A224" i="8" s="1"/>
  <c r="C116" i="4"/>
  <c r="E236" i="4" s="1"/>
  <c r="A236" i="8" s="1"/>
  <c r="D9" i="4"/>
  <c r="E249" i="4" s="1"/>
  <c r="A249" i="8" s="1"/>
  <c r="D21" i="4"/>
  <c r="E261" i="4" s="1"/>
  <c r="A261" i="8" s="1"/>
  <c r="D33" i="4"/>
  <c r="E273" i="4" s="1"/>
  <c r="A273" i="8" s="1"/>
  <c r="D45" i="4"/>
  <c r="E285" i="4" s="1"/>
  <c r="A285" i="8" s="1"/>
  <c r="D57" i="4"/>
  <c r="E297" i="4" s="1"/>
  <c r="A297" i="8" s="1"/>
  <c r="D69" i="4"/>
  <c r="E309" i="4" s="1"/>
  <c r="A309" i="8" s="1"/>
  <c r="D81" i="4"/>
  <c r="E321" i="4" s="1"/>
  <c r="A321" i="8" s="1"/>
  <c r="D93" i="4"/>
  <c r="E333" i="4" s="1"/>
  <c r="A333" i="8" s="1"/>
  <c r="D105" i="4"/>
  <c r="E345" i="4" s="1"/>
  <c r="A345" i="8" s="1"/>
  <c r="D117" i="4"/>
  <c r="E357" i="4" s="1"/>
  <c r="A357" i="8" s="1"/>
  <c r="C9" i="4"/>
  <c r="E129" i="4" s="1"/>
  <c r="A129" i="8" s="1"/>
  <c r="C21" i="4"/>
  <c r="E141" i="4" s="1"/>
  <c r="A141" i="8" s="1"/>
  <c r="C33" i="4"/>
  <c r="E153" i="4" s="1"/>
  <c r="A153" i="8" s="1"/>
  <c r="C45" i="4"/>
  <c r="E165" i="4" s="1"/>
  <c r="A165" i="8" s="1"/>
  <c r="C57" i="4"/>
  <c r="E177" i="4" s="1"/>
  <c r="A177" i="8" s="1"/>
  <c r="C69" i="4"/>
  <c r="E189" i="4" s="1"/>
  <c r="A189" i="8" s="1"/>
  <c r="C81" i="4"/>
  <c r="E201" i="4" s="1"/>
  <c r="A201" i="8" s="1"/>
  <c r="C93" i="4"/>
  <c r="E213" i="4" s="1"/>
  <c r="A213" i="8" s="1"/>
  <c r="C105" i="4"/>
  <c r="E225" i="4" s="1"/>
  <c r="A225" i="8" s="1"/>
  <c r="C117" i="4"/>
  <c r="E237" i="4" s="1"/>
  <c r="A237" i="8" s="1"/>
  <c r="D10" i="4"/>
  <c r="E250" i="4" s="1"/>
  <c r="A250" i="8" s="1"/>
  <c r="D22" i="4"/>
  <c r="E262" i="4" s="1"/>
  <c r="A262" i="8" s="1"/>
  <c r="D34" i="4"/>
  <c r="E274" i="4" s="1"/>
  <c r="A274" i="8" s="1"/>
  <c r="D46" i="4"/>
  <c r="E286" i="4" s="1"/>
  <c r="A286" i="8" s="1"/>
  <c r="D58" i="4"/>
  <c r="E298" i="4" s="1"/>
  <c r="A298" i="8" s="1"/>
  <c r="D70" i="4"/>
  <c r="E310" i="4" s="1"/>
  <c r="A310" i="8" s="1"/>
  <c r="D82" i="4"/>
  <c r="E322" i="4" s="1"/>
  <c r="A322" i="8" s="1"/>
  <c r="D94" i="4"/>
  <c r="E334" i="4" s="1"/>
  <c r="A334" i="8" s="1"/>
  <c r="D106" i="4"/>
  <c r="E346" i="4" s="1"/>
  <c r="A346" i="8" s="1"/>
  <c r="D118" i="4"/>
  <c r="E358" i="4" s="1"/>
  <c r="A358" i="8" s="1"/>
  <c r="C10" i="4"/>
  <c r="E130" i="4" s="1"/>
  <c r="A130" i="8" s="1"/>
  <c r="C22" i="4"/>
  <c r="E142" i="4" s="1"/>
  <c r="A142" i="8" s="1"/>
  <c r="C34" i="4"/>
  <c r="E154" i="4" s="1"/>
  <c r="A154" i="8" s="1"/>
  <c r="C46" i="4"/>
  <c r="E166" i="4" s="1"/>
  <c r="A166" i="8" s="1"/>
  <c r="C58" i="4"/>
  <c r="E178" i="4" s="1"/>
  <c r="A178" i="8" s="1"/>
  <c r="C70" i="4"/>
  <c r="E190" i="4" s="1"/>
  <c r="A190" i="8" s="1"/>
  <c r="C82" i="4"/>
  <c r="E202" i="4" s="1"/>
  <c r="A202" i="8" s="1"/>
  <c r="C94" i="4"/>
  <c r="E214" i="4" s="1"/>
  <c r="A214" i="8" s="1"/>
  <c r="C106" i="4"/>
  <c r="E226" i="4" s="1"/>
  <c r="A226" i="8" s="1"/>
  <c r="C118" i="4"/>
  <c r="E238" i="4" s="1"/>
  <c r="A238" i="8" s="1"/>
  <c r="D11" i="4"/>
  <c r="E251" i="4" s="1"/>
  <c r="A251" i="8" s="1"/>
  <c r="D23" i="4"/>
  <c r="E263" i="4" s="1"/>
  <c r="A263" i="8" s="1"/>
  <c r="D35" i="4"/>
  <c r="E275" i="4" s="1"/>
  <c r="A275" i="8" s="1"/>
  <c r="D47" i="4"/>
  <c r="E287" i="4" s="1"/>
  <c r="A287" i="8" s="1"/>
  <c r="D59" i="4"/>
  <c r="E299" i="4" s="1"/>
  <c r="A299" i="8" s="1"/>
  <c r="D71" i="4"/>
  <c r="E311" i="4" s="1"/>
  <c r="A311" i="8" s="1"/>
  <c r="D83" i="4"/>
  <c r="E323" i="4" s="1"/>
  <c r="A323" i="8" s="1"/>
  <c r="D95" i="4"/>
  <c r="E335" i="4" s="1"/>
  <c r="A335" i="8" s="1"/>
  <c r="D107" i="4"/>
  <c r="E347" i="4" s="1"/>
  <c r="A347" i="8" s="1"/>
  <c r="D119" i="4"/>
  <c r="E359" i="4" s="1"/>
  <c r="A359" i="8" s="1"/>
  <c r="C11" i="4"/>
  <c r="E131" i="4" s="1"/>
  <c r="A131" i="8" s="1"/>
  <c r="C23" i="4"/>
  <c r="E143" i="4" s="1"/>
  <c r="A143" i="8" s="1"/>
  <c r="C35" i="4"/>
  <c r="E155" i="4" s="1"/>
  <c r="A155" i="8" s="1"/>
  <c r="C47" i="4"/>
  <c r="E167" i="4" s="1"/>
  <c r="A167" i="8" s="1"/>
  <c r="C59" i="4"/>
  <c r="E179" i="4" s="1"/>
  <c r="A179" i="8" s="1"/>
  <c r="C71" i="4"/>
  <c r="E191" i="4" s="1"/>
  <c r="A191" i="8" s="1"/>
  <c r="C83" i="4"/>
  <c r="E203" i="4" s="1"/>
  <c r="A203" i="8" s="1"/>
  <c r="C95" i="4"/>
  <c r="E215" i="4" s="1"/>
  <c r="A215" i="8" s="1"/>
  <c r="C107" i="4"/>
  <c r="E227" i="4" s="1"/>
  <c r="A227" i="8" s="1"/>
  <c r="C119" i="4"/>
  <c r="E239" i="4" s="1"/>
  <c r="A239" i="8" s="1"/>
  <c r="D122" i="4"/>
  <c r="E362" i="4" s="1"/>
  <c r="A362" i="8" s="1"/>
  <c r="B25" i="4"/>
  <c r="E25" i="4" s="1"/>
  <c r="A25" i="8" s="1"/>
  <c r="B39" i="4"/>
  <c r="E39" i="4" s="1"/>
  <c r="A39" i="8" s="1"/>
  <c r="B107" i="4"/>
  <c r="E107" i="4" s="1"/>
  <c r="A107" i="8" s="1"/>
  <c r="B28" i="4"/>
  <c r="E28" i="4" s="1"/>
  <c r="A28" i="8" s="1"/>
  <c r="B11" i="4"/>
  <c r="E11" i="4" s="1"/>
  <c r="A11" i="8" s="1"/>
  <c r="B89" i="4"/>
  <c r="E89" i="4" s="1"/>
  <c r="A89" i="8" s="1"/>
  <c r="B111" i="4"/>
  <c r="E111" i="4" s="1"/>
  <c r="A111" i="8" s="1"/>
  <c r="B88" i="4"/>
  <c r="E88" i="4" s="1"/>
  <c r="A88" i="8" s="1"/>
  <c r="B87" i="4"/>
  <c r="E87" i="4" s="1"/>
  <c r="A87" i="8" s="1"/>
  <c r="B109" i="4"/>
  <c r="E109" i="4" s="1"/>
  <c r="A109" i="8" s="1"/>
  <c r="B71" i="4"/>
  <c r="E71" i="4" s="1"/>
  <c r="A71" i="8" s="1"/>
  <c r="B106" i="4"/>
  <c r="E106" i="4" s="1"/>
  <c r="A106" i="8" s="1"/>
  <c r="B76" i="4"/>
  <c r="E76" i="4" s="1"/>
  <c r="A76" i="8" s="1"/>
  <c r="B75" i="4"/>
  <c r="E75" i="4" s="1"/>
  <c r="A75" i="8" s="1"/>
  <c r="B74" i="4"/>
  <c r="E74" i="4" s="1"/>
  <c r="A74" i="8" s="1"/>
  <c r="B40" i="4"/>
  <c r="E40" i="4" s="1"/>
  <c r="A40" i="8" s="1"/>
  <c r="B72" i="4"/>
  <c r="E72" i="4" s="1"/>
  <c r="A72" i="8" s="1"/>
  <c r="B101" i="4"/>
  <c r="E101" i="4" s="1"/>
  <c r="A101" i="8" s="1"/>
  <c r="B38" i="4"/>
  <c r="E38" i="4" s="1"/>
  <c r="A38" i="8" s="1"/>
  <c r="B100" i="4"/>
  <c r="E100" i="4" s="1"/>
  <c r="A100" i="8" s="1"/>
  <c r="B122" i="4"/>
  <c r="B10" i="4"/>
  <c r="E10" i="4" s="1"/>
  <c r="A10" i="8" s="1"/>
  <c r="B58" i="4"/>
  <c r="E58" i="4" s="1"/>
  <c r="A58" i="8" s="1"/>
  <c r="B6" i="4"/>
  <c r="E6" i="4" s="1"/>
  <c r="A6" i="8" s="1"/>
  <c r="B54" i="4"/>
  <c r="E54" i="4" s="1"/>
  <c r="A54" i="8" s="1"/>
  <c r="B4" i="4"/>
  <c r="E4" i="4" s="1"/>
  <c r="A4" i="8" s="1"/>
  <c r="B61" i="4"/>
  <c r="E61" i="4" s="1"/>
  <c r="A61" i="8" s="1"/>
  <c r="B90" i="4"/>
  <c r="E90" i="4" s="1"/>
  <c r="A90" i="8" s="1"/>
  <c r="B36" i="4"/>
  <c r="E36" i="4" s="1"/>
  <c r="A36" i="8" s="1"/>
  <c r="B98" i="4"/>
  <c r="E98" i="4" s="1"/>
  <c r="A98" i="8" s="1"/>
  <c r="B83" i="4"/>
  <c r="E83" i="4" s="1"/>
  <c r="A83" i="8" s="1"/>
  <c r="B50" i="4"/>
  <c r="E50" i="4" s="1"/>
  <c r="A50" i="8" s="1"/>
  <c r="B35" i="4"/>
  <c r="E35" i="4" s="1"/>
  <c r="A35" i="8" s="1"/>
  <c r="B121" i="4"/>
  <c r="E121" i="4" s="1"/>
  <c r="A121" i="8" s="1"/>
  <c r="B82" i="4"/>
  <c r="E82" i="4" s="1"/>
  <c r="A82" i="8" s="1"/>
  <c r="B49" i="4"/>
  <c r="E49" i="4" s="1"/>
  <c r="A49" i="8" s="1"/>
  <c r="B34" i="4"/>
  <c r="E34" i="4" s="1"/>
  <c r="A34" i="8" s="1"/>
  <c r="B16" i="4"/>
  <c r="E16" i="4" s="1"/>
  <c r="A16" i="8" s="1"/>
  <c r="B119" i="4"/>
  <c r="E119" i="4" s="1"/>
  <c r="A119" i="8" s="1"/>
  <c r="B13" i="4"/>
  <c r="E13" i="4" s="1"/>
  <c r="A13" i="8" s="1"/>
  <c r="B27" i="4"/>
  <c r="E27" i="4" s="1"/>
  <c r="A27" i="8" s="1"/>
  <c r="B59" i="4"/>
  <c r="E59" i="4" s="1"/>
  <c r="A59" i="8" s="1"/>
  <c r="B5" i="4"/>
  <c r="E5" i="4" s="1"/>
  <c r="A5" i="8" s="1"/>
  <c r="B94" i="4"/>
  <c r="E94" i="4" s="1"/>
  <c r="A94" i="8" s="1"/>
  <c r="B42" i="4"/>
  <c r="E42" i="4" s="1"/>
  <c r="A42" i="8" s="1"/>
  <c r="B41" i="4"/>
  <c r="E41" i="4" s="1"/>
  <c r="A41" i="8" s="1"/>
  <c r="B73" i="4"/>
  <c r="E73" i="4" s="1"/>
  <c r="A73" i="8" s="1"/>
  <c r="B102" i="4"/>
  <c r="E102" i="4" s="1"/>
  <c r="A102" i="8" s="1"/>
  <c r="B24" i="4"/>
  <c r="E24" i="4" s="1"/>
  <c r="A24" i="8" s="1"/>
  <c r="B86" i="4"/>
  <c r="E86" i="4" s="1"/>
  <c r="A86" i="8" s="1"/>
  <c r="B53" i="4"/>
  <c r="E53" i="4" s="1"/>
  <c r="A53" i="8" s="1"/>
  <c r="B23" i="4"/>
  <c r="E23" i="4" s="1"/>
  <c r="A23" i="8" s="1"/>
  <c r="B85" i="4"/>
  <c r="E85" i="4" s="1"/>
  <c r="A85" i="8" s="1"/>
  <c r="B70" i="4"/>
  <c r="E70" i="4" s="1"/>
  <c r="A70" i="8" s="1"/>
  <c r="B52" i="4"/>
  <c r="E52" i="4" s="1"/>
  <c r="A52" i="8" s="1"/>
  <c r="B37" i="4"/>
  <c r="E37" i="4" s="1"/>
  <c r="A37" i="8" s="1"/>
  <c r="B22" i="4"/>
  <c r="E22" i="4" s="1"/>
  <c r="A22" i="8" s="1"/>
  <c r="B3" i="4"/>
  <c r="E3" i="4" s="1"/>
  <c r="A3" i="8" s="1"/>
  <c r="B99" i="4"/>
  <c r="E99" i="4" s="1"/>
  <c r="A99" i="8" s="1"/>
  <c r="B84" i="4"/>
  <c r="E84" i="4" s="1"/>
  <c r="A84" i="8" s="1"/>
  <c r="B66" i="4"/>
  <c r="E66" i="4" s="1"/>
  <c r="A66" i="8" s="1"/>
  <c r="B51" i="4"/>
  <c r="E51" i="4" s="1"/>
  <c r="A51" i="8" s="1"/>
  <c r="B18" i="4"/>
  <c r="E18" i="4" s="1"/>
  <c r="A18" i="8" s="1"/>
  <c r="B65" i="4"/>
  <c r="E65" i="4" s="1"/>
  <c r="A65" i="8" s="1"/>
  <c r="B17" i="4"/>
  <c r="E17" i="4" s="1"/>
  <c r="A17" i="8" s="1"/>
  <c r="B97" i="4"/>
  <c r="E97" i="4" s="1"/>
  <c r="A97" i="8" s="1"/>
  <c r="B64" i="4"/>
  <c r="E64" i="4" s="1"/>
  <c r="A64" i="8" s="1"/>
  <c r="B96" i="4"/>
  <c r="E96" i="4" s="1"/>
  <c r="A96" i="8" s="1"/>
  <c r="B78" i="4"/>
  <c r="E78" i="4" s="1"/>
  <c r="A78" i="8" s="1"/>
  <c r="B63" i="4"/>
  <c r="E63" i="4" s="1"/>
  <c r="A63" i="8" s="1"/>
  <c r="B48" i="4"/>
  <c r="E48" i="4" s="1"/>
  <c r="A48" i="8" s="1"/>
  <c r="B30" i="4"/>
  <c r="E30" i="4" s="1"/>
  <c r="A30" i="8" s="1"/>
  <c r="B15" i="4"/>
  <c r="E15" i="4" s="1"/>
  <c r="A15" i="8" s="1"/>
  <c r="B118" i="4"/>
  <c r="E118" i="4" s="1"/>
  <c r="A118" i="8" s="1"/>
  <c r="B95" i="4"/>
  <c r="E95" i="4" s="1"/>
  <c r="A95" i="8" s="1"/>
  <c r="B77" i="4"/>
  <c r="E77" i="4" s="1"/>
  <c r="A77" i="8" s="1"/>
  <c r="B62" i="4"/>
  <c r="E62" i="4" s="1"/>
  <c r="A62" i="8" s="1"/>
  <c r="B47" i="4"/>
  <c r="E47" i="4" s="1"/>
  <c r="A47" i="8" s="1"/>
  <c r="B29" i="4"/>
  <c r="E29" i="4" s="1"/>
  <c r="A29" i="8" s="1"/>
  <c r="B14" i="4"/>
  <c r="E14" i="4" s="1"/>
  <c r="A14" i="8" s="1"/>
  <c r="B114" i="4"/>
  <c r="E114" i="4" s="1"/>
  <c r="A114" i="8" s="1"/>
  <c r="B12" i="4"/>
  <c r="E12" i="4" s="1"/>
  <c r="A12" i="8" s="1"/>
  <c r="B120" i="4"/>
  <c r="E120" i="4" s="1"/>
  <c r="A120" i="8" s="1"/>
  <c r="B108" i="4"/>
  <c r="E108" i="4" s="1"/>
  <c r="A108" i="8" s="1"/>
  <c r="B93" i="4"/>
  <c r="E93" i="4" s="1"/>
  <c r="A93" i="8" s="1"/>
  <c r="B81" i="4"/>
  <c r="E81" i="4" s="1"/>
  <c r="A81" i="8" s="1"/>
  <c r="B69" i="4"/>
  <c r="E69" i="4" s="1"/>
  <c r="A69" i="8" s="1"/>
  <c r="B57" i="4"/>
  <c r="E57" i="4" s="1"/>
  <c r="A57" i="8" s="1"/>
  <c r="B45" i="4"/>
  <c r="E45" i="4" s="1"/>
  <c r="A45" i="8" s="1"/>
  <c r="B33" i="4"/>
  <c r="E33" i="4" s="1"/>
  <c r="A33" i="8" s="1"/>
  <c r="B21" i="4"/>
  <c r="E21" i="4" s="1"/>
  <c r="A21" i="8" s="1"/>
  <c r="B9" i="4"/>
  <c r="E9" i="4" s="1"/>
  <c r="A9" i="8" s="1"/>
  <c r="B117" i="4"/>
  <c r="E117" i="4" s="1"/>
  <c r="A117" i="8" s="1"/>
  <c r="B105" i="4"/>
  <c r="E105" i="4" s="1"/>
  <c r="A105" i="8" s="1"/>
  <c r="B92" i="4"/>
  <c r="E92" i="4" s="1"/>
  <c r="A92" i="8" s="1"/>
  <c r="B80" i="4"/>
  <c r="E80" i="4" s="1"/>
  <c r="A80" i="8" s="1"/>
  <c r="B68" i="4"/>
  <c r="E68" i="4" s="1"/>
  <c r="A68" i="8" s="1"/>
  <c r="B56" i="4"/>
  <c r="E56" i="4" s="1"/>
  <c r="A56" i="8" s="1"/>
  <c r="B44" i="4"/>
  <c r="E44" i="4" s="1"/>
  <c r="A44" i="8" s="1"/>
  <c r="B32" i="4"/>
  <c r="E32" i="4" s="1"/>
  <c r="A32" i="8" s="1"/>
  <c r="B20" i="4"/>
  <c r="E20" i="4" s="1"/>
  <c r="A20" i="8" s="1"/>
  <c r="B8" i="4"/>
  <c r="E8" i="4" s="1"/>
  <c r="A8" i="8" s="1"/>
  <c r="B116" i="4"/>
  <c r="E116" i="4" s="1"/>
  <c r="A116" i="8" s="1"/>
  <c r="B104" i="4"/>
  <c r="E104" i="4" s="1"/>
  <c r="A104" i="8" s="1"/>
  <c r="E2" i="4"/>
  <c r="B91" i="4"/>
  <c r="E91" i="4" s="1"/>
  <c r="A91" i="8" s="1"/>
  <c r="B79" i="4"/>
  <c r="E79" i="4" s="1"/>
  <c r="A79" i="8" s="1"/>
  <c r="B67" i="4"/>
  <c r="E67" i="4" s="1"/>
  <c r="A67" i="8" s="1"/>
  <c r="B55" i="4"/>
  <c r="E55" i="4" s="1"/>
  <c r="A55" i="8" s="1"/>
  <c r="B43" i="4"/>
  <c r="E43" i="4" s="1"/>
  <c r="A43" i="8" s="1"/>
  <c r="B31" i="4"/>
  <c r="E31" i="4" s="1"/>
  <c r="A31" i="8" s="1"/>
  <c r="B19" i="4"/>
  <c r="E19" i="4" s="1"/>
  <c r="A19" i="8" s="1"/>
  <c r="B7" i="4"/>
  <c r="E7" i="4" s="1"/>
  <c r="A7" i="8" s="1"/>
  <c r="B115" i="4"/>
  <c r="E115" i="4" s="1"/>
  <c r="A115" i="8" s="1"/>
  <c r="A103" i="9" l="1"/>
  <c r="A103" i="7"/>
  <c r="A103" i="8"/>
  <c r="A175" i="7"/>
  <c r="A175" i="11"/>
  <c r="A175" i="9"/>
  <c r="A175" i="10"/>
  <c r="A126" i="7"/>
  <c r="A126" i="11"/>
  <c r="A126" i="10"/>
  <c r="A126" i="9"/>
  <c r="A221" i="7"/>
  <c r="A221" i="11"/>
  <c r="A221" i="9"/>
  <c r="A221" i="10"/>
  <c r="A172" i="7"/>
  <c r="A172" i="11"/>
  <c r="A172" i="10"/>
  <c r="A172" i="9"/>
  <c r="A135" i="7"/>
  <c r="A135" i="11"/>
  <c r="A135" i="10"/>
  <c r="A135" i="9"/>
  <c r="A193" i="7"/>
  <c r="A193" i="11"/>
  <c r="A193" i="10"/>
  <c r="A193" i="9"/>
  <c r="A144" i="7"/>
  <c r="A144" i="11"/>
  <c r="A144" i="10"/>
  <c r="A144" i="9"/>
  <c r="A215" i="7"/>
  <c r="A215" i="11"/>
  <c r="A215" i="10"/>
  <c r="A215" i="9"/>
  <c r="A209" i="7"/>
  <c r="A209" i="11"/>
  <c r="A209" i="10"/>
  <c r="A209" i="9"/>
  <c r="A160" i="7"/>
  <c r="A160" i="11"/>
  <c r="A160" i="10"/>
  <c r="A160" i="9"/>
  <c r="A123" i="7"/>
  <c r="A123" i="11"/>
  <c r="A123" i="9"/>
  <c r="A123" i="10"/>
  <c r="A230" i="7"/>
  <c r="A230" i="11"/>
  <c r="A230" i="9"/>
  <c r="A230" i="10"/>
  <c r="A181" i="7"/>
  <c r="A181" i="11"/>
  <c r="A181" i="10"/>
  <c r="A181" i="9"/>
  <c r="A132" i="7"/>
  <c r="A132" i="11"/>
  <c r="A132" i="10"/>
  <c r="A132" i="9"/>
  <c r="A151" i="7"/>
  <c r="A151" i="11"/>
  <c r="A151" i="9"/>
  <c r="A151" i="10"/>
  <c r="A197" i="7"/>
  <c r="A197" i="11"/>
  <c r="A197" i="10"/>
  <c r="A197" i="9"/>
  <c r="A148" i="7"/>
  <c r="A148" i="11"/>
  <c r="A148" i="10"/>
  <c r="A148" i="9"/>
  <c r="A218" i="7"/>
  <c r="A218" i="11"/>
  <c r="A218" i="9"/>
  <c r="A218" i="10"/>
  <c r="A169" i="7"/>
  <c r="A169" i="11"/>
  <c r="A169" i="10"/>
  <c r="A169" i="9"/>
  <c r="A206" i="7"/>
  <c r="A206" i="11"/>
  <c r="A206" i="10"/>
  <c r="A206" i="9"/>
  <c r="A157" i="7"/>
  <c r="A157" i="11"/>
  <c r="A157" i="10"/>
  <c r="A157" i="9"/>
  <c r="A237" i="7"/>
  <c r="A237" i="11"/>
  <c r="A237" i="10"/>
  <c r="A237" i="9"/>
  <c r="A234" i="7"/>
  <c r="A234" i="11"/>
  <c r="A234" i="9"/>
  <c r="A234" i="10"/>
  <c r="A127" i="7"/>
  <c r="A127" i="11"/>
  <c r="A127" i="10"/>
  <c r="A127" i="9"/>
  <c r="A222" i="7"/>
  <c r="A222" i="11"/>
  <c r="A222" i="10"/>
  <c r="A222" i="9"/>
  <c r="A173" i="7"/>
  <c r="A173" i="11"/>
  <c r="A173" i="9"/>
  <c r="A173" i="10"/>
  <c r="A124" i="7"/>
  <c r="A124" i="11"/>
  <c r="A124" i="10"/>
  <c r="A124" i="9"/>
  <c r="A231" i="7"/>
  <c r="A231" i="11"/>
  <c r="A231" i="9"/>
  <c r="A231" i="10"/>
  <c r="A194" i="7"/>
  <c r="A194" i="11"/>
  <c r="A194" i="9"/>
  <c r="A194" i="10"/>
  <c r="A145" i="7"/>
  <c r="A145" i="11"/>
  <c r="A145" i="10"/>
  <c r="A145" i="9"/>
  <c r="A240" i="7"/>
  <c r="A240" i="11"/>
  <c r="A240" i="10"/>
  <c r="A240" i="9"/>
  <c r="A212" i="7"/>
  <c r="A212" i="11"/>
  <c r="A212" i="10"/>
  <c r="A212" i="9"/>
  <c r="A136" i="7"/>
  <c r="A136" i="11"/>
  <c r="A136" i="9"/>
  <c r="A136" i="10"/>
  <c r="A225" i="7"/>
  <c r="A225" i="11"/>
  <c r="A225" i="9"/>
  <c r="A225" i="10"/>
  <c r="A164" i="7"/>
  <c r="A164" i="11"/>
  <c r="A164" i="9"/>
  <c r="A164" i="10"/>
  <c r="A210" i="7"/>
  <c r="A210" i="11"/>
  <c r="A210" i="9"/>
  <c r="A210" i="10"/>
  <c r="A161" i="7"/>
  <c r="A161" i="11"/>
  <c r="A161" i="10"/>
  <c r="A161" i="9"/>
  <c r="A219" i="7"/>
  <c r="A219" i="11"/>
  <c r="A219" i="9"/>
  <c r="A219" i="10"/>
  <c r="A182" i="7"/>
  <c r="A182" i="11"/>
  <c r="A182" i="9"/>
  <c r="A182" i="10"/>
  <c r="A133" i="7"/>
  <c r="A133" i="11"/>
  <c r="A133" i="10"/>
  <c r="A133" i="9"/>
  <c r="A228" i="7"/>
  <c r="A228" i="11"/>
  <c r="A228" i="9"/>
  <c r="A228" i="10"/>
  <c r="A224" i="7"/>
  <c r="A224" i="11"/>
  <c r="A224" i="9"/>
  <c r="A224" i="10"/>
  <c r="A154" i="7"/>
  <c r="A154" i="11"/>
  <c r="A154" i="9"/>
  <c r="A154" i="10"/>
  <c r="A155" i="7"/>
  <c r="A155" i="11"/>
  <c r="A155" i="10"/>
  <c r="A155" i="9"/>
  <c r="A152" i="7"/>
  <c r="A152" i="11"/>
  <c r="A152" i="10"/>
  <c r="A152" i="9"/>
  <c r="A198" i="7"/>
  <c r="A198" i="11"/>
  <c r="A198" i="9"/>
  <c r="A198" i="10"/>
  <c r="A149" i="7"/>
  <c r="A149" i="11"/>
  <c r="A149" i="10"/>
  <c r="A149" i="9"/>
  <c r="A207" i="7"/>
  <c r="A207" i="11"/>
  <c r="A207" i="10"/>
  <c r="A207" i="9"/>
  <c r="A170" i="7"/>
  <c r="A170" i="11"/>
  <c r="A170" i="10"/>
  <c r="A170" i="9"/>
  <c r="A216" i="7"/>
  <c r="A216" i="11"/>
  <c r="A216" i="10"/>
  <c r="A216" i="9"/>
  <c r="A178" i="7"/>
  <c r="A178" i="11"/>
  <c r="A178" i="10"/>
  <c r="A178" i="9"/>
  <c r="A163" i="7"/>
  <c r="A163" i="11"/>
  <c r="A163" i="10"/>
  <c r="A163" i="9"/>
  <c r="A188" i="7"/>
  <c r="A188" i="11"/>
  <c r="A188" i="9"/>
  <c r="A188" i="10"/>
  <c r="A122" i="7"/>
  <c r="A122" i="11"/>
  <c r="A122" i="9"/>
  <c r="A122" i="10"/>
  <c r="A179" i="7"/>
  <c r="A179" i="11"/>
  <c r="A179" i="10"/>
  <c r="A179" i="9"/>
  <c r="A140" i="7"/>
  <c r="A140" i="11"/>
  <c r="A140" i="9"/>
  <c r="A140" i="10"/>
  <c r="A235" i="7"/>
  <c r="A235" i="11"/>
  <c r="A235" i="10"/>
  <c r="A235" i="9"/>
  <c r="A186" i="7"/>
  <c r="A186" i="11"/>
  <c r="A186" i="9"/>
  <c r="A186" i="10"/>
  <c r="A137" i="7"/>
  <c r="A137" i="11"/>
  <c r="A137" i="9"/>
  <c r="A137" i="10"/>
  <c r="A232" i="7"/>
  <c r="A232" i="11"/>
  <c r="A232" i="9"/>
  <c r="A232" i="10"/>
  <c r="A195" i="7"/>
  <c r="A195" i="11"/>
  <c r="A195" i="9"/>
  <c r="A195" i="10"/>
  <c r="A158" i="7"/>
  <c r="A158" i="11"/>
  <c r="A158" i="10"/>
  <c r="A158" i="9"/>
  <c r="A204" i="7"/>
  <c r="A204" i="11"/>
  <c r="A204" i="10"/>
  <c r="A204" i="9"/>
  <c r="A129" i="7"/>
  <c r="A129" i="11"/>
  <c r="A129" i="10"/>
  <c r="A129" i="9"/>
  <c r="A200" i="7"/>
  <c r="A200" i="11"/>
  <c r="A200" i="9"/>
  <c r="A200" i="10"/>
  <c r="A139" i="7"/>
  <c r="A139" i="11"/>
  <c r="A139" i="10"/>
  <c r="A139" i="9"/>
  <c r="A143" i="7"/>
  <c r="A143" i="11"/>
  <c r="A143" i="10"/>
  <c r="A143" i="9"/>
  <c r="A131" i="7"/>
  <c r="A131" i="11"/>
  <c r="A131" i="10"/>
  <c r="A131" i="9"/>
  <c r="A226" i="7"/>
  <c r="A226" i="11"/>
  <c r="A226" i="9"/>
  <c r="A226" i="10"/>
  <c r="A177" i="7"/>
  <c r="A177" i="11"/>
  <c r="A177" i="9"/>
  <c r="A177" i="10"/>
  <c r="A128" i="7"/>
  <c r="A128" i="11"/>
  <c r="A128" i="10"/>
  <c r="A128" i="9"/>
  <c r="A223" i="7"/>
  <c r="A223" i="11"/>
  <c r="A223" i="9"/>
  <c r="A223" i="10"/>
  <c r="A174" i="7"/>
  <c r="A174" i="11"/>
  <c r="A174" i="10"/>
  <c r="A174" i="9"/>
  <c r="A125" i="7"/>
  <c r="A125" i="11"/>
  <c r="A125" i="9"/>
  <c r="A125" i="10"/>
  <c r="A220" i="7"/>
  <c r="A220" i="11"/>
  <c r="A220" i="10"/>
  <c r="A220" i="9"/>
  <c r="A183" i="7"/>
  <c r="A183" i="11"/>
  <c r="A183" i="10"/>
  <c r="A183" i="9"/>
  <c r="A146" i="7"/>
  <c r="A146" i="11"/>
  <c r="A146" i="10"/>
  <c r="A146" i="9"/>
  <c r="A241" i="7"/>
  <c r="A241" i="11"/>
  <c r="A241" i="10"/>
  <c r="A241" i="9"/>
  <c r="A192" i="7"/>
  <c r="A192" i="11"/>
  <c r="A192" i="10"/>
  <c r="A192" i="9"/>
  <c r="A130" i="7"/>
  <c r="A130" i="11"/>
  <c r="A130" i="10"/>
  <c r="A130" i="9"/>
  <c r="A167" i="7"/>
  <c r="A167" i="11"/>
  <c r="A167" i="10"/>
  <c r="A167" i="9"/>
  <c r="A238" i="7"/>
  <c r="A238" i="11"/>
  <c r="A238" i="9"/>
  <c r="A238" i="10"/>
  <c r="A165" i="7"/>
  <c r="A165" i="11"/>
  <c r="A165" i="9"/>
  <c r="A165" i="10"/>
  <c r="A211" i="7"/>
  <c r="A211" i="11"/>
  <c r="A211" i="9"/>
  <c r="A211" i="10"/>
  <c r="A208" i="7"/>
  <c r="A208" i="11"/>
  <c r="A208" i="10"/>
  <c r="A208" i="9"/>
  <c r="A171" i="7"/>
  <c r="A171" i="11"/>
  <c r="A171" i="10"/>
  <c r="A171" i="9"/>
  <c r="A134" i="7"/>
  <c r="A134" i="11"/>
  <c r="A134" i="9"/>
  <c r="A134" i="10"/>
  <c r="A229" i="7"/>
  <c r="A229" i="11"/>
  <c r="A229" i="10"/>
  <c r="A229" i="9"/>
  <c r="A180" i="7"/>
  <c r="A180" i="11"/>
  <c r="A180" i="10"/>
  <c r="A180" i="9"/>
  <c r="A227" i="7"/>
  <c r="A227" i="11"/>
  <c r="A227" i="10"/>
  <c r="A227" i="9"/>
  <c r="A142" i="7"/>
  <c r="A142" i="11"/>
  <c r="A142" i="9"/>
  <c r="A142" i="10"/>
  <c r="A213" i="7"/>
  <c r="A213" i="11"/>
  <c r="A213" i="9"/>
  <c r="A213" i="10"/>
  <c r="A214" i="7"/>
  <c r="A214" i="11"/>
  <c r="A214" i="9"/>
  <c r="A214" i="10"/>
  <c r="A202" i="7"/>
  <c r="A202" i="11"/>
  <c r="A202" i="10"/>
  <c r="A202" i="9"/>
  <c r="A153" i="7"/>
  <c r="A153" i="11"/>
  <c r="A153" i="10"/>
  <c r="A153" i="9"/>
  <c r="A199" i="7"/>
  <c r="A199" i="11"/>
  <c r="A199" i="10"/>
  <c r="A199" i="9"/>
  <c r="A150" i="7"/>
  <c r="A150" i="11"/>
  <c r="A150" i="9"/>
  <c r="A150" i="10"/>
  <c r="A196" i="7"/>
  <c r="A196" i="11"/>
  <c r="A196" i="10"/>
  <c r="A196" i="9"/>
  <c r="A159" i="7"/>
  <c r="A159" i="11"/>
  <c r="A159" i="9"/>
  <c r="A159" i="10"/>
  <c r="A217" i="7"/>
  <c r="A217" i="11"/>
  <c r="A217" i="10"/>
  <c r="A217" i="9"/>
  <c r="A168" i="7"/>
  <c r="A168" i="11"/>
  <c r="A168" i="10"/>
  <c r="A168" i="9"/>
  <c r="A166" i="7"/>
  <c r="A166" i="11"/>
  <c r="A166" i="10"/>
  <c r="A166" i="9"/>
  <c r="A203" i="7"/>
  <c r="A203" i="11"/>
  <c r="A203" i="10"/>
  <c r="A203" i="9"/>
  <c r="A191" i="7"/>
  <c r="A191" i="11"/>
  <c r="A191" i="10"/>
  <c r="A191" i="9"/>
  <c r="A185" i="7"/>
  <c r="A185" i="11"/>
  <c r="A185" i="10"/>
  <c r="A185" i="9"/>
  <c r="A176" i="7"/>
  <c r="A176" i="11"/>
  <c r="A176" i="10"/>
  <c r="A176" i="9"/>
  <c r="A201" i="7"/>
  <c r="A201" i="11"/>
  <c r="A201" i="10"/>
  <c r="A201" i="9"/>
  <c r="A189" i="7"/>
  <c r="A189" i="11"/>
  <c r="A189" i="9"/>
  <c r="A189" i="10"/>
  <c r="A162" i="7"/>
  <c r="A162" i="11"/>
  <c r="A162" i="10"/>
  <c r="A162" i="9"/>
  <c r="A239" i="7"/>
  <c r="A239" i="11"/>
  <c r="A239" i="9"/>
  <c r="A239" i="10"/>
  <c r="A190" i="7"/>
  <c r="A190" i="11"/>
  <c r="A190" i="10"/>
  <c r="A190" i="9"/>
  <c r="A141" i="7"/>
  <c r="A141" i="11"/>
  <c r="A141" i="10"/>
  <c r="A141" i="9"/>
  <c r="A236" i="7"/>
  <c r="A236" i="11"/>
  <c r="A236" i="10"/>
  <c r="A236" i="9"/>
  <c r="A187" i="7"/>
  <c r="A187" i="11"/>
  <c r="A187" i="9"/>
  <c r="A187" i="10"/>
  <c r="A138" i="7"/>
  <c r="A138" i="11"/>
  <c r="A138" i="9"/>
  <c r="A138" i="10"/>
  <c r="A233" i="7"/>
  <c r="A233" i="11"/>
  <c r="A233" i="9"/>
  <c r="A233" i="10"/>
  <c r="A184" i="7"/>
  <c r="A184" i="11"/>
  <c r="A184" i="9"/>
  <c r="A184" i="10"/>
  <c r="A147" i="7"/>
  <c r="A147" i="11"/>
  <c r="A147" i="10"/>
  <c r="A147" i="9"/>
  <c r="A205" i="7"/>
  <c r="A205" i="11"/>
  <c r="A205" i="10"/>
  <c r="A205" i="9"/>
  <c r="A156" i="7"/>
  <c r="A156" i="11"/>
  <c r="A156" i="10"/>
  <c r="A156" i="9"/>
  <c r="A286" i="7"/>
  <c r="A286" i="11"/>
  <c r="A286" i="10"/>
  <c r="A286" i="9"/>
  <c r="A283" i="7"/>
  <c r="A283" i="11"/>
  <c r="A283" i="10"/>
  <c r="A283" i="9"/>
  <c r="A329" i="7"/>
  <c r="A329" i="11"/>
  <c r="A329" i="10"/>
  <c r="A329" i="9"/>
  <c r="A280" i="7"/>
  <c r="A280" i="11"/>
  <c r="A280" i="10"/>
  <c r="A280" i="9"/>
  <c r="A243" i="7"/>
  <c r="A243" i="11"/>
  <c r="A243" i="10"/>
  <c r="A243" i="9"/>
  <c r="A350" i="7"/>
  <c r="A350" i="11"/>
  <c r="A350" i="10"/>
  <c r="A350" i="9"/>
  <c r="A301" i="7"/>
  <c r="A301" i="11"/>
  <c r="A301" i="10"/>
  <c r="A301" i="9"/>
  <c r="A252" i="7"/>
  <c r="A252" i="11"/>
  <c r="A252" i="10"/>
  <c r="A252" i="9"/>
  <c r="A268" i="7"/>
  <c r="A268" i="11"/>
  <c r="A268" i="10"/>
  <c r="A268" i="9"/>
  <c r="A338" i="7"/>
  <c r="A338" i="11"/>
  <c r="A338" i="10"/>
  <c r="A338" i="9"/>
  <c r="A289" i="7"/>
  <c r="A289" i="11"/>
  <c r="A289" i="10"/>
  <c r="A289" i="9"/>
  <c r="A320" i="7"/>
  <c r="A320" i="11"/>
  <c r="A320" i="10"/>
  <c r="A320" i="9"/>
  <c r="A259" i="7"/>
  <c r="A259" i="11"/>
  <c r="A259" i="10"/>
  <c r="A259" i="9"/>
  <c r="A354" i="7"/>
  <c r="A354" i="11"/>
  <c r="A354" i="10"/>
  <c r="A354" i="9"/>
  <c r="A305" i="7"/>
  <c r="A305" i="11"/>
  <c r="A305" i="10"/>
  <c r="A305" i="9"/>
  <c r="A256" i="7"/>
  <c r="A256" i="11"/>
  <c r="A256" i="10"/>
  <c r="A256" i="9"/>
  <c r="A326" i="7"/>
  <c r="A326" i="11"/>
  <c r="A326" i="10"/>
  <c r="A326" i="9"/>
  <c r="A277" i="7"/>
  <c r="A277" i="11"/>
  <c r="A277" i="10"/>
  <c r="A277" i="9"/>
  <c r="A332" i="7"/>
  <c r="A332" i="11"/>
  <c r="A332" i="10"/>
  <c r="A332" i="9"/>
  <c r="A357" i="7"/>
  <c r="A357" i="11"/>
  <c r="A357" i="10"/>
  <c r="A357" i="9"/>
  <c r="A342" i="7"/>
  <c r="A342" i="11"/>
  <c r="A342" i="10"/>
  <c r="A342" i="9"/>
  <c r="A293" i="7"/>
  <c r="A293" i="11"/>
  <c r="A293" i="10"/>
  <c r="A293" i="9"/>
  <c r="A244" i="7"/>
  <c r="A244" i="11"/>
  <c r="A244" i="10"/>
  <c r="A244" i="9"/>
  <c r="A351" i="7"/>
  <c r="A351" i="11"/>
  <c r="A351" i="10"/>
  <c r="A351" i="9"/>
  <c r="A314" i="7"/>
  <c r="A314" i="11"/>
  <c r="A314" i="10"/>
  <c r="A314" i="9"/>
  <c r="A265" i="7"/>
  <c r="A265" i="11"/>
  <c r="A265" i="10"/>
  <c r="A265" i="9"/>
  <c r="A360" i="7"/>
  <c r="A360" i="11"/>
  <c r="A360" i="10"/>
  <c r="A360" i="9"/>
  <c r="A323" i="7"/>
  <c r="A323" i="11"/>
  <c r="A323" i="10"/>
  <c r="A323" i="9"/>
  <c r="A250" i="7"/>
  <c r="A250" i="11"/>
  <c r="A250" i="10"/>
  <c r="A250" i="9"/>
  <c r="A333" i="7"/>
  <c r="A333" i="11"/>
  <c r="A333" i="10"/>
  <c r="A333" i="9"/>
  <c r="A330" i="7"/>
  <c r="A330" i="11"/>
  <c r="A330" i="10"/>
  <c r="A330" i="9"/>
  <c r="A281" i="7"/>
  <c r="A281" i="11"/>
  <c r="A281" i="10"/>
  <c r="A281" i="9"/>
  <c r="A339" i="7"/>
  <c r="A339" i="11"/>
  <c r="A339" i="10"/>
  <c r="A339" i="9"/>
  <c r="A302" i="7"/>
  <c r="A302" i="11"/>
  <c r="A302" i="10"/>
  <c r="A302" i="9"/>
  <c r="A253" i="7"/>
  <c r="A253" i="11"/>
  <c r="A253" i="10"/>
  <c r="A253" i="9"/>
  <c r="A348" i="7"/>
  <c r="A348" i="11"/>
  <c r="A348" i="10"/>
  <c r="A348" i="9"/>
  <c r="A274" i="7"/>
  <c r="A274" i="11"/>
  <c r="A274" i="10"/>
  <c r="A274" i="9"/>
  <c r="A299" i="7"/>
  <c r="A299" i="11"/>
  <c r="A299" i="10"/>
  <c r="A299" i="9"/>
  <c r="A284" i="7"/>
  <c r="A284" i="11"/>
  <c r="A284" i="10"/>
  <c r="A284" i="9"/>
  <c r="A275" i="7"/>
  <c r="A275" i="11"/>
  <c r="A275" i="10"/>
  <c r="A275" i="9"/>
  <c r="A321" i="7"/>
  <c r="A321" i="11"/>
  <c r="A321" i="10"/>
  <c r="A321" i="9"/>
  <c r="A272" i="7"/>
  <c r="A272" i="11"/>
  <c r="A272" i="10"/>
  <c r="A272" i="9"/>
  <c r="A318" i="7"/>
  <c r="A318" i="11"/>
  <c r="A318" i="10"/>
  <c r="A318" i="9"/>
  <c r="A269" i="7"/>
  <c r="A269" i="11"/>
  <c r="A269" i="10"/>
  <c r="A269" i="9"/>
  <c r="A327" i="7"/>
  <c r="A327" i="11"/>
  <c r="A327" i="10"/>
  <c r="A327" i="9"/>
  <c r="A290" i="7"/>
  <c r="A290" i="11"/>
  <c r="A290" i="10"/>
  <c r="A290" i="9"/>
  <c r="A336" i="7"/>
  <c r="A336" i="11"/>
  <c r="A336" i="10"/>
  <c r="A336" i="9"/>
  <c r="A335" i="7"/>
  <c r="A335" i="11"/>
  <c r="A335" i="10"/>
  <c r="A335" i="9"/>
  <c r="A345" i="7"/>
  <c r="A345" i="11"/>
  <c r="A345" i="10"/>
  <c r="A345" i="9"/>
  <c r="A263" i="7"/>
  <c r="A263" i="11"/>
  <c r="A263" i="9"/>
  <c r="A263" i="10"/>
  <c r="A358" i="7"/>
  <c r="A358" i="11"/>
  <c r="A358" i="10"/>
  <c r="A358" i="9"/>
  <c r="A309" i="7"/>
  <c r="A309" i="11"/>
  <c r="A309" i="10"/>
  <c r="A309" i="9"/>
  <c r="A260" i="7"/>
  <c r="A260" i="11"/>
  <c r="A260" i="10"/>
  <c r="A260" i="9"/>
  <c r="A355" i="7"/>
  <c r="A355" i="11"/>
  <c r="A355" i="10"/>
  <c r="A355" i="9"/>
  <c r="A306" i="7"/>
  <c r="A306" i="11"/>
  <c r="A306" i="10"/>
  <c r="A306" i="9"/>
  <c r="A257" i="7"/>
  <c r="A257" i="11"/>
  <c r="A257" i="10"/>
  <c r="A257" i="9"/>
  <c r="A352" i="7"/>
  <c r="A352" i="11"/>
  <c r="A352" i="10"/>
  <c r="A352" i="9"/>
  <c r="A315" i="7"/>
  <c r="A315" i="11"/>
  <c r="A315" i="10"/>
  <c r="A315" i="9"/>
  <c r="A278" i="7"/>
  <c r="A278" i="11"/>
  <c r="A278" i="10"/>
  <c r="A278" i="9"/>
  <c r="A324" i="7"/>
  <c r="A324" i="11"/>
  <c r="A324" i="10"/>
  <c r="A324" i="9"/>
  <c r="A311" i="7"/>
  <c r="A311" i="11"/>
  <c r="A311" i="10"/>
  <c r="A311" i="9"/>
  <c r="A340" i="7"/>
  <c r="A340" i="11"/>
  <c r="A340" i="10"/>
  <c r="A340" i="9"/>
  <c r="A303" i="7"/>
  <c r="A303" i="11"/>
  <c r="A303" i="10"/>
  <c r="A303" i="9"/>
  <c r="A266" i="7"/>
  <c r="A266" i="11"/>
  <c r="A266" i="10"/>
  <c r="A266" i="9"/>
  <c r="A361" i="7"/>
  <c r="A361" i="11"/>
  <c r="A361" i="10"/>
  <c r="A361" i="9"/>
  <c r="A312" i="7"/>
  <c r="A312" i="11"/>
  <c r="A312" i="10"/>
  <c r="A312" i="9"/>
  <c r="A308" i="7"/>
  <c r="A308" i="11"/>
  <c r="A308" i="10"/>
  <c r="A308" i="9"/>
  <c r="A251" i="7"/>
  <c r="A251" i="11"/>
  <c r="A251" i="10"/>
  <c r="A251" i="9"/>
  <c r="A343" i="7"/>
  <c r="A343" i="11"/>
  <c r="A343" i="10"/>
  <c r="A343" i="9"/>
  <c r="A331" i="7"/>
  <c r="A331" i="11"/>
  <c r="A331" i="10"/>
  <c r="A331" i="9"/>
  <c r="A282" i="7"/>
  <c r="A282" i="11"/>
  <c r="A282" i="10"/>
  <c r="A282" i="9"/>
  <c r="A328" i="7"/>
  <c r="A328" i="11"/>
  <c r="A328" i="10"/>
  <c r="A328" i="9"/>
  <c r="A291" i="7"/>
  <c r="A291" i="11"/>
  <c r="A291" i="10"/>
  <c r="A291" i="9"/>
  <c r="A254" i="7"/>
  <c r="A254" i="11"/>
  <c r="A254" i="10"/>
  <c r="A254" i="9"/>
  <c r="A349" i="7"/>
  <c r="A349" i="11"/>
  <c r="A349" i="10"/>
  <c r="A349" i="9"/>
  <c r="A300" i="7"/>
  <c r="A300" i="11"/>
  <c r="A300" i="10"/>
  <c r="A300" i="9"/>
  <c r="A262" i="7"/>
  <c r="A262" i="11"/>
  <c r="A262" i="10"/>
  <c r="A262" i="9"/>
  <c r="A287" i="7"/>
  <c r="A287" i="11"/>
  <c r="A287" i="10"/>
  <c r="A287" i="9"/>
  <c r="A248" i="7"/>
  <c r="A248" i="11"/>
  <c r="A248" i="10"/>
  <c r="A248" i="9"/>
  <c r="A294" i="7"/>
  <c r="A294" i="11"/>
  <c r="A294" i="10"/>
  <c r="A294" i="9"/>
  <c r="A334" i="7"/>
  <c r="A334" i="11"/>
  <c r="A334" i="10"/>
  <c r="A334" i="9"/>
  <c r="A285" i="7"/>
  <c r="A285" i="11"/>
  <c r="A285" i="10"/>
  <c r="A285" i="9"/>
  <c r="A322" i="7"/>
  <c r="A322" i="11"/>
  <c r="A322" i="10"/>
  <c r="A322" i="9"/>
  <c r="A273" i="7"/>
  <c r="A273" i="11"/>
  <c r="A273" i="10"/>
  <c r="A273" i="9"/>
  <c r="A319" i="7"/>
  <c r="A319" i="11"/>
  <c r="A319" i="10"/>
  <c r="A319" i="9"/>
  <c r="A270" i="7"/>
  <c r="A270" i="11"/>
  <c r="A270" i="10"/>
  <c r="A270" i="9"/>
  <c r="A316" i="7"/>
  <c r="A316" i="11"/>
  <c r="A316" i="10"/>
  <c r="A316" i="9"/>
  <c r="A279" i="7"/>
  <c r="A279" i="11"/>
  <c r="A279" i="10"/>
  <c r="A279" i="9"/>
  <c r="A337" i="7"/>
  <c r="A337" i="11"/>
  <c r="A337" i="10"/>
  <c r="A337" i="9"/>
  <c r="A288" i="7"/>
  <c r="A288" i="11"/>
  <c r="A288" i="10"/>
  <c r="A288" i="9"/>
  <c r="A317" i="7"/>
  <c r="A317" i="11"/>
  <c r="A317" i="10"/>
  <c r="A317" i="9"/>
  <c r="A296" i="7"/>
  <c r="A296" i="11"/>
  <c r="A296" i="10"/>
  <c r="A296" i="9"/>
  <c r="A297" i="7"/>
  <c r="A297" i="11"/>
  <c r="A297" i="10"/>
  <c r="A297" i="9"/>
  <c r="A245" i="7"/>
  <c r="A245" i="11"/>
  <c r="A245" i="10"/>
  <c r="A245" i="9"/>
  <c r="A359" i="7"/>
  <c r="A359" i="11"/>
  <c r="A359" i="10"/>
  <c r="A359" i="9"/>
  <c r="A310" i="7"/>
  <c r="A310" i="11"/>
  <c r="A310" i="10"/>
  <c r="A310" i="9"/>
  <c r="A261" i="7"/>
  <c r="A261" i="11"/>
  <c r="A261" i="10"/>
  <c r="A261" i="9"/>
  <c r="A356" i="7"/>
  <c r="A356" i="11"/>
  <c r="A356" i="10"/>
  <c r="A356" i="9"/>
  <c r="A307" i="7"/>
  <c r="A307" i="11"/>
  <c r="A307" i="10"/>
  <c r="A307" i="9"/>
  <c r="A258" i="7"/>
  <c r="A258" i="11"/>
  <c r="A258" i="9"/>
  <c r="A258" i="10"/>
  <c r="A353" i="7"/>
  <c r="A353" i="11"/>
  <c r="A353" i="10"/>
  <c r="A353" i="9"/>
  <c r="A304" i="7"/>
  <c r="A304" i="11"/>
  <c r="A304" i="10"/>
  <c r="A304" i="9"/>
  <c r="A267" i="7"/>
  <c r="A267" i="11"/>
  <c r="A267" i="10"/>
  <c r="A267" i="9"/>
  <c r="A325" i="7"/>
  <c r="A325" i="11"/>
  <c r="A325" i="10"/>
  <c r="A325" i="9"/>
  <c r="A276" i="7"/>
  <c r="A276" i="11"/>
  <c r="A276" i="10"/>
  <c r="A276" i="9"/>
  <c r="A271" i="7"/>
  <c r="A271" i="11"/>
  <c r="A271" i="10"/>
  <c r="A271" i="9"/>
  <c r="A247" i="7"/>
  <c r="A247" i="11"/>
  <c r="A247" i="10"/>
  <c r="A247" i="9"/>
  <c r="A346" i="7"/>
  <c r="A346" i="11"/>
  <c r="A346" i="10"/>
  <c r="A346" i="9"/>
  <c r="A362" i="7"/>
  <c r="A362" i="11"/>
  <c r="A362" i="10"/>
  <c r="A362" i="9"/>
  <c r="A347" i="7"/>
  <c r="A347" i="11"/>
  <c r="A347" i="10"/>
  <c r="A347" i="9"/>
  <c r="A298" i="7"/>
  <c r="A298" i="11"/>
  <c r="A298" i="10"/>
  <c r="A298" i="9"/>
  <c r="A249" i="7"/>
  <c r="A249" i="11"/>
  <c r="A249" i="10"/>
  <c r="A249" i="9"/>
  <c r="A344" i="7"/>
  <c r="A344" i="11"/>
  <c r="A344" i="10"/>
  <c r="A344" i="9"/>
  <c r="A295" i="7"/>
  <c r="A295" i="11"/>
  <c r="A295" i="10"/>
  <c r="A295" i="9"/>
  <c r="A246" i="7"/>
  <c r="A246" i="11"/>
  <c r="A246" i="9"/>
  <c r="A246" i="10"/>
  <c r="A341" i="7"/>
  <c r="A341" i="11"/>
  <c r="A341" i="10"/>
  <c r="A341" i="9"/>
  <c r="A292" i="7"/>
  <c r="A292" i="11"/>
  <c r="A292" i="10"/>
  <c r="A292" i="9"/>
  <c r="A255" i="7"/>
  <c r="A255" i="11"/>
  <c r="A255" i="10"/>
  <c r="A255" i="9"/>
  <c r="A242" i="7"/>
  <c r="A242" i="11"/>
  <c r="A242" i="9"/>
  <c r="A242" i="10"/>
  <c r="A313" i="7"/>
  <c r="A313" i="11"/>
  <c r="A313" i="10"/>
  <c r="A313" i="9"/>
  <c r="A264" i="7"/>
  <c r="A264" i="11"/>
  <c r="A264" i="10"/>
  <c r="A264" i="9"/>
  <c r="A73" i="7"/>
  <c r="A73" i="11"/>
  <c r="A73" i="10"/>
  <c r="A73" i="9"/>
  <c r="A71" i="7"/>
  <c r="A71" i="11"/>
  <c r="A71" i="9"/>
  <c r="A71" i="10"/>
  <c r="A63" i="7"/>
  <c r="A63" i="11"/>
  <c r="A63" i="10"/>
  <c r="A63" i="9"/>
  <c r="A60" i="7"/>
  <c r="A60" i="11"/>
  <c r="A60" i="10"/>
  <c r="A60" i="9"/>
  <c r="A10" i="7"/>
  <c r="A10" i="11"/>
  <c r="A10" i="10"/>
  <c r="A10" i="9"/>
  <c r="A35" i="7"/>
  <c r="A35" i="11"/>
  <c r="A35" i="9"/>
  <c r="A35" i="10"/>
  <c r="A110" i="7"/>
  <c r="A110" i="11"/>
  <c r="A110" i="10"/>
  <c r="A110" i="9"/>
  <c r="A48" i="7"/>
  <c r="A48" i="11"/>
  <c r="A48" i="10"/>
  <c r="A48" i="9"/>
  <c r="A105" i="7"/>
  <c r="A105" i="11"/>
  <c r="A105" i="10"/>
  <c r="A105" i="9"/>
  <c r="A42" i="7"/>
  <c r="A42" i="11"/>
  <c r="A42" i="9"/>
  <c r="A42" i="10"/>
  <c r="A104" i="7"/>
  <c r="A104" i="11"/>
  <c r="A104" i="9"/>
  <c r="A104" i="10"/>
  <c r="A88" i="7"/>
  <c r="A88" i="11"/>
  <c r="A88" i="9"/>
  <c r="A88" i="10"/>
  <c r="A26" i="7"/>
  <c r="A26" i="11"/>
  <c r="A26" i="9"/>
  <c r="A26" i="10"/>
  <c r="A120" i="7"/>
  <c r="A120" i="11"/>
  <c r="A120" i="10"/>
  <c r="A120" i="9"/>
  <c r="A121" i="7"/>
  <c r="A121" i="11"/>
  <c r="A121" i="10"/>
  <c r="A121" i="9"/>
  <c r="A78" i="7"/>
  <c r="A78" i="11"/>
  <c r="A78" i="9"/>
  <c r="A78" i="10"/>
  <c r="A94" i="7"/>
  <c r="A94" i="11"/>
  <c r="A94" i="9"/>
  <c r="A94" i="10"/>
  <c r="A83" i="7"/>
  <c r="A83" i="11"/>
  <c r="A83" i="9"/>
  <c r="A83" i="10"/>
  <c r="A112" i="7"/>
  <c r="A112" i="11"/>
  <c r="A112" i="10"/>
  <c r="A112" i="9"/>
  <c r="A58" i="7"/>
  <c r="A58" i="11"/>
  <c r="A58" i="9"/>
  <c r="A58" i="10"/>
  <c r="A97" i="7"/>
  <c r="A97" i="11"/>
  <c r="A97" i="10"/>
  <c r="A97" i="9"/>
  <c r="A46" i="7"/>
  <c r="A46" i="11"/>
  <c r="A46" i="9"/>
  <c r="A46" i="10"/>
  <c r="A99" i="7"/>
  <c r="A99" i="11"/>
  <c r="A99" i="10"/>
  <c r="A99" i="9"/>
  <c r="A91" i="7"/>
  <c r="A91" i="11"/>
  <c r="A91" i="9"/>
  <c r="A91" i="10"/>
  <c r="A87" i="7"/>
  <c r="A87" i="11"/>
  <c r="A87" i="10"/>
  <c r="A87" i="9"/>
  <c r="A100" i="7"/>
  <c r="A100" i="11"/>
  <c r="A100" i="9"/>
  <c r="A100" i="10"/>
  <c r="A29" i="7"/>
  <c r="A29" i="11"/>
  <c r="A29" i="10"/>
  <c r="A29" i="9"/>
  <c r="A115" i="7"/>
  <c r="A115" i="11"/>
  <c r="A115" i="9"/>
  <c r="A115" i="10"/>
  <c r="A17" i="7"/>
  <c r="A17" i="11"/>
  <c r="A17" i="9"/>
  <c r="A17" i="10"/>
  <c r="A113" i="7"/>
  <c r="A113" i="11"/>
  <c r="A113" i="10"/>
  <c r="A113" i="9"/>
  <c r="A92" i="7"/>
  <c r="A92" i="11"/>
  <c r="A92" i="9"/>
  <c r="A92" i="10"/>
  <c r="A41" i="7"/>
  <c r="A41" i="11"/>
  <c r="A41" i="10"/>
  <c r="A41" i="9"/>
  <c r="A114" i="7"/>
  <c r="A114" i="11"/>
  <c r="A114" i="10"/>
  <c r="A114" i="9"/>
  <c r="A9" i="7"/>
  <c r="A9" i="11"/>
  <c r="A9" i="10"/>
  <c r="A9" i="9"/>
  <c r="A116" i="7"/>
  <c r="A116" i="11"/>
  <c r="A116" i="10"/>
  <c r="A116" i="9"/>
  <c r="A38" i="7"/>
  <c r="A38" i="11"/>
  <c r="A38" i="10"/>
  <c r="A38" i="9"/>
  <c r="A33" i="7"/>
  <c r="A33" i="11"/>
  <c r="A33" i="9"/>
  <c r="A33" i="10"/>
  <c r="A89" i="7"/>
  <c r="A89" i="11"/>
  <c r="A89" i="10"/>
  <c r="A89" i="9"/>
  <c r="A62" i="7"/>
  <c r="A62" i="11"/>
  <c r="A62" i="10"/>
  <c r="A62" i="9"/>
  <c r="A57" i="7"/>
  <c r="A57" i="11"/>
  <c r="A57" i="9"/>
  <c r="A57" i="10"/>
  <c r="A23" i="7"/>
  <c r="A23" i="11"/>
  <c r="A23" i="10"/>
  <c r="A23" i="9"/>
  <c r="A40" i="7"/>
  <c r="A40" i="11"/>
  <c r="A40" i="9"/>
  <c r="A40" i="10"/>
  <c r="A28" i="7"/>
  <c r="A28" i="11"/>
  <c r="A28" i="9"/>
  <c r="A28" i="10"/>
  <c r="A82" i="7"/>
  <c r="A82" i="11"/>
  <c r="A82" i="9"/>
  <c r="A82" i="10"/>
  <c r="A14" i="7"/>
  <c r="A14" i="11"/>
  <c r="A14" i="10"/>
  <c r="A14" i="9"/>
  <c r="A21" i="7"/>
  <c r="A21" i="11"/>
  <c r="A21" i="9"/>
  <c r="A21" i="10"/>
  <c r="A111" i="7"/>
  <c r="A111" i="11"/>
  <c r="A111" i="9"/>
  <c r="A111" i="10"/>
  <c r="A59" i="7"/>
  <c r="A59" i="11"/>
  <c r="A59" i="9"/>
  <c r="A59" i="10"/>
  <c r="A7" i="7"/>
  <c r="A7" i="11"/>
  <c r="A7" i="9"/>
  <c r="A7" i="10"/>
  <c r="A11" i="7"/>
  <c r="A11" i="11"/>
  <c r="A11" i="9"/>
  <c r="A11" i="10"/>
  <c r="A19" i="7"/>
  <c r="A19" i="11"/>
  <c r="A19" i="10"/>
  <c r="A19" i="9"/>
  <c r="A69" i="7"/>
  <c r="A69" i="11"/>
  <c r="A69" i="9"/>
  <c r="A69" i="10"/>
  <c r="A119" i="7"/>
  <c r="A119" i="11"/>
  <c r="A119" i="9"/>
  <c r="A119" i="10"/>
  <c r="A61" i="7"/>
  <c r="A61" i="11"/>
  <c r="A61" i="10"/>
  <c r="A61" i="9"/>
  <c r="A74" i="7"/>
  <c r="A74" i="11"/>
  <c r="A74" i="10"/>
  <c r="A74" i="9"/>
  <c r="A107" i="7"/>
  <c r="A107" i="11"/>
  <c r="A107" i="9"/>
  <c r="A107" i="10"/>
  <c r="A3" i="7"/>
  <c r="A3" i="11"/>
  <c r="A3" i="9"/>
  <c r="A3" i="10"/>
  <c r="A22" i="7"/>
  <c r="A22" i="11"/>
  <c r="A22" i="9"/>
  <c r="A22" i="10"/>
  <c r="A50" i="7"/>
  <c r="A50" i="11"/>
  <c r="A50" i="10"/>
  <c r="A50" i="9"/>
  <c r="A52" i="7"/>
  <c r="A52" i="11"/>
  <c r="A52" i="9"/>
  <c r="A52" i="10"/>
  <c r="A8" i="7"/>
  <c r="A8" i="11"/>
  <c r="A8" i="10"/>
  <c r="A8" i="9"/>
  <c r="A101" i="7"/>
  <c r="A101" i="11"/>
  <c r="A101" i="10"/>
  <c r="A101" i="9"/>
  <c r="A45" i="7"/>
  <c r="A45" i="11"/>
  <c r="A45" i="9"/>
  <c r="A45" i="10"/>
  <c r="A36" i="7"/>
  <c r="A36" i="11"/>
  <c r="A36" i="10"/>
  <c r="A36" i="9"/>
  <c r="A32" i="7"/>
  <c r="A32" i="11"/>
  <c r="A32" i="10"/>
  <c r="A32" i="9"/>
  <c r="A90" i="7"/>
  <c r="A90" i="11"/>
  <c r="A90" i="10"/>
  <c r="A90" i="9"/>
  <c r="A18" i="7"/>
  <c r="A18" i="11"/>
  <c r="A18" i="9"/>
  <c r="A18" i="10"/>
  <c r="A56" i="7"/>
  <c r="A56" i="11"/>
  <c r="A56" i="10"/>
  <c r="A56" i="9"/>
  <c r="A81" i="7"/>
  <c r="A81" i="11"/>
  <c r="A81" i="9"/>
  <c r="A81" i="10"/>
  <c r="A118" i="7"/>
  <c r="A118" i="11"/>
  <c r="A118" i="9"/>
  <c r="A118" i="10"/>
  <c r="A51" i="7"/>
  <c r="A51" i="11"/>
  <c r="A51" i="10"/>
  <c r="A51" i="9"/>
  <c r="A86" i="7"/>
  <c r="A86" i="11"/>
  <c r="A86" i="10"/>
  <c r="A86" i="9"/>
  <c r="A16" i="7"/>
  <c r="A16" i="11"/>
  <c r="A16" i="9"/>
  <c r="A16" i="10"/>
  <c r="A4" i="7"/>
  <c r="A4" i="11"/>
  <c r="A4" i="10"/>
  <c r="A4" i="9"/>
  <c r="A75" i="7"/>
  <c r="A75" i="11"/>
  <c r="A75" i="10"/>
  <c r="A75" i="9"/>
  <c r="A39" i="7"/>
  <c r="A39" i="11"/>
  <c r="A39" i="10"/>
  <c r="A39" i="9"/>
  <c r="A12" i="7"/>
  <c r="A12" i="11"/>
  <c r="A12" i="10"/>
  <c r="A12" i="9"/>
  <c r="A2" i="7"/>
  <c r="A2" i="11"/>
  <c r="A2" i="9"/>
  <c r="A2" i="10"/>
  <c r="A96" i="7"/>
  <c r="A96" i="11"/>
  <c r="A96" i="10"/>
  <c r="A96" i="9"/>
  <c r="A5" i="7"/>
  <c r="A5" i="11"/>
  <c r="A5" i="10"/>
  <c r="A5" i="9"/>
  <c r="A47" i="7"/>
  <c r="A47" i="11"/>
  <c r="A47" i="9"/>
  <c r="A47" i="10"/>
  <c r="A98" i="7"/>
  <c r="A98" i="11"/>
  <c r="A98" i="10"/>
  <c r="A98" i="9"/>
  <c r="A20" i="7"/>
  <c r="A20" i="11"/>
  <c r="A20" i="10"/>
  <c r="A20" i="9"/>
  <c r="A85" i="7"/>
  <c r="A85" i="11"/>
  <c r="A85" i="10"/>
  <c r="A85" i="9"/>
  <c r="A72" i="7"/>
  <c r="A72" i="11"/>
  <c r="A72" i="10"/>
  <c r="A72" i="9"/>
  <c r="A77" i="7"/>
  <c r="A77" i="11"/>
  <c r="A77" i="10"/>
  <c r="A77" i="9"/>
  <c r="A13" i="7"/>
  <c r="A13" i="11"/>
  <c r="A13" i="9"/>
  <c r="A13" i="10"/>
  <c r="A44" i="7"/>
  <c r="A44" i="11"/>
  <c r="A44" i="10"/>
  <c r="A44" i="9"/>
  <c r="A95" i="7"/>
  <c r="A95" i="11"/>
  <c r="A95" i="9"/>
  <c r="A95" i="10"/>
  <c r="A43" i="7"/>
  <c r="A43" i="11"/>
  <c r="A43" i="9"/>
  <c r="A43" i="10"/>
  <c r="A55" i="7"/>
  <c r="A55" i="11"/>
  <c r="A55" i="9"/>
  <c r="A55" i="10"/>
  <c r="A93" i="7"/>
  <c r="A93" i="11"/>
  <c r="A93" i="10"/>
  <c r="A93" i="9"/>
  <c r="A66" i="7"/>
  <c r="A66" i="11"/>
  <c r="A66" i="9"/>
  <c r="A66" i="10"/>
  <c r="A34" i="7"/>
  <c r="A34" i="11"/>
  <c r="A34" i="10"/>
  <c r="A34" i="9"/>
  <c r="A54" i="7"/>
  <c r="A54" i="11"/>
  <c r="A54" i="9"/>
  <c r="A54" i="10"/>
  <c r="A25" i="7"/>
  <c r="A25" i="11"/>
  <c r="A25" i="10"/>
  <c r="A25" i="9"/>
  <c r="A79" i="7"/>
  <c r="A79" i="11"/>
  <c r="A79" i="9"/>
  <c r="A79" i="10"/>
  <c r="A109" i="7"/>
  <c r="A109" i="11"/>
  <c r="A109" i="10"/>
  <c r="A109" i="9"/>
  <c r="A117" i="7"/>
  <c r="A117" i="11"/>
  <c r="A117" i="9"/>
  <c r="A117" i="10"/>
  <c r="A37" i="7"/>
  <c r="A37" i="11"/>
  <c r="A37" i="10"/>
  <c r="A37" i="9"/>
  <c r="A64" i="7"/>
  <c r="A64" i="11"/>
  <c r="A64" i="9"/>
  <c r="A64" i="10"/>
  <c r="A70" i="7"/>
  <c r="A70" i="11"/>
  <c r="A70" i="9"/>
  <c r="A70" i="10"/>
  <c r="A27" i="7"/>
  <c r="A27" i="11"/>
  <c r="A27" i="10"/>
  <c r="A27" i="9"/>
  <c r="A65" i="7"/>
  <c r="A65" i="11"/>
  <c r="A65" i="10"/>
  <c r="A65" i="9"/>
  <c r="A31" i="7"/>
  <c r="A31" i="11"/>
  <c r="A31" i="10"/>
  <c r="A31" i="9"/>
  <c r="A53" i="7"/>
  <c r="A53" i="11"/>
  <c r="A53" i="10"/>
  <c r="A53" i="9"/>
  <c r="A68" i="7"/>
  <c r="A68" i="11"/>
  <c r="A68" i="10"/>
  <c r="A68" i="9"/>
  <c r="A15" i="7"/>
  <c r="A15" i="11"/>
  <c r="A15" i="10"/>
  <c r="A15" i="9"/>
  <c r="A24" i="7"/>
  <c r="A24" i="11"/>
  <c r="A24" i="10"/>
  <c r="A24" i="9"/>
  <c r="A76" i="7"/>
  <c r="A76" i="11"/>
  <c r="A76" i="9"/>
  <c r="A76" i="10"/>
  <c r="A67" i="7"/>
  <c r="A67" i="11"/>
  <c r="A67" i="9"/>
  <c r="A67" i="10"/>
  <c r="A80" i="7"/>
  <c r="A80" i="11"/>
  <c r="A80" i="10"/>
  <c r="A80" i="9"/>
  <c r="A108" i="7"/>
  <c r="A108" i="11"/>
  <c r="A108" i="10"/>
  <c r="A108" i="9"/>
  <c r="A30" i="7"/>
  <c r="A30" i="11"/>
  <c r="A30" i="9"/>
  <c r="A30" i="10"/>
  <c r="A84" i="7"/>
  <c r="A84" i="11"/>
  <c r="A84" i="10"/>
  <c r="A84" i="9"/>
  <c r="A102" i="7"/>
  <c r="A102" i="11"/>
  <c r="A102" i="10"/>
  <c r="A102" i="9"/>
  <c r="A49" i="7"/>
  <c r="A49" i="11"/>
  <c r="A49" i="10"/>
  <c r="A49" i="9"/>
  <c r="A6" i="7"/>
  <c r="A6" i="11"/>
  <c r="A6" i="9"/>
  <c r="A6" i="10"/>
  <c r="A106" i="7"/>
  <c r="A106" i="11"/>
  <c r="A106" i="9"/>
  <c r="A106" i="10"/>
</calcChain>
</file>

<file path=xl/sharedStrings.xml><?xml version="1.0" encoding="utf-8"?>
<sst xmlns="http://schemas.openxmlformats.org/spreadsheetml/2006/main" count="190" uniqueCount="73">
  <si>
    <t>k</t>
    <phoneticPr fontId="18"/>
  </si>
  <si>
    <t>B</t>
    <phoneticPr fontId="18"/>
  </si>
  <si>
    <t>F</t>
    <phoneticPr fontId="18"/>
  </si>
  <si>
    <t>A</t>
    <phoneticPr fontId="18"/>
  </si>
  <si>
    <t>G</t>
    <phoneticPr fontId="18"/>
  </si>
  <si>
    <t>T</t>
    <phoneticPr fontId="18"/>
  </si>
  <si>
    <t>T_LB</t>
    <phoneticPr fontId="18"/>
  </si>
  <si>
    <t>T_UB</t>
    <phoneticPr fontId="18"/>
  </si>
  <si>
    <t>FT_lowerB</t>
    <phoneticPr fontId="18"/>
  </si>
  <si>
    <t>BT_lowerB</t>
    <phoneticPr fontId="18"/>
  </si>
  <si>
    <t>FT_upperB</t>
    <phoneticPr fontId="18"/>
  </si>
  <si>
    <t>BT_upperB</t>
    <phoneticPr fontId="18"/>
  </si>
  <si>
    <t>kxy/kall</t>
    <phoneticPr fontId="18"/>
  </si>
  <si>
    <t>ky0P/kall</t>
    <phoneticPr fontId="18"/>
  </si>
  <si>
    <t>kxy</t>
    <phoneticPr fontId="18"/>
  </si>
  <si>
    <t>kyP</t>
    <phoneticPr fontId="18"/>
  </si>
  <si>
    <t>ky0</t>
    <phoneticPr fontId="18"/>
  </si>
  <si>
    <t>k</t>
  </si>
  <si>
    <t>B</t>
  </si>
  <si>
    <t>F</t>
  </si>
  <si>
    <t>A</t>
  </si>
  <si>
    <t>G</t>
  </si>
  <si>
    <t>T</t>
  </si>
  <si>
    <t>T_LB</t>
  </si>
  <si>
    <t>T_UB</t>
  </si>
  <si>
    <t>FT_lowerB</t>
  </si>
  <si>
    <t>FT_upperB</t>
  </si>
  <si>
    <t>BT_lowerB</t>
  </si>
  <si>
    <t>BT_upperB</t>
  </si>
  <si>
    <t>muB</t>
    <phoneticPr fontId="18"/>
  </si>
  <si>
    <t>T_Atop</t>
    <phoneticPr fontId="18"/>
  </si>
  <si>
    <t>T_Gbot</t>
    <phoneticPr fontId="18"/>
  </si>
  <si>
    <t>V_LB</t>
    <phoneticPr fontId="18"/>
  </si>
  <si>
    <t>D_LB</t>
    <phoneticPr fontId="18"/>
  </si>
  <si>
    <t>B_espinpi</t>
    <phoneticPr fontId="18"/>
  </si>
  <si>
    <t>F_espinpi</t>
    <phoneticPr fontId="18"/>
  </si>
  <si>
    <t>A_espinpi</t>
    <phoneticPr fontId="18"/>
  </si>
  <si>
    <t>G_espinpi</t>
    <phoneticPr fontId="18"/>
  </si>
  <si>
    <t>espinpi</t>
    <phoneticPr fontId="18"/>
  </si>
  <si>
    <t>*</t>
    <phoneticPr fontId="18"/>
  </si>
  <si>
    <t>eDk0</t>
    <phoneticPr fontId="18"/>
  </si>
  <si>
    <t>eTk0</t>
    <phoneticPr fontId="18"/>
  </si>
  <si>
    <t>V</t>
    <phoneticPr fontId="18"/>
  </si>
  <si>
    <t>D</t>
    <phoneticPr fontId="18"/>
  </si>
  <si>
    <t>muF</t>
    <phoneticPr fontId="18"/>
  </si>
  <si>
    <t>Z</t>
    <phoneticPr fontId="18"/>
  </si>
  <si>
    <t>V_muh</t>
    <phoneticPr fontId="18"/>
  </si>
  <si>
    <t>D_UB</t>
    <phoneticPr fontId="18"/>
  </si>
  <si>
    <t>Z_UB</t>
    <phoneticPr fontId="18"/>
  </si>
  <si>
    <t>H/2</t>
    <phoneticPr fontId="18"/>
  </si>
  <si>
    <t>mueff=H/2</t>
    <phoneticPr fontId="18"/>
  </si>
  <si>
    <t>mueff=-H/2</t>
    <phoneticPr fontId="18"/>
  </si>
  <si>
    <t>B-H/2</t>
    <phoneticPr fontId="18"/>
  </si>
  <si>
    <t>F-H/2</t>
    <phoneticPr fontId="18"/>
  </si>
  <si>
    <t>A-H/2</t>
    <phoneticPr fontId="18"/>
  </si>
  <si>
    <t>G-H/2</t>
    <phoneticPr fontId="18"/>
  </si>
  <si>
    <t>B+H/2</t>
    <phoneticPr fontId="18"/>
  </si>
  <si>
    <t>F+H/2</t>
    <phoneticPr fontId="18"/>
  </si>
  <si>
    <t>A+H/2</t>
    <phoneticPr fontId="18"/>
  </si>
  <si>
    <t>G+H/2</t>
    <phoneticPr fontId="18"/>
  </si>
  <si>
    <t>F_espinpi+H/2</t>
    <phoneticPr fontId="18"/>
  </si>
  <si>
    <t>G_espinpi+H/2</t>
    <phoneticPr fontId="18"/>
  </si>
  <si>
    <t>B_espinpi-H/2</t>
    <phoneticPr fontId="18"/>
  </si>
  <si>
    <t>A_espinpi-H/2</t>
    <phoneticPr fontId="18"/>
  </si>
  <si>
    <t>FT_lowerB-H/2</t>
    <phoneticPr fontId="18"/>
  </si>
  <si>
    <t>FT_upperB-H/2</t>
    <phoneticPr fontId="18"/>
  </si>
  <si>
    <t>BT_lowerB-H/2</t>
    <phoneticPr fontId="18"/>
  </si>
  <si>
    <t>BT_upperB-H/2</t>
    <phoneticPr fontId="18"/>
  </si>
  <si>
    <t>FT_lowerB+H/2</t>
    <phoneticPr fontId="18"/>
  </si>
  <si>
    <t>FT_upperB+H/2</t>
    <phoneticPr fontId="18"/>
  </si>
  <si>
    <t>BT_lowerB+H/2</t>
    <phoneticPr fontId="18"/>
  </si>
  <si>
    <t>BT_upperB+H/2</t>
    <phoneticPr fontId="18"/>
  </si>
  <si>
    <t>k_SN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</si>
</sst>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rgb="FF000000"/>
      <name val="游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9" fillId="0" borderId="0" xfId="0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'2D'!$J$1</c:f>
              <c:strCache>
                <c:ptCount val="1"/>
                <c:pt idx="0">
                  <c:v>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'2D'!$J$2:$J$362</c:f>
              <c:numCache>
                <c:formatCode>General</c:formatCode>
                <c:ptCount val="361"/>
                <c:pt idx="0">
                  <c:v>10.699691</c:v>
                </c:pt>
                <c:pt idx="1">
                  <c:v>10.699350000000001</c:v>
                </c:pt>
                <c:pt idx="2">
                  <c:v>10.69833</c:v>
                </c:pt>
                <c:pt idx="3">
                  <c:v>10.696630000000001</c:v>
                </c:pt>
                <c:pt idx="4">
                  <c:v>10.694251</c:v>
                </c:pt>
                <c:pt idx="5">
                  <c:v>10.691196</c:v>
                </c:pt>
                <c:pt idx="6">
                  <c:v>10.687466000000001</c:v>
                </c:pt>
                <c:pt idx="7">
                  <c:v>10.683063000000001</c:v>
                </c:pt>
                <c:pt idx="8">
                  <c:v>10.677992</c:v>
                </c:pt>
                <c:pt idx="9">
                  <c:v>10.672255</c:v>
                </c:pt>
                <c:pt idx="10">
                  <c:v>10.665856</c:v>
                </c:pt>
                <c:pt idx="11">
                  <c:v>10.658799999999999</c:v>
                </c:pt>
                <c:pt idx="12">
                  <c:v>10.651092</c:v>
                </c:pt>
                <c:pt idx="13">
                  <c:v>10.642735999999999</c:v>
                </c:pt>
                <c:pt idx="14">
                  <c:v>10.633739</c:v>
                </c:pt>
                <c:pt idx="15">
                  <c:v>10.624105999999999</c:v>
                </c:pt>
                <c:pt idx="16">
                  <c:v>10.613845</c:v>
                </c:pt>
                <c:pt idx="17">
                  <c:v>10.602962</c:v>
                </c:pt>
                <c:pt idx="18">
                  <c:v>10.591464</c:v>
                </c:pt>
                <c:pt idx="19">
                  <c:v>10.579361</c:v>
                </c:pt>
                <c:pt idx="20">
                  <c:v>10.566659</c:v>
                </c:pt>
                <c:pt idx="21">
                  <c:v>10.553368000000001</c:v>
                </c:pt>
                <c:pt idx="22">
                  <c:v>10.539497000000001</c:v>
                </c:pt>
                <c:pt idx="23">
                  <c:v>10.525055</c:v>
                </c:pt>
                <c:pt idx="24">
                  <c:v>10.510052</c:v>
                </c:pt>
                <c:pt idx="25">
                  <c:v>10.494498</c:v>
                </c:pt>
                <c:pt idx="26">
                  <c:v>10.478405</c:v>
                </c:pt>
                <c:pt idx="27">
                  <c:v>10.461783</c:v>
                </c:pt>
                <c:pt idx="28">
                  <c:v>10.444642999999999</c:v>
                </c:pt>
                <c:pt idx="29">
                  <c:v>10.426997999999999</c:v>
                </c:pt>
                <c:pt idx="30">
                  <c:v>10.408859</c:v>
                </c:pt>
                <c:pt idx="31">
                  <c:v>10.390238999999999</c:v>
                </c:pt>
                <c:pt idx="32">
                  <c:v>10.37115</c:v>
                </c:pt>
                <c:pt idx="33">
                  <c:v>10.351606</c:v>
                </c:pt>
                <c:pt idx="34">
                  <c:v>10.331619999999999</c:v>
                </c:pt>
                <c:pt idx="35">
                  <c:v>10.311206</c:v>
                </c:pt>
                <c:pt idx="36">
                  <c:v>10.290376999999999</c:v>
                </c:pt>
                <c:pt idx="37">
                  <c:v>10.269147999999999</c:v>
                </c:pt>
                <c:pt idx="38">
                  <c:v>10.247534</c:v>
                </c:pt>
                <c:pt idx="39">
                  <c:v>10.22555</c:v>
                </c:pt>
                <c:pt idx="40">
                  <c:v>10.20321</c:v>
                </c:pt>
                <c:pt idx="41">
                  <c:v>10.180529</c:v>
                </c:pt>
                <c:pt idx="42">
                  <c:v>10.157524</c:v>
                </c:pt>
                <c:pt idx="43">
                  <c:v>10.134209999999999</c:v>
                </c:pt>
                <c:pt idx="44">
                  <c:v>10.110602999999999</c:v>
                </c:pt>
                <c:pt idx="45">
                  <c:v>10.086719</c:v>
                </c:pt>
                <c:pt idx="46">
                  <c:v>10.062574</c:v>
                </c:pt>
                <c:pt idx="47">
                  <c:v>10.038186</c:v>
                </c:pt>
                <c:pt idx="48">
                  <c:v>10.013571000000001</c:v>
                </c:pt>
                <c:pt idx="49">
                  <c:v>9.9887449000000004</c:v>
                </c:pt>
                <c:pt idx="50">
                  <c:v>9.9637259999999994</c:v>
                </c:pt>
                <c:pt idx="51">
                  <c:v>9.9385308999999999</c:v>
                </c:pt>
                <c:pt idx="52">
                  <c:v>9.9131768999999998</c:v>
                </c:pt>
                <c:pt idx="53">
                  <c:v>9.8876814</c:v>
                </c:pt>
                <c:pt idx="54">
                  <c:v>9.8620619999999999</c:v>
                </c:pt>
                <c:pt idx="55">
                  <c:v>9.8363359999999993</c:v>
                </c:pt>
                <c:pt idx="56">
                  <c:v>9.8105212999999996</c:v>
                </c:pt>
                <c:pt idx="57">
                  <c:v>9.7846354000000009</c:v>
                </c:pt>
                <c:pt idx="58">
                  <c:v>9.7586960999999999</c:v>
                </c:pt>
                <c:pt idx="59">
                  <c:v>9.7327212000000003</c:v>
                </c:pt>
                <c:pt idx="60">
                  <c:v>9.7067283999999994</c:v>
                </c:pt>
                <c:pt idx="61">
                  <c:v>9.6807356999999996</c:v>
                </c:pt>
                <c:pt idx="62">
                  <c:v>9.6547608</c:v>
                </c:pt>
                <c:pt idx="63">
                  <c:v>9.6288215000000008</c:v>
                </c:pt>
                <c:pt idx="64">
                  <c:v>9.6029356000000003</c:v>
                </c:pt>
                <c:pt idx="65">
                  <c:v>9.5771209000000006</c:v>
                </c:pt>
                <c:pt idx="66">
                  <c:v>9.5513949</c:v>
                </c:pt>
                <c:pt idx="67">
                  <c:v>9.5257754000000006</c:v>
                </c:pt>
                <c:pt idx="68">
                  <c:v>9.5002800000000001</c:v>
                </c:pt>
                <c:pt idx="69">
                  <c:v>9.474926</c:v>
                </c:pt>
                <c:pt idx="70">
                  <c:v>9.4497309000000005</c:v>
                </c:pt>
                <c:pt idx="71">
                  <c:v>9.4247119000000001</c:v>
                </c:pt>
                <c:pt idx="72">
                  <c:v>9.3998861999999992</c:v>
                </c:pt>
                <c:pt idx="73">
                  <c:v>9.3752707999999991</c:v>
                </c:pt>
                <c:pt idx="74">
                  <c:v>9.3508826000000003</c:v>
                </c:pt>
                <c:pt idx="75">
                  <c:v>9.3267381999999994</c:v>
                </c:pt>
                <c:pt idx="76">
                  <c:v>9.3028542999999999</c:v>
                </c:pt>
                <c:pt idx="77">
                  <c:v>9.2792472000000004</c:v>
                </c:pt>
                <c:pt idx="78">
                  <c:v>9.2559330000000006</c:v>
                </c:pt>
                <c:pt idx="79">
                  <c:v>9.2329278000000006</c:v>
                </c:pt>
                <c:pt idx="80">
                  <c:v>9.2102473000000007</c:v>
                </c:pt>
                <c:pt idx="81">
                  <c:v>9.1879071000000003</c:v>
                </c:pt>
                <c:pt idx="82">
                  <c:v>9.1659223999999995</c:v>
                </c:pt>
                <c:pt idx="83">
                  <c:v>9.1443083999999999</c:v>
                </c:pt>
                <c:pt idx="84">
                  <c:v>9.1230799000000005</c:v>
                </c:pt>
                <c:pt idx="85">
                  <c:v>9.1022513000000007</c:v>
                </c:pt>
                <c:pt idx="86">
                  <c:v>9.0818370999999996</c:v>
                </c:pt>
                <c:pt idx="87">
                  <c:v>9.0618510000000008</c:v>
                </c:pt>
                <c:pt idx="88">
                  <c:v>9.0423069999999992</c:v>
                </c:pt>
                <c:pt idx="89">
                  <c:v>9.0232182999999999</c:v>
                </c:pt>
                <c:pt idx="90">
                  <c:v>9.0045981000000008</c:v>
                </c:pt>
                <c:pt idx="91">
                  <c:v>8.9864590999999994</c:v>
                </c:pt>
                <c:pt idx="92">
                  <c:v>8.9688137000000001</c:v>
                </c:pt>
                <c:pt idx="93">
                  <c:v>8.9516740000000006</c:v>
                </c:pt>
                <c:pt idx="94">
                  <c:v>8.9350518000000001</c:v>
                </c:pt>
                <c:pt idx="95">
                  <c:v>8.9189585000000005</c:v>
                </c:pt>
                <c:pt idx="96">
                  <c:v>8.9034051000000005</c:v>
                </c:pt>
                <c:pt idx="97">
                  <c:v>8.8884022999999992</c:v>
                </c:pt>
                <c:pt idx="98">
                  <c:v>8.8739602000000009</c:v>
                </c:pt>
                <c:pt idx="99">
                  <c:v>8.8600888999999992</c:v>
                </c:pt>
                <c:pt idx="100">
                  <c:v>8.8467979000000003</c:v>
                </c:pt>
                <c:pt idx="101">
                  <c:v>8.8340961999999994</c:v>
                </c:pt>
                <c:pt idx="102">
                  <c:v>8.8219925999999997</c:v>
                </c:pt>
                <c:pt idx="103">
                  <c:v>8.8104952999999995</c:v>
                </c:pt>
                <c:pt idx="104">
                  <c:v>8.7996122999999997</c:v>
                </c:pt>
                <c:pt idx="105">
                  <c:v>8.7893509000000005</c:v>
                </c:pt>
                <c:pt idx="106">
                  <c:v>8.7797183000000008</c:v>
                </c:pt>
                <c:pt idx="107">
                  <c:v>8.770721</c:v>
                </c:pt>
                <c:pt idx="108">
                  <c:v>8.7623651999999996</c:v>
                </c:pt>
                <c:pt idx="109">
                  <c:v>8.7546566000000006</c:v>
                </c:pt>
                <c:pt idx="110">
                  <c:v>8.7476006000000002</c:v>
                </c:pt>
                <c:pt idx="111">
                  <c:v>8.7412018000000007</c:v>
                </c:pt>
                <c:pt idx="112">
                  <c:v>8.7354648000000008</c:v>
                </c:pt>
                <c:pt idx="113">
                  <c:v>8.7303934000000005</c:v>
                </c:pt>
                <c:pt idx="114">
                  <c:v>8.7259911999999993</c:v>
                </c:pt>
                <c:pt idx="115">
                  <c:v>8.7222611000000008</c:v>
                </c:pt>
                <c:pt idx="116">
                  <c:v>8.7192056999999998</c:v>
                </c:pt>
                <c:pt idx="117">
                  <c:v>8.7168272000000009</c:v>
                </c:pt>
                <c:pt idx="118">
                  <c:v>8.7151270000000007</c:v>
                </c:pt>
                <c:pt idx="119">
                  <c:v>8.7141064999999998</c:v>
                </c:pt>
                <c:pt idx="120">
                  <c:v>8.7137662000000002</c:v>
                </c:pt>
                <c:pt idx="121">
                  <c:v>8.7139363000000003</c:v>
                </c:pt>
                <c:pt idx="122">
                  <c:v>8.7144466000000005</c:v>
                </c:pt>
                <c:pt idx="123">
                  <c:v>8.7152966999999997</c:v>
                </c:pt>
                <c:pt idx="124">
                  <c:v>8.7164859999999997</c:v>
                </c:pt>
                <c:pt idx="125">
                  <c:v>8.7180137000000002</c:v>
                </c:pt>
                <c:pt idx="126">
                  <c:v>8.7198787000000006</c:v>
                </c:pt>
                <c:pt idx="127">
                  <c:v>8.7220797999999995</c:v>
                </c:pt>
                <c:pt idx="128">
                  <c:v>8.7246155000000005</c:v>
                </c:pt>
                <c:pt idx="129">
                  <c:v>8.7274840000000005</c:v>
                </c:pt>
                <c:pt idx="130">
                  <c:v>8.7306834000000002</c:v>
                </c:pt>
                <c:pt idx="131">
                  <c:v>8.7342113999999995</c:v>
                </c:pt>
                <c:pt idx="132">
                  <c:v>8.7380656999999999</c:v>
                </c:pt>
                <c:pt idx="133">
                  <c:v>8.7422436000000001</c:v>
                </c:pt>
                <c:pt idx="134">
                  <c:v>8.7467422999999993</c:v>
                </c:pt>
                <c:pt idx="135">
                  <c:v>8.7515585999999992</c:v>
                </c:pt>
                <c:pt idx="136">
                  <c:v>8.7566892000000003</c:v>
                </c:pt>
                <c:pt idx="137">
                  <c:v>8.7621307999999996</c:v>
                </c:pt>
                <c:pt idx="138">
                  <c:v>8.7678794</c:v>
                </c:pt>
                <c:pt idx="139">
                  <c:v>8.7739311999999998</c:v>
                </c:pt>
                <c:pt idx="140">
                  <c:v>8.7802821000000009</c:v>
                </c:pt>
                <c:pt idx="141">
                  <c:v>8.7869276000000003</c:v>
                </c:pt>
                <c:pt idx="142">
                  <c:v>8.7938632000000005</c:v>
                </c:pt>
                <c:pt idx="143">
                  <c:v>8.8010842</c:v>
                </c:pt>
                <c:pt idx="144">
                  <c:v>8.8085857000000001</c:v>
                </c:pt>
                <c:pt idx="145">
                  <c:v>8.8163623999999992</c:v>
                </c:pt>
                <c:pt idx="146">
                  <c:v>8.8244089999999993</c:v>
                </c:pt>
                <c:pt idx="147">
                  <c:v>8.8327200999999995</c:v>
                </c:pt>
                <c:pt idx="148">
                  <c:v>8.8412898999999996</c:v>
                </c:pt>
                <c:pt idx="149">
                  <c:v>8.8501125999999992</c:v>
                </c:pt>
                <c:pt idx="150">
                  <c:v>8.8591821999999993</c:v>
                </c:pt>
                <c:pt idx="151">
                  <c:v>8.8684922999999998</c:v>
                </c:pt>
                <c:pt idx="152">
                  <c:v>8.8780365999999997</c:v>
                </c:pt>
                <c:pt idx="153">
                  <c:v>8.8878085999999996</c:v>
                </c:pt>
                <c:pt idx="154">
                  <c:v>8.8978015999999993</c:v>
                </c:pt>
                <c:pt idx="155">
                  <c:v>8.9080087999999993</c:v>
                </c:pt>
                <c:pt idx="156">
                  <c:v>8.9184230000000007</c:v>
                </c:pt>
                <c:pt idx="157">
                  <c:v>8.9290372999999992</c:v>
                </c:pt>
                <c:pt idx="158">
                  <c:v>8.9398443000000007</c:v>
                </c:pt>
                <c:pt idx="159">
                  <c:v>8.9508366000000006</c:v>
                </c:pt>
                <c:pt idx="160">
                  <c:v>8.9620067999999993</c:v>
                </c:pt>
                <c:pt idx="161">
                  <c:v>8.9733470000000004</c:v>
                </c:pt>
                <c:pt idx="162">
                  <c:v>8.9848496000000004</c:v>
                </c:pt>
                <c:pt idx="163">
                  <c:v>8.9965066999999994</c:v>
                </c:pt>
                <c:pt idx="164">
                  <c:v>9.0083102999999998</c:v>
                </c:pt>
                <c:pt idx="165">
                  <c:v>9.0202521999999998</c:v>
                </c:pt>
                <c:pt idx="166">
                  <c:v>9.0323244000000003</c:v>
                </c:pt>
                <c:pt idx="167">
                  <c:v>9.0445185000000006</c:v>
                </c:pt>
                <c:pt idx="168">
                  <c:v>9.0568261999999997</c:v>
                </c:pt>
                <c:pt idx="169">
                  <c:v>9.0692391000000008</c:v>
                </c:pt>
                <c:pt idx="170">
                  <c:v>9.0817484999999998</c:v>
                </c:pt>
                <c:pt idx="171">
                  <c:v>9.0943460999999992</c:v>
                </c:pt>
                <c:pt idx="172">
                  <c:v>9.1070230999999993</c:v>
                </c:pt>
                <c:pt idx="173">
                  <c:v>9.1197707999999995</c:v>
                </c:pt>
                <c:pt idx="174">
                  <c:v>9.1325806000000007</c:v>
                </c:pt>
                <c:pt idx="175">
                  <c:v>9.1454435000000007</c:v>
                </c:pt>
                <c:pt idx="176">
                  <c:v>9.1583509000000003</c:v>
                </c:pt>
                <c:pt idx="177">
                  <c:v>9.1712939000000002</c:v>
                </c:pt>
                <c:pt idx="178">
                  <c:v>9.1842635000000001</c:v>
                </c:pt>
                <c:pt idx="179">
                  <c:v>9.1972509999999996</c:v>
                </c:pt>
                <c:pt idx="180">
                  <c:v>9.2102473000000007</c:v>
                </c:pt>
                <c:pt idx="181">
                  <c:v>9.2232436999999994</c:v>
                </c:pt>
                <c:pt idx="182">
                  <c:v>9.2362310999999995</c:v>
                </c:pt>
                <c:pt idx="183">
                  <c:v>9.2492008000000006</c:v>
                </c:pt>
                <c:pt idx="184">
                  <c:v>9.2621436999999993</c:v>
                </c:pt>
                <c:pt idx="185">
                  <c:v>9.2750511000000007</c:v>
                </c:pt>
                <c:pt idx="186">
                  <c:v>9.2879141000000001</c:v>
                </c:pt>
                <c:pt idx="187">
                  <c:v>9.3007238000000001</c:v>
                </c:pt>
                <c:pt idx="188">
                  <c:v>9.3134715000000003</c:v>
                </c:pt>
                <c:pt idx="189">
                  <c:v>9.3261485000000004</c:v>
                </c:pt>
                <c:pt idx="190">
                  <c:v>9.3387460999999998</c:v>
                </c:pt>
                <c:pt idx="191">
                  <c:v>9.3512556</c:v>
                </c:pt>
                <c:pt idx="192">
                  <c:v>9.3636683999999999</c:v>
                </c:pt>
                <c:pt idx="193">
                  <c:v>9.3759761000000008</c:v>
                </c:pt>
                <c:pt idx="194">
                  <c:v>9.3881701999999994</c:v>
                </c:pt>
                <c:pt idx="195">
                  <c:v>9.4002423999999998</c:v>
                </c:pt>
                <c:pt idx="196">
                  <c:v>9.4121843999999992</c:v>
                </c:pt>
                <c:pt idx="197">
                  <c:v>9.4239879000000002</c:v>
                </c:pt>
                <c:pt idx="198">
                  <c:v>9.4356449999999992</c:v>
                </c:pt>
                <c:pt idx="199">
                  <c:v>9.4471475999999992</c:v>
                </c:pt>
                <c:pt idx="200">
                  <c:v>9.4584878999999997</c:v>
                </c:pt>
                <c:pt idx="201">
                  <c:v>9.4696580000000008</c:v>
                </c:pt>
                <c:pt idx="202">
                  <c:v>9.4806503000000006</c:v>
                </c:pt>
                <c:pt idx="203">
                  <c:v>9.4914573000000004</c:v>
                </c:pt>
                <c:pt idx="204">
                  <c:v>9.5020716000000007</c:v>
                </c:pt>
                <c:pt idx="205">
                  <c:v>9.5124858999999997</c:v>
                </c:pt>
                <c:pt idx="206">
                  <c:v>9.5226930000000003</c:v>
                </c:pt>
                <c:pt idx="207">
                  <c:v>9.532686</c:v>
                </c:pt>
                <c:pt idx="208">
                  <c:v>9.5424579999999999</c:v>
                </c:pt>
                <c:pt idx="209">
                  <c:v>9.5520023999999992</c:v>
                </c:pt>
                <c:pt idx="210">
                  <c:v>9.5613124999999997</c:v>
                </c:pt>
                <c:pt idx="211">
                  <c:v>9.5703820000000004</c:v>
                </c:pt>
                <c:pt idx="212">
                  <c:v>9.5792047</c:v>
                </c:pt>
                <c:pt idx="213">
                  <c:v>9.5877745000000001</c:v>
                </c:pt>
                <c:pt idx="214">
                  <c:v>9.5960856000000003</c:v>
                </c:pt>
                <c:pt idx="215">
                  <c:v>9.6041322999999998</c:v>
                </c:pt>
                <c:pt idx="216">
                  <c:v>9.6119090000000007</c:v>
                </c:pt>
                <c:pt idx="217">
                  <c:v>9.6194103999999996</c:v>
                </c:pt>
                <c:pt idx="218">
                  <c:v>9.6266314000000008</c:v>
                </c:pt>
                <c:pt idx="219">
                  <c:v>9.6335671000000005</c:v>
                </c:pt>
                <c:pt idx="220">
                  <c:v>9.6402125999999999</c:v>
                </c:pt>
                <c:pt idx="221">
                  <c:v>9.6465633999999998</c:v>
                </c:pt>
                <c:pt idx="222">
                  <c:v>9.6526151999999996</c:v>
                </c:pt>
                <c:pt idx="223">
                  <c:v>9.6583638999999994</c:v>
                </c:pt>
                <c:pt idx="224">
                  <c:v>9.6638053999999993</c:v>
                </c:pt>
                <c:pt idx="225">
                  <c:v>9.6689360999999998</c:v>
                </c:pt>
                <c:pt idx="226">
                  <c:v>9.6737523999999997</c:v>
                </c:pt>
                <c:pt idx="227">
                  <c:v>9.6782509999999995</c:v>
                </c:pt>
                <c:pt idx="228">
                  <c:v>9.6824288999999997</c:v>
                </c:pt>
                <c:pt idx="229">
                  <c:v>9.6862832000000001</c:v>
                </c:pt>
                <c:pt idx="230">
                  <c:v>9.6898113000000006</c:v>
                </c:pt>
                <c:pt idx="231">
                  <c:v>9.6930105999999991</c:v>
                </c:pt>
                <c:pt idx="232">
                  <c:v>9.6958791000000009</c:v>
                </c:pt>
                <c:pt idx="233">
                  <c:v>9.6984148000000001</c:v>
                </c:pt>
                <c:pt idx="234">
                  <c:v>9.7006159000000007</c:v>
                </c:pt>
                <c:pt idx="235">
                  <c:v>9.7024810000000006</c:v>
                </c:pt>
                <c:pt idx="236">
                  <c:v>9.7040086999999993</c:v>
                </c:pt>
                <c:pt idx="237">
                  <c:v>9.7051979999999993</c:v>
                </c:pt>
                <c:pt idx="238">
                  <c:v>9.7060479999999991</c:v>
                </c:pt>
                <c:pt idx="239">
                  <c:v>9.7065582999999993</c:v>
                </c:pt>
                <c:pt idx="240">
                  <c:v>9.7067283999999994</c:v>
                </c:pt>
                <c:pt idx="241">
                  <c:v>9.7068986000000006</c:v>
                </c:pt>
                <c:pt idx="242">
                  <c:v>9.7074087999999996</c:v>
                </c:pt>
                <c:pt idx="243">
                  <c:v>9.7082589000000006</c:v>
                </c:pt>
                <c:pt idx="244">
                  <c:v>9.7094482000000006</c:v>
                </c:pt>
                <c:pt idx="245">
                  <c:v>9.7109758999999993</c:v>
                </c:pt>
                <c:pt idx="246">
                  <c:v>9.7128408999999998</c:v>
                </c:pt>
                <c:pt idx="247">
                  <c:v>9.7150420999999998</c:v>
                </c:pt>
                <c:pt idx="248">
                  <c:v>9.7175776999999997</c:v>
                </c:pt>
                <c:pt idx="249">
                  <c:v>9.7204461999999996</c:v>
                </c:pt>
                <c:pt idx="250">
                  <c:v>9.7236455999999993</c:v>
                </c:pt>
                <c:pt idx="251">
                  <c:v>9.7271736999999998</c:v>
                </c:pt>
                <c:pt idx="252">
                  <c:v>9.7310280000000002</c:v>
                </c:pt>
                <c:pt idx="253">
                  <c:v>9.7352059000000004</c:v>
                </c:pt>
                <c:pt idx="254">
                  <c:v>9.7397045000000002</c:v>
                </c:pt>
                <c:pt idx="255">
                  <c:v>9.7445208000000001</c:v>
                </c:pt>
                <c:pt idx="256">
                  <c:v>9.7496515000000006</c:v>
                </c:pt>
                <c:pt idx="257">
                  <c:v>9.7550930000000005</c:v>
                </c:pt>
                <c:pt idx="258">
                  <c:v>9.7608415999999991</c:v>
                </c:pt>
                <c:pt idx="259">
                  <c:v>9.7668935000000001</c:v>
                </c:pt>
                <c:pt idx="260">
                  <c:v>9.7732443</c:v>
                </c:pt>
                <c:pt idx="261">
                  <c:v>9.7798897999999994</c:v>
                </c:pt>
                <c:pt idx="262">
                  <c:v>9.7868255000000008</c:v>
                </c:pt>
                <c:pt idx="263">
                  <c:v>9.7940465000000003</c:v>
                </c:pt>
                <c:pt idx="264">
                  <c:v>9.8015478999999992</c:v>
                </c:pt>
                <c:pt idx="265">
                  <c:v>9.8093246000000001</c:v>
                </c:pt>
                <c:pt idx="266">
                  <c:v>9.8173712999999996</c:v>
                </c:pt>
                <c:pt idx="267">
                  <c:v>9.8256823999999998</c:v>
                </c:pt>
                <c:pt idx="268">
                  <c:v>9.8342521999999999</c:v>
                </c:pt>
                <c:pt idx="269">
                  <c:v>9.8430748999999995</c:v>
                </c:pt>
                <c:pt idx="270">
                  <c:v>9.8521444000000002</c:v>
                </c:pt>
                <c:pt idx="271">
                  <c:v>9.8614545000000007</c:v>
                </c:pt>
                <c:pt idx="272">
                  <c:v>9.8709988000000006</c:v>
                </c:pt>
                <c:pt idx="273">
                  <c:v>9.8807708999999999</c:v>
                </c:pt>
                <c:pt idx="274">
                  <c:v>9.8907638999999996</c:v>
                </c:pt>
                <c:pt idx="275">
                  <c:v>9.9009710000000002</c:v>
                </c:pt>
                <c:pt idx="276">
                  <c:v>9.9113852999999992</c:v>
                </c:pt>
                <c:pt idx="277">
                  <c:v>9.9219995999999995</c:v>
                </c:pt>
                <c:pt idx="278">
                  <c:v>9.9328065999999993</c:v>
                </c:pt>
                <c:pt idx="279">
                  <c:v>9.9437989000000009</c:v>
                </c:pt>
                <c:pt idx="280">
                  <c:v>9.9549690000000002</c:v>
                </c:pt>
                <c:pt idx="281">
                  <c:v>9.9663091999999995</c:v>
                </c:pt>
                <c:pt idx="282">
                  <c:v>9.9778117999999996</c:v>
                </c:pt>
                <c:pt idx="283">
                  <c:v>9.9894689000000003</c:v>
                </c:pt>
                <c:pt idx="284">
                  <c:v>10.001272</c:v>
                </c:pt>
                <c:pt idx="285">
                  <c:v>10.013214</c:v>
                </c:pt>
                <c:pt idx="286">
                  <c:v>10.025287000000001</c:v>
                </c:pt>
                <c:pt idx="287">
                  <c:v>10.037481</c:v>
                </c:pt>
                <c:pt idx="288">
                  <c:v>10.049787999999999</c:v>
                </c:pt>
                <c:pt idx="289">
                  <c:v>10.062201</c:v>
                </c:pt>
                <c:pt idx="290">
                  <c:v>10.074711000000001</c:v>
                </c:pt>
                <c:pt idx="291">
                  <c:v>10.087308</c:v>
                </c:pt>
                <c:pt idx="292">
                  <c:v>10.099985</c:v>
                </c:pt>
                <c:pt idx="293">
                  <c:v>10.112733</c:v>
                </c:pt>
                <c:pt idx="294">
                  <c:v>10.125543</c:v>
                </c:pt>
                <c:pt idx="295">
                  <c:v>10.138406</c:v>
                </c:pt>
                <c:pt idx="296">
                  <c:v>10.151313</c:v>
                </c:pt>
                <c:pt idx="297">
                  <c:v>10.164256</c:v>
                </c:pt>
                <c:pt idx="298">
                  <c:v>10.177225999999999</c:v>
                </c:pt>
                <c:pt idx="299">
                  <c:v>10.190213</c:v>
                </c:pt>
                <c:pt idx="300">
                  <c:v>10.20321</c:v>
                </c:pt>
                <c:pt idx="301">
                  <c:v>10.216206</c:v>
                </c:pt>
                <c:pt idx="302">
                  <c:v>10.229193</c:v>
                </c:pt>
                <c:pt idx="303">
                  <c:v>10.242163</c:v>
                </c:pt>
                <c:pt idx="304">
                  <c:v>10.255106</c:v>
                </c:pt>
                <c:pt idx="305">
                  <c:v>10.268013</c:v>
                </c:pt>
                <c:pt idx="306">
                  <c:v>10.280875999999999</c:v>
                </c:pt>
                <c:pt idx="307">
                  <c:v>10.293685999999999</c:v>
                </c:pt>
                <c:pt idx="308">
                  <c:v>10.306433999999999</c:v>
                </c:pt>
                <c:pt idx="309">
                  <c:v>10.319110999999999</c:v>
                </c:pt>
                <c:pt idx="310">
                  <c:v>10.331708000000001</c:v>
                </c:pt>
                <c:pt idx="311">
                  <c:v>10.344218</c:v>
                </c:pt>
                <c:pt idx="312">
                  <c:v>10.356631</c:v>
                </c:pt>
                <c:pt idx="313">
                  <c:v>10.368938</c:v>
                </c:pt>
                <c:pt idx="314">
                  <c:v>10.381131999999999</c:v>
                </c:pt>
                <c:pt idx="315">
                  <c:v>10.393205</c:v>
                </c:pt>
                <c:pt idx="316">
                  <c:v>10.405146999999999</c:v>
                </c:pt>
                <c:pt idx="317">
                  <c:v>10.41695</c:v>
                </c:pt>
                <c:pt idx="318">
                  <c:v>10.428607</c:v>
                </c:pt>
                <c:pt idx="319">
                  <c:v>10.440110000000001</c:v>
                </c:pt>
                <c:pt idx="320">
                  <c:v>10.451449999999999</c:v>
                </c:pt>
                <c:pt idx="321">
                  <c:v>10.462619999999999</c:v>
                </c:pt>
                <c:pt idx="322">
                  <c:v>10.473613</c:v>
                </c:pt>
                <c:pt idx="323">
                  <c:v>10.48442</c:v>
                </c:pt>
                <c:pt idx="324">
                  <c:v>10.495034</c:v>
                </c:pt>
                <c:pt idx="325">
                  <c:v>10.505447999999999</c:v>
                </c:pt>
                <c:pt idx="326">
                  <c:v>10.515655000000001</c:v>
                </c:pt>
                <c:pt idx="327">
                  <c:v>10.525648</c:v>
                </c:pt>
                <c:pt idx="328">
                  <c:v>10.53542</c:v>
                </c:pt>
                <c:pt idx="329">
                  <c:v>10.544964999999999</c:v>
                </c:pt>
                <c:pt idx="330">
                  <c:v>10.554275000000001</c:v>
                </c:pt>
                <c:pt idx="331">
                  <c:v>10.563344000000001</c:v>
                </c:pt>
                <c:pt idx="332">
                  <c:v>10.572167</c:v>
                </c:pt>
                <c:pt idx="333">
                  <c:v>10.580736999999999</c:v>
                </c:pt>
                <c:pt idx="334">
                  <c:v>10.589048</c:v>
                </c:pt>
                <c:pt idx="335">
                  <c:v>10.597094999999999</c:v>
                </c:pt>
                <c:pt idx="336">
                  <c:v>10.604870999999999</c:v>
                </c:pt>
                <c:pt idx="337">
                  <c:v>10.612373</c:v>
                </c:pt>
                <c:pt idx="338">
                  <c:v>10.619593999999999</c:v>
                </c:pt>
                <c:pt idx="339">
                  <c:v>10.626529</c:v>
                </c:pt>
                <c:pt idx="340">
                  <c:v>10.633175</c:v>
                </c:pt>
                <c:pt idx="341">
                  <c:v>10.639526</c:v>
                </c:pt>
                <c:pt idx="342">
                  <c:v>10.645576999999999</c:v>
                </c:pt>
                <c:pt idx="343">
                  <c:v>10.651325999999999</c:v>
                </c:pt>
                <c:pt idx="344">
                  <c:v>10.656768</c:v>
                </c:pt>
                <c:pt idx="345">
                  <c:v>10.661898000000001</c:v>
                </c:pt>
                <c:pt idx="346">
                  <c:v>10.666715</c:v>
                </c:pt>
                <c:pt idx="347">
                  <c:v>10.671213</c:v>
                </c:pt>
                <c:pt idx="348">
                  <c:v>10.675390999999999</c:v>
                </c:pt>
                <c:pt idx="349">
                  <c:v>10.679245</c:v>
                </c:pt>
                <c:pt idx="350">
                  <c:v>10.682772999999999</c:v>
                </c:pt>
                <c:pt idx="351">
                  <c:v>10.685973000000001</c:v>
                </c:pt>
                <c:pt idx="352">
                  <c:v>10.688841</c:v>
                </c:pt>
                <c:pt idx="353">
                  <c:v>10.691376999999999</c:v>
                </c:pt>
                <c:pt idx="354">
                  <c:v>10.693578</c:v>
                </c:pt>
                <c:pt idx="355">
                  <c:v>10.695442999999999</c:v>
                </c:pt>
                <c:pt idx="356">
                  <c:v>10.696971</c:v>
                </c:pt>
                <c:pt idx="357">
                  <c:v>10.69816</c:v>
                </c:pt>
                <c:pt idx="358">
                  <c:v>10.699009999999999</c:v>
                </c:pt>
                <c:pt idx="359">
                  <c:v>10.699521000000001</c:v>
                </c:pt>
                <c:pt idx="360">
                  <c:v>10.699691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62-E247-A508-69C7F0B395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7272128"/>
        <c:axId val="1909017040"/>
      </c:scatterChart>
      <c:valAx>
        <c:axId val="1907272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09017040"/>
        <c:crosses val="autoZero"/>
        <c:crossBetween val="midCat"/>
      </c:valAx>
      <c:valAx>
        <c:axId val="1909017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07272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'2D'!$F$1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'2D'!$F$2:$F$362</c:f>
              <c:numCache>
                <c:formatCode>General</c:formatCode>
                <c:ptCount val="361"/>
                <c:pt idx="0">
                  <c:v>-9.0236047999999993</c:v>
                </c:pt>
                <c:pt idx="1">
                  <c:v>-9.0227451999999992</c:v>
                </c:pt>
                <c:pt idx="2">
                  <c:v>-9.0201676000000006</c:v>
                </c:pt>
                <c:pt idx="3">
                  <c:v>-9.0158748000000006</c:v>
                </c:pt>
                <c:pt idx="4">
                  <c:v>-9.0098716999999997</c:v>
                </c:pt>
                <c:pt idx="5">
                  <c:v>-9.0021652000000003</c:v>
                </c:pt>
                <c:pt idx="6">
                  <c:v>-8.9927639999999993</c:v>
                </c:pt>
                <c:pt idx="7">
                  <c:v>-8.9816787999999992</c:v>
                </c:pt>
                <c:pt idx="8">
                  <c:v>-8.9689221999999997</c:v>
                </c:pt>
                <c:pt idx="9">
                  <c:v>-8.9545086999999999</c:v>
                </c:pt>
                <c:pt idx="10">
                  <c:v>-8.9384545000000006</c:v>
                </c:pt>
                <c:pt idx="11">
                  <c:v>-8.9207777999999998</c:v>
                </c:pt>
                <c:pt idx="12">
                  <c:v>-8.9014985000000006</c:v>
                </c:pt>
                <c:pt idx="13">
                  <c:v>-8.8806382999999993</c:v>
                </c:pt>
                <c:pt idx="14">
                  <c:v>-8.8582204999999998</c:v>
                </c:pt>
                <c:pt idx="15">
                  <c:v>-8.8342703</c:v>
                </c:pt>
                <c:pt idx="16">
                  <c:v>-8.8088142999999999</c:v>
                </c:pt>
                <c:pt idx="17">
                  <c:v>-8.7818807999999997</c:v>
                </c:pt>
                <c:pt idx="18">
                  <c:v>-8.7534995000000002</c:v>
                </c:pt>
                <c:pt idx="19">
                  <c:v>-8.7237019</c:v>
                </c:pt>
                <c:pt idx="20">
                  <c:v>-8.6925205999999999</c:v>
                </c:pt>
                <c:pt idx="21">
                  <c:v>-8.6599898</c:v>
                </c:pt>
                <c:pt idx="22">
                  <c:v>-8.6261448000000005</c:v>
                </c:pt>
                <c:pt idx="23">
                  <c:v>-8.5910223000000006</c:v>
                </c:pt>
                <c:pt idx="24">
                  <c:v>-8.5546602000000007</c:v>
                </c:pt>
                <c:pt idx="25">
                  <c:v>-8.5170975000000002</c:v>
                </c:pt>
                <c:pt idx="26">
                  <c:v>-8.4783741999999993</c:v>
                </c:pt>
                <c:pt idx="27">
                  <c:v>-8.4385314000000005</c:v>
                </c:pt>
                <c:pt idx="28">
                  <c:v>-8.3976112000000001</c:v>
                </c:pt>
                <c:pt idx="29">
                  <c:v>-8.3556562999999997</c:v>
                </c:pt>
                <c:pt idx="30">
                  <c:v>-8.3127103000000009</c:v>
                </c:pt>
                <c:pt idx="31">
                  <c:v>-8.2688176999999996</c:v>
                </c:pt>
                <c:pt idx="32">
                  <c:v>-8.2240234999999995</c:v>
                </c:pt>
                <c:pt idx="33">
                  <c:v>-8.1783731999999993</c:v>
                </c:pt>
                <c:pt idx="34">
                  <c:v>-8.1319128999999997</c:v>
                </c:pt>
                <c:pt idx="35">
                  <c:v>-8.0846891000000003</c:v>
                </c:pt>
                <c:pt idx="36">
                  <c:v>-8.0367487999999998</c:v>
                </c:pt>
                <c:pt idx="37">
                  <c:v>-7.9881390999999997</c:v>
                </c:pt>
                <c:pt idx="38">
                  <c:v>-7.9389075</c:v>
                </c:pt>
                <c:pt idx="39">
                  <c:v>-7.8891013000000001</c:v>
                </c:pt>
                <c:pt idx="40">
                  <c:v>-7.8387682999999999</c:v>
                </c:pt>
                <c:pt idx="41">
                  <c:v>-7.7879560999999997</c:v>
                </c:pt>
                <c:pt idx="42">
                  <c:v>-7.7367121000000001</c:v>
                </c:pt>
                <c:pt idx="43">
                  <c:v>-7.6850839999999998</c:v>
                </c:pt>
                <c:pt idx="44">
                  <c:v>-7.6331188000000001</c:v>
                </c:pt>
                <c:pt idx="45">
                  <c:v>-7.5808635000000004</c:v>
                </c:pt>
                <c:pt idx="46">
                  <c:v>-7.5283648000000003</c:v>
                </c:pt>
                <c:pt idx="47">
                  <c:v>-7.4756689999999999</c:v>
                </c:pt>
                <c:pt idx="48">
                  <c:v>-7.4228218999999998</c:v>
                </c:pt>
                <c:pt idx="49">
                  <c:v>-7.3698686999999996</c:v>
                </c:pt>
                <c:pt idx="50">
                  <c:v>-7.3168541999999999</c:v>
                </c:pt>
                <c:pt idx="51">
                  <c:v>-7.2638226000000001</c:v>
                </c:pt>
                <c:pt idx="52">
                  <c:v>-7.2108173999999998</c:v>
                </c:pt>
                <c:pt idx="53">
                  <c:v>-7.1578812000000003</c:v>
                </c:pt>
                <c:pt idx="54">
                  <c:v>-7.1050560000000003</c:v>
                </c:pt>
                <c:pt idx="55">
                  <c:v>-7.0523832000000004</c:v>
                </c:pt>
                <c:pt idx="56">
                  <c:v>-6.9999029000000004</c:v>
                </c:pt>
                <c:pt idx="57">
                  <c:v>-6.9476547000000002</c:v>
                </c:pt>
                <c:pt idx="58">
                  <c:v>-6.8956771000000003</c:v>
                </c:pt>
                <c:pt idx="59">
                  <c:v>-6.8440076000000003</c:v>
                </c:pt>
                <c:pt idx="60">
                  <c:v>-6.7926829</c:v>
                </c:pt>
                <c:pt idx="61">
                  <c:v>-6.7417385000000003</c:v>
                </c:pt>
                <c:pt idx="62">
                  <c:v>-6.6912089000000003</c:v>
                </c:pt>
                <c:pt idx="63">
                  <c:v>-6.6411275999999999</c:v>
                </c:pt>
                <c:pt idx="64">
                  <c:v>-6.5915270000000001</c:v>
                </c:pt>
                <c:pt idx="65">
                  <c:v>-6.5424382999999997</c:v>
                </c:pt>
                <c:pt idx="66">
                  <c:v>-6.4938916999999998</c:v>
                </c:pt>
                <c:pt idx="67">
                  <c:v>-6.4459162000000001</c:v>
                </c:pt>
                <c:pt idx="68">
                  <c:v>-6.3985398</c:v>
                </c:pt>
                <c:pt idx="69">
                  <c:v>-6.3517891000000004</c:v>
                </c:pt>
                <c:pt idx="70">
                  <c:v>-6.3056897999999997</c:v>
                </c:pt>
                <c:pt idx="71">
                  <c:v>-6.2602663999999999</c:v>
                </c:pt>
                <c:pt idx="72">
                  <c:v>-6.2155421000000004</c:v>
                </c:pt>
                <c:pt idx="73">
                  <c:v>-6.1715391999999998</c:v>
                </c:pt>
                <c:pt idx="74">
                  <c:v>-6.1282788000000004</c:v>
                </c:pt>
                <c:pt idx="75">
                  <c:v>-6.0857808000000002</c:v>
                </c:pt>
                <c:pt idx="76">
                  <c:v>-6.0440639999999997</c:v>
                </c:pt>
                <c:pt idx="77">
                  <c:v>-6.0031461999999998</c:v>
                </c:pt>
                <c:pt idx="78">
                  <c:v>-5.9630441999999997</c:v>
                </c:pt>
                <c:pt idx="79">
                  <c:v>-5.9237734</c:v>
                </c:pt>
                <c:pt idx="80">
                  <c:v>-5.8853486000000004</c:v>
                </c:pt>
                <c:pt idx="81">
                  <c:v>-5.8477832999999997</c:v>
                </c:pt>
                <c:pt idx="82">
                  <c:v>-5.8110901999999998</c:v>
                </c:pt>
                <c:pt idx="83">
                  <c:v>-5.7752809000000003</c:v>
                </c:pt>
                <c:pt idx="84">
                  <c:v>-5.7403662000000004</c:v>
                </c:pt>
                <c:pt idx="85">
                  <c:v>-5.7063560000000004</c:v>
                </c:pt>
                <c:pt idx="86">
                  <c:v>-5.6732592000000004</c:v>
                </c:pt>
                <c:pt idx="87">
                  <c:v>-5.6410838999999999</c:v>
                </c:pt>
                <c:pt idx="88">
                  <c:v>-5.6098375999999996</c:v>
                </c:pt>
                <c:pt idx="89">
                  <c:v>-5.5795269000000003</c:v>
                </c:pt>
                <c:pt idx="90">
                  <c:v>-5.5501576999999997</c:v>
                </c:pt>
                <c:pt idx="91">
                  <c:v>-5.5217350999999999</c:v>
                </c:pt>
                <c:pt idx="92">
                  <c:v>-5.4942637000000003</c:v>
                </c:pt>
                <c:pt idx="93">
                  <c:v>-5.4677474000000004</c:v>
                </c:pt>
                <c:pt idx="94">
                  <c:v>-5.4421897000000001</c:v>
                </c:pt>
                <c:pt idx="95">
                  <c:v>-5.4175934000000003</c:v>
                </c:pt>
                <c:pt idx="96">
                  <c:v>-5.3939607000000001</c:v>
                </c:pt>
                <c:pt idx="97">
                  <c:v>-5.3712935999999996</c:v>
                </c:pt>
                <c:pt idx="98">
                  <c:v>-5.3495935000000001</c:v>
                </c:pt>
                <c:pt idx="99">
                  <c:v>-5.3288615999999998</c:v>
                </c:pt>
                <c:pt idx="100">
                  <c:v>-5.3090983999999999</c:v>
                </c:pt>
                <c:pt idx="101">
                  <c:v>-5.2903045999999998</c:v>
                </c:pt>
                <c:pt idx="102">
                  <c:v>-5.2724801000000001</c:v>
                </c:pt>
                <c:pt idx="103">
                  <c:v>-5.2556250000000002</c:v>
                </c:pt>
                <c:pt idx="104">
                  <c:v>-5.2397388999999999</c:v>
                </c:pt>
                <c:pt idx="105">
                  <c:v>-5.2248213000000003</c:v>
                </c:pt>
                <c:pt idx="106">
                  <c:v>-5.2108717000000002</c:v>
                </c:pt>
                <c:pt idx="107">
                  <c:v>-5.1978894000000002</c:v>
                </c:pt>
                <c:pt idx="108">
                  <c:v>-5.1858734000000002</c:v>
                </c:pt>
                <c:pt idx="109">
                  <c:v>-5.1748231000000002</c:v>
                </c:pt>
                <c:pt idx="110">
                  <c:v>-5.1647373999999999</c:v>
                </c:pt>
                <c:pt idx="111">
                  <c:v>-5.1556154999999997</c:v>
                </c:pt>
                <c:pt idx="112">
                  <c:v>-5.1474565999999999</c:v>
                </c:pt>
                <c:pt idx="113">
                  <c:v>-5.1402597999999999</c:v>
                </c:pt>
                <c:pt idx="114">
                  <c:v>-5.1340241999999998</c:v>
                </c:pt>
                <c:pt idx="115">
                  <c:v>-5.1287493</c:v>
                </c:pt>
                <c:pt idx="116">
                  <c:v>-5.1244344000000002</c:v>
                </c:pt>
                <c:pt idx="117">
                  <c:v>-5.1210788999999997</c:v>
                </c:pt>
                <c:pt idx="118">
                  <c:v>-5.1186824</c:v>
                </c:pt>
                <c:pt idx="119">
                  <c:v>-5.1172446000000003</c:v>
                </c:pt>
                <c:pt idx="120">
                  <c:v>-5.1167654000000002</c:v>
                </c:pt>
                <c:pt idx="121">
                  <c:v>-5.1170049999999998</c:v>
                </c:pt>
                <c:pt idx="122">
                  <c:v>-5.1177237</c:v>
                </c:pt>
                <c:pt idx="123">
                  <c:v>-5.1189214999999999</c:v>
                </c:pt>
                <c:pt idx="124">
                  <c:v>-5.1205977999999996</c:v>
                </c:pt>
                <c:pt idx="125">
                  <c:v>-5.1227523000000001</c:v>
                </c:pt>
                <c:pt idx="126">
                  <c:v>-5.1253843000000003</c:v>
                </c:pt>
                <c:pt idx="127">
                  <c:v>-5.1284931</c:v>
                </c:pt>
                <c:pt idx="128">
                  <c:v>-5.1320778999999996</c:v>
                </c:pt>
                <c:pt idx="129">
                  <c:v>-5.1361375000000002</c:v>
                </c:pt>
                <c:pt idx="130">
                  <c:v>-5.1406707999999997</c:v>
                </c:pt>
                <c:pt idx="131">
                  <c:v>-5.1456765999999998</c:v>
                </c:pt>
                <c:pt idx="132">
                  <c:v>-5.1511532000000004</c:v>
                </c:pt>
                <c:pt idx="133">
                  <c:v>-5.1570990999999999</c:v>
                </c:pt>
                <c:pt idx="134">
                  <c:v>-5.1635125000000004</c:v>
                </c:pt>
                <c:pt idx="135">
                  <c:v>-5.1703913999999997</c:v>
                </c:pt>
                <c:pt idx="136">
                  <c:v>-5.1777335999999998</c:v>
                </c:pt>
                <c:pt idx="137">
                  <c:v>-5.1855368000000004</c:v>
                </c:pt>
                <c:pt idx="138">
                  <c:v>-5.1937986</c:v>
                </c:pt>
                <c:pt idx="139">
                  <c:v>-5.2025161999999998</c:v>
                </c:pt>
                <c:pt idx="140">
                  <c:v>-5.2116866999999996</c:v>
                </c:pt>
                <c:pt idx="141">
                  <c:v>-5.2213070000000004</c:v>
                </c:pt>
                <c:pt idx="142">
                  <c:v>-5.2313738000000001</c:v>
                </c:pt>
                <c:pt idx="143">
                  <c:v>-5.2418836000000004</c:v>
                </c:pt>
                <c:pt idx="144">
                  <c:v>-5.2528325999999996</c:v>
                </c:pt>
                <c:pt idx="145">
                  <c:v>-5.2642167999999998</c:v>
                </c:pt>
                <c:pt idx="146">
                  <c:v>-5.2760321000000001</c:v>
                </c:pt>
                <c:pt idx="147">
                  <c:v>-5.2882739000000001</c:v>
                </c:pt>
                <c:pt idx="148">
                  <c:v>-5.3009374999999999</c:v>
                </c:pt>
                <c:pt idx="149">
                  <c:v>-5.3140179999999999</c:v>
                </c:pt>
                <c:pt idx="150">
                  <c:v>-5.3275100000000002</c:v>
                </c:pt>
                <c:pt idx="151">
                  <c:v>-5.3414082000000001</c:v>
                </c:pt>
                <c:pt idx="152">
                  <c:v>-5.3557066000000004</c:v>
                </c:pt>
                <c:pt idx="153">
                  <c:v>-5.3703992999999999</c:v>
                </c:pt>
                <c:pt idx="154">
                  <c:v>-5.3854797999999997</c:v>
                </c:pt>
                <c:pt idx="155">
                  <c:v>-5.4009415000000001</c:v>
                </c:pt>
                <c:pt idx="156">
                  <c:v>-5.4167774</c:v>
                </c:pt>
                <c:pt idx="157">
                  <c:v>-5.4329802999999997</c:v>
                </c:pt>
                <c:pt idx="158">
                  <c:v>-5.4495424999999997</c:v>
                </c:pt>
                <c:pt idx="159">
                  <c:v>-5.4664561999999997</c:v>
                </c:pt>
                <c:pt idx="160">
                  <c:v>-5.4837131000000001</c:v>
                </c:pt>
                <c:pt idx="161">
                  <c:v>-5.5013047000000004</c:v>
                </c:pt>
                <c:pt idx="162">
                  <c:v>-5.5192221000000004</c:v>
                </c:pt>
                <c:pt idx="163">
                  <c:v>-5.5374561</c:v>
                </c:pt>
                <c:pt idx="164">
                  <c:v>-5.5559972000000002</c:v>
                </c:pt>
                <c:pt idx="165">
                  <c:v>-5.5748354999999998</c:v>
                </c:pt>
                <c:pt idx="166">
                  <c:v>-5.5939607999999996</c:v>
                </c:pt>
                <c:pt idx="167">
                  <c:v>-5.6133625</c:v>
                </c:pt>
                <c:pt idx="168">
                  <c:v>-5.6330299000000004</c:v>
                </c:pt>
                <c:pt idx="169">
                  <c:v>-5.6529515999999997</c:v>
                </c:pt>
                <c:pt idx="170">
                  <c:v>-5.6731161999999999</c:v>
                </c:pt>
                <c:pt idx="171">
                  <c:v>-5.6935117000000002</c:v>
                </c:pt>
                <c:pt idx="172">
                  <c:v>-5.7141260999999997</c:v>
                </c:pt>
                <c:pt idx="173">
                  <c:v>-5.7349467000000001</c:v>
                </c:pt>
                <c:pt idx="174">
                  <c:v>-5.7559607000000002</c:v>
                </c:pt>
                <c:pt idx="175">
                  <c:v>-5.7771549999999996</c:v>
                </c:pt>
                <c:pt idx="176">
                  <c:v>-5.7985160999999996</c:v>
                </c:pt>
                <c:pt idx="177">
                  <c:v>-5.8200301999999997</c:v>
                </c:pt>
                <c:pt idx="178">
                  <c:v>-5.8416832000000003</c:v>
                </c:pt>
                <c:pt idx="179">
                  <c:v>-5.8634608999999998</c:v>
                </c:pt>
                <c:pt idx="180">
                  <c:v>-5.8853486000000004</c:v>
                </c:pt>
                <c:pt idx="181">
                  <c:v>-5.9073313000000001</c:v>
                </c:pt>
                <c:pt idx="182">
                  <c:v>-5.9293940000000003</c:v>
                </c:pt>
                <c:pt idx="183">
                  <c:v>-5.9515210999999999</c:v>
                </c:pt>
                <c:pt idx="184">
                  <c:v>-5.9736970999999999</c:v>
                </c:pt>
                <c:pt idx="185">
                  <c:v>-5.9959061</c:v>
                </c:pt>
                <c:pt idx="186">
                  <c:v>-6.0181319999999996</c:v>
                </c:pt>
                <c:pt idx="187">
                  <c:v>-6.0403583999999997</c:v>
                </c:pt>
                <c:pt idx="188">
                  <c:v>-6.0625688999999996</c:v>
                </c:pt>
                <c:pt idx="189">
                  <c:v>-6.0847468999999998</c:v>
                </c:pt>
                <c:pt idx="190">
                  <c:v>-6.1068756000000004</c:v>
                </c:pt>
                <c:pt idx="191">
                  <c:v>-6.1289379000000004</c:v>
                </c:pt>
                <c:pt idx="192">
                  <c:v>-6.1509169000000004</c:v>
                </c:pt>
                <c:pt idx="193">
                  <c:v>-6.1727952999999998</c:v>
                </c:pt>
                <c:pt idx="194">
                  <c:v>-6.1945559000000001</c:v>
                </c:pt>
                <c:pt idx="195">
                  <c:v>-6.2161812999999997</c:v>
                </c:pt>
                <c:pt idx="196">
                  <c:v>-6.2376541999999997</c:v>
                </c:pt>
                <c:pt idx="197">
                  <c:v>-6.2589572000000002</c:v>
                </c:pt>
                <c:pt idx="198">
                  <c:v>-6.2800726999999998</c:v>
                </c:pt>
                <c:pt idx="199">
                  <c:v>-6.3009833999999998</c:v>
                </c:pt>
                <c:pt idx="200">
                  <c:v>-6.3216719000000001</c:v>
                </c:pt>
                <c:pt idx="201">
                  <c:v>-6.3421206999999997</c:v>
                </c:pt>
                <c:pt idx="202">
                  <c:v>-6.3623126000000001</c:v>
                </c:pt>
                <c:pt idx="203">
                  <c:v>-6.3822304000000001</c:v>
                </c:pt>
                <c:pt idx="204">
                  <c:v>-6.4018571</c:v>
                </c:pt>
                <c:pt idx="205">
                  <c:v>-6.4211755000000004</c:v>
                </c:pt>
                <c:pt idx="206">
                  <c:v>-6.4401688999999998</c:v>
                </c:pt>
                <c:pt idx="207">
                  <c:v>-6.4588207000000004</c:v>
                </c:pt>
                <c:pt idx="208">
                  <c:v>-6.4771143999999996</c:v>
                </c:pt>
                <c:pt idx="209">
                  <c:v>-6.4950336999999996</c:v>
                </c:pt>
                <c:pt idx="210">
                  <c:v>-6.5125627000000001</c:v>
                </c:pt>
                <c:pt idx="211">
                  <c:v>-6.5296855999999996</c:v>
                </c:pt>
                <c:pt idx="212">
                  <c:v>-6.5463868999999999</c:v>
                </c:pt>
                <c:pt idx="213">
                  <c:v>-6.5626515999999997</c:v>
                </c:pt>
                <c:pt idx="214">
                  <c:v>-6.5784646000000002</c:v>
                </c:pt>
                <c:pt idx="215">
                  <c:v>-6.5938116000000004</c:v>
                </c:pt>
                <c:pt idx="216">
                  <c:v>-6.6086783999999996</c:v>
                </c:pt>
                <c:pt idx="217">
                  <c:v>-6.6230510999999996</c:v>
                </c:pt>
                <c:pt idx="218">
                  <c:v>-6.6369164999999999</c:v>
                </c:pt>
                <c:pt idx="219">
                  <c:v>-6.6502616000000003</c:v>
                </c:pt>
                <c:pt idx="220">
                  <c:v>-6.6630738000000003</c:v>
                </c:pt>
                <c:pt idx="221">
                  <c:v>-6.6753412000000001</c:v>
                </c:pt>
                <c:pt idx="222">
                  <c:v>-6.6870520000000004</c:v>
                </c:pt>
                <c:pt idx="223">
                  <c:v>-6.6981953000000001</c:v>
                </c:pt>
                <c:pt idx="224">
                  <c:v>-6.7087604000000001</c:v>
                </c:pt>
                <c:pt idx="225">
                  <c:v>-6.7187372999999999</c:v>
                </c:pt>
                <c:pt idx="226">
                  <c:v>-6.7281162999999999</c:v>
                </c:pt>
                <c:pt idx="227">
                  <c:v>-6.7368885000000001</c:v>
                </c:pt>
                <c:pt idx="228">
                  <c:v>-6.7450454999999998</c:v>
                </c:pt>
                <c:pt idx="229">
                  <c:v>-6.7525794000000001</c:v>
                </c:pt>
                <c:pt idx="230">
                  <c:v>-6.7594829000000001</c:v>
                </c:pt>
                <c:pt idx="231">
                  <c:v>-6.7657493000000004</c:v>
                </c:pt>
                <c:pt idx="232">
                  <c:v>-6.7713726000000003</c:v>
                </c:pt>
                <c:pt idx="233">
                  <c:v>-6.7763473000000003</c:v>
                </c:pt>
                <c:pt idx="234">
                  <c:v>-6.7806685</c:v>
                </c:pt>
                <c:pt idx="235">
                  <c:v>-6.7843321000000003</c:v>
                </c:pt>
                <c:pt idx="236">
                  <c:v>-6.7873345</c:v>
                </c:pt>
                <c:pt idx="237">
                  <c:v>-6.7896726999999997</c:v>
                </c:pt>
                <c:pt idx="238">
                  <c:v>-6.7913445000000001</c:v>
                </c:pt>
                <c:pt idx="239">
                  <c:v>-6.7923482000000002</c:v>
                </c:pt>
                <c:pt idx="240">
                  <c:v>-6.7926829</c:v>
                </c:pt>
                <c:pt idx="241">
                  <c:v>-6.7930175999999998</c:v>
                </c:pt>
                <c:pt idx="242">
                  <c:v>-6.7940215999999998</c:v>
                </c:pt>
                <c:pt idx="243">
                  <c:v>-6.7956944000000004</c:v>
                </c:pt>
                <c:pt idx="244">
                  <c:v>-6.7980355000000001</c:v>
                </c:pt>
                <c:pt idx="245">
                  <c:v>-6.8010438999999998</c:v>
                </c:pt>
                <c:pt idx="246">
                  <c:v>-6.8047183000000002</c:v>
                </c:pt>
                <c:pt idx="247">
                  <c:v>-6.8090574000000004</c:v>
                </c:pt>
                <c:pt idx="248">
                  <c:v>-6.8140594999999999</c:v>
                </c:pt>
                <c:pt idx="249">
                  <c:v>-6.8197223999999999</c:v>
                </c:pt>
                <c:pt idx="250">
                  <c:v>-6.8260439999999996</c:v>
                </c:pt>
                <c:pt idx="251">
                  <c:v>-6.8330216999999998</c:v>
                </c:pt>
                <c:pt idx="252">
                  <c:v>-6.8406526999999997</c:v>
                </c:pt>
                <c:pt idx="253">
                  <c:v>-6.8489338000000002</c:v>
                </c:pt>
                <c:pt idx="254">
                  <c:v>-6.8578615999999997</c:v>
                </c:pt>
                <c:pt idx="255">
                  <c:v>-6.8674324999999996</c:v>
                </c:pt>
                <c:pt idx="256">
                  <c:v>-6.8776424</c:v>
                </c:pt>
                <c:pt idx="257">
                  <c:v>-6.8884872000000001</c:v>
                </c:pt>
                <c:pt idx="258">
                  <c:v>-6.8999620999999998</c:v>
                </c:pt>
                <c:pt idx="259">
                  <c:v>-6.9120622000000003</c:v>
                </c:pt>
                <c:pt idx="260">
                  <c:v>-6.9247823999999998</c:v>
                </c:pt>
                <c:pt idx="261">
                  <c:v>-6.9381171999999998</c:v>
                </c:pt>
                <c:pt idx="262">
                  <c:v>-6.9520606000000003</c:v>
                </c:pt>
                <c:pt idx="263">
                  <c:v>-6.9666065000000001</c:v>
                </c:pt>
                <c:pt idx="264">
                  <c:v>-6.9817482999999996</c:v>
                </c:pt>
                <c:pt idx="265">
                  <c:v>-6.9974793000000002</c:v>
                </c:pt>
                <c:pt idx="266">
                  <c:v>-7.0137920999999999</c:v>
                </c:pt>
                <c:pt idx="267">
                  <c:v>-7.0306793000000001</c:v>
                </c:pt>
                <c:pt idx="268">
                  <c:v>-7.0481328999999997</c:v>
                </c:pt>
                <c:pt idx="269">
                  <c:v>-7.0661446999999997</c:v>
                </c:pt>
                <c:pt idx="270">
                  <c:v>-7.0847061</c:v>
                </c:pt>
                <c:pt idx="271">
                  <c:v>-7.1038079999999999</c:v>
                </c:pt>
                <c:pt idx="272">
                  <c:v>-7.1234412000000003</c:v>
                </c:pt>
                <c:pt idx="273">
                  <c:v>-7.1435957999999999</c:v>
                </c:pt>
                <c:pt idx="274">
                  <c:v>-7.1642618000000002</c:v>
                </c:pt>
                <c:pt idx="275">
                  <c:v>-7.1854285999999998</c:v>
                </c:pt>
                <c:pt idx="276">
                  <c:v>-7.2070854999999998</c:v>
                </c:pt>
                <c:pt idx="277">
                  <c:v>-7.2292209999999999</c:v>
                </c:pt>
                <c:pt idx="278">
                  <c:v>-7.2518237000000001</c:v>
                </c:pt>
                <c:pt idx="279">
                  <c:v>-7.2748813999999999</c:v>
                </c:pt>
                <c:pt idx="280">
                  <c:v>-7.2983817000000002</c:v>
                </c:pt>
                <c:pt idx="281">
                  <c:v>-7.3223117999999996</c:v>
                </c:pt>
                <c:pt idx="282">
                  <c:v>-7.3466583999999999</c:v>
                </c:pt>
                <c:pt idx="283">
                  <c:v>-7.3714079999999997</c:v>
                </c:pt>
                <c:pt idx="284">
                  <c:v>-7.3965465999999997</c:v>
                </c:pt>
                <c:pt idx="285">
                  <c:v>-7.4220597000000001</c:v>
                </c:pt>
                <c:pt idx="286">
                  <c:v>-7.4479325999999997</c:v>
                </c:pt>
                <c:pt idx="287">
                  <c:v>-7.4741501000000001</c:v>
                </c:pt>
                <c:pt idx="288">
                  <c:v>-7.5006966999999998</c:v>
                </c:pt>
                <c:pt idx="289">
                  <c:v>-7.5275563999999999</c:v>
                </c:pt>
                <c:pt idx="290">
                  <c:v>-7.5547129999999996</c:v>
                </c:pt>
                <c:pt idx="291">
                  <c:v>-7.5821499000000001</c:v>
                </c:pt>
                <c:pt idx="292">
                  <c:v>-7.6098498000000001</c:v>
                </c:pt>
                <c:pt idx="293">
                  <c:v>-7.6377955999999996</c:v>
                </c:pt>
                <c:pt idx="294">
                  <c:v>-7.6659695000000001</c:v>
                </c:pt>
                <c:pt idx="295">
                  <c:v>-7.6943533999999998</c:v>
                </c:pt>
                <c:pt idx="296">
                  <c:v>-7.7229289000000003</c:v>
                </c:pt>
                <c:pt idx="297">
                  <c:v>-7.7516772999999999</c:v>
                </c:pt>
                <c:pt idx="298">
                  <c:v>-7.7805796000000003</c:v>
                </c:pt>
                <c:pt idx="299">
                  <c:v>-7.8096164999999997</c:v>
                </c:pt>
                <c:pt idx="300">
                  <c:v>-7.8387682999999999</c:v>
                </c:pt>
                <c:pt idx="301">
                  <c:v>-7.8680152000000003</c:v>
                </c:pt>
                <c:pt idx="302">
                  <c:v>-7.8973370000000003</c:v>
                </c:pt>
                <c:pt idx="303">
                  <c:v>-7.9267133999999997</c:v>
                </c:pt>
                <c:pt idx="304">
                  <c:v>-7.9561237</c:v>
                </c:pt>
                <c:pt idx="305">
                  <c:v>-7.9855470999999998</c:v>
                </c:pt>
                <c:pt idx="306">
                  <c:v>-8.0149626000000005</c:v>
                </c:pt>
                <c:pt idx="307">
                  <c:v>-8.0443488999999992</c:v>
                </c:pt>
                <c:pt idx="308">
                  <c:v>-8.0736846</c:v>
                </c:pt>
                <c:pt idx="309">
                  <c:v>-8.1029482000000002</c:v>
                </c:pt>
                <c:pt idx="310">
                  <c:v>-8.1321180999999996</c:v>
                </c:pt>
                <c:pt idx="311">
                  <c:v>-8.1611724999999993</c:v>
                </c:pt>
                <c:pt idx="312">
                  <c:v>-8.1900894999999991</c:v>
                </c:pt>
                <c:pt idx="313">
                  <c:v>-8.2188470999999996</c:v>
                </c:pt>
                <c:pt idx="314">
                  <c:v>-8.2474235</c:v>
                </c:pt>
                <c:pt idx="315">
                  <c:v>-8.2757965000000002</c:v>
                </c:pt>
                <c:pt idx="316">
                  <c:v>-8.3039442999999995</c:v>
                </c:pt>
                <c:pt idx="317">
                  <c:v>-8.3318446999999995</c:v>
                </c:pt>
                <c:pt idx="318">
                  <c:v>-8.3594758000000002</c:v>
                </c:pt>
                <c:pt idx="319">
                  <c:v>-8.3868156999999997</c:v>
                </c:pt>
                <c:pt idx="320">
                  <c:v>-8.4138427</c:v>
                </c:pt>
                <c:pt idx="321">
                  <c:v>-8.4405348999999994</c:v>
                </c:pt>
                <c:pt idx="322">
                  <c:v>-8.4668709</c:v>
                </c:pt>
                <c:pt idx="323">
                  <c:v>-8.4928290999999998</c:v>
                </c:pt>
                <c:pt idx="324">
                  <c:v>-8.5183885000000004</c:v>
                </c:pt>
                <c:pt idx="325">
                  <c:v>-8.5435277999999997</c:v>
                </c:pt>
                <c:pt idx="326">
                  <c:v>-8.5682264000000004</c:v>
                </c:pt>
                <c:pt idx="327">
                  <c:v>-8.5924636000000003</c:v>
                </c:pt>
                <c:pt idx="328">
                  <c:v>-8.6162192999999991</c:v>
                </c:pt>
                <c:pt idx="329">
                  <c:v>-8.6394733000000006</c:v>
                </c:pt>
                <c:pt idx="330">
                  <c:v>-8.6622061000000006</c:v>
                </c:pt>
                <c:pt idx="331">
                  <c:v>-8.6843982999999998</c:v>
                </c:pt>
                <c:pt idx="332">
                  <c:v>-8.7060309999999994</c:v>
                </c:pt>
                <c:pt idx="333">
                  <c:v>-8.7270856000000006</c:v>
                </c:pt>
                <c:pt idx="334">
                  <c:v>-8.7475439999999995</c:v>
                </c:pt>
                <c:pt idx="335">
                  <c:v>-8.7673886000000003</c:v>
                </c:pt>
                <c:pt idx="336">
                  <c:v>-8.7866020000000002</c:v>
                </c:pt>
                <c:pt idx="337">
                  <c:v>-8.8051676000000008</c:v>
                </c:pt>
                <c:pt idx="338">
                  <c:v>-8.8230690999999997</c:v>
                </c:pt>
                <c:pt idx="339">
                  <c:v>-8.8402908</c:v>
                </c:pt>
                <c:pt idx="340">
                  <c:v>-8.8568175</c:v>
                </c:pt>
                <c:pt idx="341">
                  <c:v>-8.8726345999999996</c:v>
                </c:pt>
                <c:pt idx="342">
                  <c:v>-8.8877279999999992</c:v>
                </c:pt>
                <c:pt idx="343">
                  <c:v>-8.9020843999999997</c:v>
                </c:pt>
                <c:pt idx="344">
                  <c:v>-8.9156910000000007</c:v>
                </c:pt>
                <c:pt idx="345">
                  <c:v>-8.9285356</c:v>
                </c:pt>
                <c:pt idx="346">
                  <c:v>-8.9406066000000006</c:v>
                </c:pt>
                <c:pt idx="347">
                  <c:v>-8.9518933000000001</c:v>
                </c:pt>
                <c:pt idx="348">
                  <c:v>-8.9623854999999999</c:v>
                </c:pt>
                <c:pt idx="349">
                  <c:v>-8.9720736999999993</c:v>
                </c:pt>
                <c:pt idx="350">
                  <c:v>-8.9809491000000001</c:v>
                </c:pt>
                <c:pt idx="351">
                  <c:v>-8.9890038000000008</c:v>
                </c:pt>
                <c:pt idx="352">
                  <c:v>-8.9962304</c:v>
                </c:pt>
                <c:pt idx="353">
                  <c:v>-9.0026223000000005</c:v>
                </c:pt>
                <c:pt idx="354">
                  <c:v>-9.0081738999999992</c:v>
                </c:pt>
                <c:pt idx="355">
                  <c:v>-9.0128798999999997</c:v>
                </c:pt>
                <c:pt idx="356">
                  <c:v>-9.0167362000000004</c:v>
                </c:pt>
                <c:pt idx="357">
                  <c:v>-9.0197391000000007</c:v>
                </c:pt>
                <c:pt idx="358">
                  <c:v>-9.0218860999999997</c:v>
                </c:pt>
                <c:pt idx="359">
                  <c:v>-9.0231750000000002</c:v>
                </c:pt>
                <c:pt idx="360">
                  <c:v>-9.0236047999999993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9A-8B49-8619-CADD77EB1AD9}"/>
            </c:ext>
          </c:extLst>
        </c:ser>
        <c:ser>
          <c:idx val="1"/>
          <c:order val="1"/>
          <c:tx>
            <c:strRef>
              <c:f>'2D'!$G$1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'2D'!$G$2:$G$362</c:f>
              <c:numCache>
                <c:formatCode>General</c:formatCode>
                <c:ptCount val="361"/>
                <c:pt idx="0">
                  <c:v>5.1167654000000002</c:v>
                </c:pt>
                <c:pt idx="1">
                  <c:v>5.1172446000000003</c:v>
                </c:pt>
                <c:pt idx="2">
                  <c:v>5.1186824</c:v>
                </c:pt>
                <c:pt idx="3">
                  <c:v>5.1210788999999997</c:v>
                </c:pt>
                <c:pt idx="4">
                  <c:v>5.1244344000000002</c:v>
                </c:pt>
                <c:pt idx="5">
                  <c:v>5.1287493</c:v>
                </c:pt>
                <c:pt idx="6">
                  <c:v>5.1340241999999998</c:v>
                </c:pt>
                <c:pt idx="7">
                  <c:v>5.1402597999999999</c:v>
                </c:pt>
                <c:pt idx="8">
                  <c:v>5.1474565999999999</c:v>
                </c:pt>
                <c:pt idx="9">
                  <c:v>5.1556154999999997</c:v>
                </c:pt>
                <c:pt idx="10">
                  <c:v>5.1647373999999999</c:v>
                </c:pt>
                <c:pt idx="11">
                  <c:v>5.1748231000000002</c:v>
                </c:pt>
                <c:pt idx="12">
                  <c:v>5.1858734000000002</c:v>
                </c:pt>
                <c:pt idx="13">
                  <c:v>5.1978894000000002</c:v>
                </c:pt>
                <c:pt idx="14">
                  <c:v>5.2108717000000002</c:v>
                </c:pt>
                <c:pt idx="15">
                  <c:v>5.2248213000000003</c:v>
                </c:pt>
                <c:pt idx="16">
                  <c:v>5.2397388999999999</c:v>
                </c:pt>
                <c:pt idx="17">
                  <c:v>5.2556250000000002</c:v>
                </c:pt>
                <c:pt idx="18">
                  <c:v>5.2724801000000001</c:v>
                </c:pt>
                <c:pt idx="19">
                  <c:v>5.2903045999999998</c:v>
                </c:pt>
                <c:pt idx="20">
                  <c:v>5.3090983999999999</c:v>
                </c:pt>
                <c:pt idx="21">
                  <c:v>5.3288615999999998</c:v>
                </c:pt>
                <c:pt idx="22">
                  <c:v>5.3495935000000001</c:v>
                </c:pt>
                <c:pt idx="23">
                  <c:v>5.3712935999999996</c:v>
                </c:pt>
                <c:pt idx="24">
                  <c:v>5.3939607000000001</c:v>
                </c:pt>
                <c:pt idx="25">
                  <c:v>5.4175934000000003</c:v>
                </c:pt>
                <c:pt idx="26">
                  <c:v>5.4421897000000001</c:v>
                </c:pt>
                <c:pt idx="27">
                  <c:v>5.4677474000000004</c:v>
                </c:pt>
                <c:pt idx="28">
                  <c:v>5.4942637000000003</c:v>
                </c:pt>
                <c:pt idx="29">
                  <c:v>5.5217350999999999</c:v>
                </c:pt>
                <c:pt idx="30">
                  <c:v>5.5501576999999997</c:v>
                </c:pt>
                <c:pt idx="31">
                  <c:v>5.5795269000000003</c:v>
                </c:pt>
                <c:pt idx="32">
                  <c:v>5.6098375999999996</c:v>
                </c:pt>
                <c:pt idx="33">
                  <c:v>5.6410838999999999</c:v>
                </c:pt>
                <c:pt idx="34">
                  <c:v>5.6732592000000004</c:v>
                </c:pt>
                <c:pt idx="35">
                  <c:v>5.7063560000000004</c:v>
                </c:pt>
                <c:pt idx="36">
                  <c:v>5.7403662000000004</c:v>
                </c:pt>
                <c:pt idx="37">
                  <c:v>5.7752809000000003</c:v>
                </c:pt>
                <c:pt idx="38">
                  <c:v>5.8110901999999998</c:v>
                </c:pt>
                <c:pt idx="39">
                  <c:v>5.8477832999999997</c:v>
                </c:pt>
                <c:pt idx="40">
                  <c:v>5.8853486000000004</c:v>
                </c:pt>
                <c:pt idx="41">
                  <c:v>5.9237734</c:v>
                </c:pt>
                <c:pt idx="42">
                  <c:v>5.9630441999999997</c:v>
                </c:pt>
                <c:pt idx="43">
                  <c:v>6.0031461999999998</c:v>
                </c:pt>
                <c:pt idx="44">
                  <c:v>6.0440639999999997</c:v>
                </c:pt>
                <c:pt idx="45">
                  <c:v>6.0857808000000002</c:v>
                </c:pt>
                <c:pt idx="46">
                  <c:v>6.1282788000000004</c:v>
                </c:pt>
                <c:pt idx="47">
                  <c:v>6.1715391999999998</c:v>
                </c:pt>
                <c:pt idx="48">
                  <c:v>6.2155421000000004</c:v>
                </c:pt>
                <c:pt idx="49">
                  <c:v>6.2602663999999999</c:v>
                </c:pt>
                <c:pt idx="50">
                  <c:v>6.3056897999999997</c:v>
                </c:pt>
                <c:pt idx="51">
                  <c:v>6.3517891000000004</c:v>
                </c:pt>
                <c:pt idx="52">
                  <c:v>6.3985398</c:v>
                </c:pt>
                <c:pt idx="53">
                  <c:v>6.4459162000000001</c:v>
                </c:pt>
                <c:pt idx="54">
                  <c:v>6.4938916999999998</c:v>
                </c:pt>
                <c:pt idx="55">
                  <c:v>6.5424382999999997</c:v>
                </c:pt>
                <c:pt idx="56">
                  <c:v>6.5915270000000001</c:v>
                </c:pt>
                <c:pt idx="57">
                  <c:v>6.6411275999999999</c:v>
                </c:pt>
                <c:pt idx="58">
                  <c:v>6.6912089000000003</c:v>
                </c:pt>
                <c:pt idx="59">
                  <c:v>6.7417385000000003</c:v>
                </c:pt>
                <c:pt idx="60">
                  <c:v>6.7926829</c:v>
                </c:pt>
                <c:pt idx="61">
                  <c:v>6.8440076000000003</c:v>
                </c:pt>
                <c:pt idx="62">
                  <c:v>6.8956771000000003</c:v>
                </c:pt>
                <c:pt idx="63">
                  <c:v>6.9476547000000002</c:v>
                </c:pt>
                <c:pt idx="64">
                  <c:v>6.9999029000000004</c:v>
                </c:pt>
                <c:pt idx="65">
                  <c:v>7.0523832000000004</c:v>
                </c:pt>
                <c:pt idx="66">
                  <c:v>7.1050560000000003</c:v>
                </c:pt>
                <c:pt idx="67">
                  <c:v>7.1578812000000003</c:v>
                </c:pt>
                <c:pt idx="68">
                  <c:v>7.2108173999999998</c:v>
                </c:pt>
                <c:pt idx="69">
                  <c:v>7.2638226000000001</c:v>
                </c:pt>
                <c:pt idx="70">
                  <c:v>7.3168541999999999</c:v>
                </c:pt>
                <c:pt idx="71">
                  <c:v>7.3698686999999996</c:v>
                </c:pt>
                <c:pt idx="72">
                  <c:v>7.4228218999999998</c:v>
                </c:pt>
                <c:pt idx="73">
                  <c:v>7.4756689999999999</c:v>
                </c:pt>
                <c:pt idx="74">
                  <c:v>7.5283648000000003</c:v>
                </c:pt>
                <c:pt idx="75">
                  <c:v>7.5808635000000004</c:v>
                </c:pt>
                <c:pt idx="76">
                  <c:v>7.6331188000000001</c:v>
                </c:pt>
                <c:pt idx="77">
                  <c:v>7.6850839999999998</c:v>
                </c:pt>
                <c:pt idx="78">
                  <c:v>7.7367121000000001</c:v>
                </c:pt>
                <c:pt idx="79">
                  <c:v>7.7879560999999997</c:v>
                </c:pt>
                <c:pt idx="80">
                  <c:v>7.8387682999999999</c:v>
                </c:pt>
                <c:pt idx="81">
                  <c:v>7.8891013000000001</c:v>
                </c:pt>
                <c:pt idx="82">
                  <c:v>7.9389075</c:v>
                </c:pt>
                <c:pt idx="83">
                  <c:v>7.9881390999999997</c:v>
                </c:pt>
                <c:pt idx="84">
                  <c:v>8.0367487999999998</c:v>
                </c:pt>
                <c:pt idx="85">
                  <c:v>8.0846891000000003</c:v>
                </c:pt>
                <c:pt idx="86">
                  <c:v>8.1319128999999997</c:v>
                </c:pt>
                <c:pt idx="87">
                  <c:v>8.1783731999999993</c:v>
                </c:pt>
                <c:pt idx="88">
                  <c:v>8.2240234999999995</c:v>
                </c:pt>
                <c:pt idx="89">
                  <c:v>8.2688176999999996</c:v>
                </c:pt>
                <c:pt idx="90">
                  <c:v>8.3127103000000009</c:v>
                </c:pt>
                <c:pt idx="91">
                  <c:v>8.3556562999999997</c:v>
                </c:pt>
                <c:pt idx="92">
                  <c:v>8.3976112000000001</c:v>
                </c:pt>
                <c:pt idx="93">
                  <c:v>8.4385314000000005</c:v>
                </c:pt>
                <c:pt idx="94">
                  <c:v>8.4783741999999993</c:v>
                </c:pt>
                <c:pt idx="95">
                  <c:v>8.5170975000000002</c:v>
                </c:pt>
                <c:pt idx="96">
                  <c:v>8.5546602000000007</c:v>
                </c:pt>
                <c:pt idx="97">
                  <c:v>8.5910223000000006</c:v>
                </c:pt>
                <c:pt idx="98">
                  <c:v>8.6261448000000005</c:v>
                </c:pt>
                <c:pt idx="99">
                  <c:v>8.6599898</c:v>
                </c:pt>
                <c:pt idx="100">
                  <c:v>8.6925205999999999</c:v>
                </c:pt>
                <c:pt idx="101">
                  <c:v>8.7237019</c:v>
                </c:pt>
                <c:pt idx="102">
                  <c:v>8.7534995000000002</c:v>
                </c:pt>
                <c:pt idx="103">
                  <c:v>8.7818807999999997</c:v>
                </c:pt>
                <c:pt idx="104">
                  <c:v>8.8088142999999999</c:v>
                </c:pt>
                <c:pt idx="105">
                  <c:v>8.8342703</c:v>
                </c:pt>
                <c:pt idx="106">
                  <c:v>8.8582204999999998</c:v>
                </c:pt>
                <c:pt idx="107">
                  <c:v>8.8806382999999993</c:v>
                </c:pt>
                <c:pt idx="108">
                  <c:v>8.9014985000000006</c:v>
                </c:pt>
                <c:pt idx="109">
                  <c:v>8.9207777999999998</c:v>
                </c:pt>
                <c:pt idx="110">
                  <c:v>8.9384545000000006</c:v>
                </c:pt>
                <c:pt idx="111">
                  <c:v>8.9545086999999999</c:v>
                </c:pt>
                <c:pt idx="112">
                  <c:v>8.9689221999999997</c:v>
                </c:pt>
                <c:pt idx="113">
                  <c:v>8.9816787999999992</c:v>
                </c:pt>
                <c:pt idx="114">
                  <c:v>8.9927639999999993</c:v>
                </c:pt>
                <c:pt idx="115">
                  <c:v>9.0021652000000003</c:v>
                </c:pt>
                <c:pt idx="116">
                  <c:v>9.0098716999999997</c:v>
                </c:pt>
                <c:pt idx="117">
                  <c:v>9.0158748000000006</c:v>
                </c:pt>
                <c:pt idx="118">
                  <c:v>9.0201676000000006</c:v>
                </c:pt>
                <c:pt idx="119">
                  <c:v>9.0227451999999992</c:v>
                </c:pt>
                <c:pt idx="120">
                  <c:v>9.0236047999999993</c:v>
                </c:pt>
                <c:pt idx="121">
                  <c:v>9.0231750000000002</c:v>
                </c:pt>
                <c:pt idx="122">
                  <c:v>9.0218860999999997</c:v>
                </c:pt>
                <c:pt idx="123">
                  <c:v>9.0197391000000007</c:v>
                </c:pt>
                <c:pt idx="124">
                  <c:v>9.0167362000000004</c:v>
                </c:pt>
                <c:pt idx="125">
                  <c:v>9.0128798999999997</c:v>
                </c:pt>
                <c:pt idx="126">
                  <c:v>9.0081738999999992</c:v>
                </c:pt>
                <c:pt idx="127">
                  <c:v>9.0026223000000005</c:v>
                </c:pt>
                <c:pt idx="128">
                  <c:v>8.9962304</c:v>
                </c:pt>
                <c:pt idx="129">
                  <c:v>8.9890038000000008</c:v>
                </c:pt>
                <c:pt idx="130">
                  <c:v>8.9809491000000001</c:v>
                </c:pt>
                <c:pt idx="131">
                  <c:v>8.9720736999999993</c:v>
                </c:pt>
                <c:pt idx="132">
                  <c:v>8.9623854999999999</c:v>
                </c:pt>
                <c:pt idx="133">
                  <c:v>8.9518933000000001</c:v>
                </c:pt>
                <c:pt idx="134">
                  <c:v>8.9406066000000006</c:v>
                </c:pt>
                <c:pt idx="135">
                  <c:v>8.9285356</c:v>
                </c:pt>
                <c:pt idx="136">
                  <c:v>8.9156910000000007</c:v>
                </c:pt>
                <c:pt idx="137">
                  <c:v>8.9020843999999997</c:v>
                </c:pt>
                <c:pt idx="138">
                  <c:v>8.8877279999999992</c:v>
                </c:pt>
                <c:pt idx="139">
                  <c:v>8.8726345999999996</c:v>
                </c:pt>
                <c:pt idx="140">
                  <c:v>8.8568175</c:v>
                </c:pt>
                <c:pt idx="141">
                  <c:v>8.8402908</c:v>
                </c:pt>
                <c:pt idx="142">
                  <c:v>8.8230690999999997</c:v>
                </c:pt>
                <c:pt idx="143">
                  <c:v>8.8051676000000008</c:v>
                </c:pt>
                <c:pt idx="144">
                  <c:v>8.7866020000000002</c:v>
                </c:pt>
                <c:pt idx="145">
                  <c:v>8.7673886000000003</c:v>
                </c:pt>
                <c:pt idx="146">
                  <c:v>8.7475439999999995</c:v>
                </c:pt>
                <c:pt idx="147">
                  <c:v>8.7270856000000006</c:v>
                </c:pt>
                <c:pt idx="148">
                  <c:v>8.7060309999999994</c:v>
                </c:pt>
                <c:pt idx="149">
                  <c:v>8.6843982999999998</c:v>
                </c:pt>
                <c:pt idx="150">
                  <c:v>8.6622061000000006</c:v>
                </c:pt>
                <c:pt idx="151">
                  <c:v>8.6394733000000006</c:v>
                </c:pt>
                <c:pt idx="152">
                  <c:v>8.6162192999999991</c:v>
                </c:pt>
                <c:pt idx="153">
                  <c:v>8.5924636000000003</c:v>
                </c:pt>
                <c:pt idx="154">
                  <c:v>8.5682264000000004</c:v>
                </c:pt>
                <c:pt idx="155">
                  <c:v>8.5435277999999997</c:v>
                </c:pt>
                <c:pt idx="156">
                  <c:v>8.5183885000000004</c:v>
                </c:pt>
                <c:pt idx="157">
                  <c:v>8.4928290999999998</c:v>
                </c:pt>
                <c:pt idx="158">
                  <c:v>8.4668709</c:v>
                </c:pt>
                <c:pt idx="159">
                  <c:v>8.4405348999999994</c:v>
                </c:pt>
                <c:pt idx="160">
                  <c:v>8.4138427</c:v>
                </c:pt>
                <c:pt idx="161">
                  <c:v>8.3868156999999997</c:v>
                </c:pt>
                <c:pt idx="162">
                  <c:v>8.3594758000000002</c:v>
                </c:pt>
                <c:pt idx="163">
                  <c:v>8.3318446999999995</c:v>
                </c:pt>
                <c:pt idx="164">
                  <c:v>8.3039442999999995</c:v>
                </c:pt>
                <c:pt idx="165">
                  <c:v>8.2757965000000002</c:v>
                </c:pt>
                <c:pt idx="166">
                  <c:v>8.2474235</c:v>
                </c:pt>
                <c:pt idx="167">
                  <c:v>8.2188470999999996</c:v>
                </c:pt>
                <c:pt idx="168">
                  <c:v>8.1900894999999991</c:v>
                </c:pt>
                <c:pt idx="169">
                  <c:v>8.1611724999999993</c:v>
                </c:pt>
                <c:pt idx="170">
                  <c:v>8.1321180999999996</c:v>
                </c:pt>
                <c:pt idx="171">
                  <c:v>8.1029482000000002</c:v>
                </c:pt>
                <c:pt idx="172">
                  <c:v>8.0736846</c:v>
                </c:pt>
                <c:pt idx="173">
                  <c:v>8.0443488999999992</c:v>
                </c:pt>
                <c:pt idx="174">
                  <c:v>8.0149626000000005</c:v>
                </c:pt>
                <c:pt idx="175">
                  <c:v>7.9855470999999998</c:v>
                </c:pt>
                <c:pt idx="176">
                  <c:v>7.9561237</c:v>
                </c:pt>
                <c:pt idx="177">
                  <c:v>7.9267133999999997</c:v>
                </c:pt>
                <c:pt idx="178">
                  <c:v>7.8973370000000003</c:v>
                </c:pt>
                <c:pt idx="179">
                  <c:v>7.8680152000000003</c:v>
                </c:pt>
                <c:pt idx="180">
                  <c:v>7.8387682999999999</c:v>
                </c:pt>
                <c:pt idx="181">
                  <c:v>7.8096164999999997</c:v>
                </c:pt>
                <c:pt idx="182">
                  <c:v>7.7805796000000003</c:v>
                </c:pt>
                <c:pt idx="183">
                  <c:v>7.7516772999999999</c:v>
                </c:pt>
                <c:pt idx="184">
                  <c:v>7.7229289000000003</c:v>
                </c:pt>
                <c:pt idx="185">
                  <c:v>7.6943533999999998</c:v>
                </c:pt>
                <c:pt idx="186">
                  <c:v>7.6659695000000001</c:v>
                </c:pt>
                <c:pt idx="187">
                  <c:v>7.6377955999999996</c:v>
                </c:pt>
                <c:pt idx="188">
                  <c:v>7.6098498000000001</c:v>
                </c:pt>
                <c:pt idx="189">
                  <c:v>7.5821499000000001</c:v>
                </c:pt>
                <c:pt idx="190">
                  <c:v>7.5547129999999996</c:v>
                </c:pt>
                <c:pt idx="191">
                  <c:v>7.5275563999999999</c:v>
                </c:pt>
                <c:pt idx="192">
                  <c:v>7.5006966999999998</c:v>
                </c:pt>
                <c:pt idx="193">
                  <c:v>7.4741501000000001</c:v>
                </c:pt>
                <c:pt idx="194">
                  <c:v>7.4479325999999997</c:v>
                </c:pt>
                <c:pt idx="195">
                  <c:v>7.4220597000000001</c:v>
                </c:pt>
                <c:pt idx="196">
                  <c:v>7.3965465999999997</c:v>
                </c:pt>
                <c:pt idx="197">
                  <c:v>7.3714079999999997</c:v>
                </c:pt>
                <c:pt idx="198">
                  <c:v>7.3466583999999999</c:v>
                </c:pt>
                <c:pt idx="199">
                  <c:v>7.3223117999999996</c:v>
                </c:pt>
                <c:pt idx="200">
                  <c:v>7.2983817000000002</c:v>
                </c:pt>
                <c:pt idx="201">
                  <c:v>7.2748813999999999</c:v>
                </c:pt>
                <c:pt idx="202">
                  <c:v>7.2518237000000001</c:v>
                </c:pt>
                <c:pt idx="203">
                  <c:v>7.2292209999999999</c:v>
                </c:pt>
                <c:pt idx="204">
                  <c:v>7.2070854999999998</c:v>
                </c:pt>
                <c:pt idx="205">
                  <c:v>7.1854285999999998</c:v>
                </c:pt>
                <c:pt idx="206">
                  <c:v>7.1642618000000002</c:v>
                </c:pt>
                <c:pt idx="207">
                  <c:v>7.1435957999999999</c:v>
                </c:pt>
                <c:pt idx="208">
                  <c:v>7.1234412000000003</c:v>
                </c:pt>
                <c:pt idx="209">
                  <c:v>7.1038079999999999</c:v>
                </c:pt>
                <c:pt idx="210">
                  <c:v>7.0847061</c:v>
                </c:pt>
                <c:pt idx="211">
                  <c:v>7.0661446999999997</c:v>
                </c:pt>
                <c:pt idx="212">
                  <c:v>7.0481328999999997</c:v>
                </c:pt>
                <c:pt idx="213">
                  <c:v>7.0306793000000001</c:v>
                </c:pt>
                <c:pt idx="214">
                  <c:v>7.0137920999999999</c:v>
                </c:pt>
                <c:pt idx="215">
                  <c:v>6.9974793000000002</c:v>
                </c:pt>
                <c:pt idx="216">
                  <c:v>6.9817482999999996</c:v>
                </c:pt>
                <c:pt idx="217">
                  <c:v>6.9666065000000001</c:v>
                </c:pt>
                <c:pt idx="218">
                  <c:v>6.9520606000000003</c:v>
                </c:pt>
                <c:pt idx="219">
                  <c:v>6.9381171999999998</c:v>
                </c:pt>
                <c:pt idx="220">
                  <c:v>6.9247823999999998</c:v>
                </c:pt>
                <c:pt idx="221">
                  <c:v>6.9120622000000003</c:v>
                </c:pt>
                <c:pt idx="222">
                  <c:v>6.8999620999999998</c:v>
                </c:pt>
                <c:pt idx="223">
                  <c:v>6.8884872000000001</c:v>
                </c:pt>
                <c:pt idx="224">
                  <c:v>6.8776424</c:v>
                </c:pt>
                <c:pt idx="225">
                  <c:v>6.8674324999999996</c:v>
                </c:pt>
                <c:pt idx="226">
                  <c:v>6.8578615999999997</c:v>
                </c:pt>
                <c:pt idx="227">
                  <c:v>6.8489338000000002</c:v>
                </c:pt>
                <c:pt idx="228">
                  <c:v>6.8406526999999997</c:v>
                </c:pt>
                <c:pt idx="229">
                  <c:v>6.8330216999999998</c:v>
                </c:pt>
                <c:pt idx="230">
                  <c:v>6.8260439999999996</c:v>
                </c:pt>
                <c:pt idx="231">
                  <c:v>6.8197223999999999</c:v>
                </c:pt>
                <c:pt idx="232">
                  <c:v>6.8140594999999999</c:v>
                </c:pt>
                <c:pt idx="233">
                  <c:v>6.8090574000000004</c:v>
                </c:pt>
                <c:pt idx="234">
                  <c:v>6.8047183000000002</c:v>
                </c:pt>
                <c:pt idx="235">
                  <c:v>6.8010438999999998</c:v>
                </c:pt>
                <c:pt idx="236">
                  <c:v>6.7980355000000001</c:v>
                </c:pt>
                <c:pt idx="237">
                  <c:v>6.7956944000000004</c:v>
                </c:pt>
                <c:pt idx="238">
                  <c:v>6.7940215999999998</c:v>
                </c:pt>
                <c:pt idx="239">
                  <c:v>6.7930175999999998</c:v>
                </c:pt>
                <c:pt idx="240">
                  <c:v>6.7926829</c:v>
                </c:pt>
                <c:pt idx="241">
                  <c:v>6.7923482000000002</c:v>
                </c:pt>
                <c:pt idx="242">
                  <c:v>6.7913445000000001</c:v>
                </c:pt>
                <c:pt idx="243">
                  <c:v>6.7896726999999997</c:v>
                </c:pt>
                <c:pt idx="244">
                  <c:v>6.7873345</c:v>
                </c:pt>
                <c:pt idx="245">
                  <c:v>6.7843321000000003</c:v>
                </c:pt>
                <c:pt idx="246">
                  <c:v>6.7806685</c:v>
                </c:pt>
                <c:pt idx="247">
                  <c:v>6.7763473000000003</c:v>
                </c:pt>
                <c:pt idx="248">
                  <c:v>6.7713726000000003</c:v>
                </c:pt>
                <c:pt idx="249">
                  <c:v>6.7657493000000004</c:v>
                </c:pt>
                <c:pt idx="250">
                  <c:v>6.7594829000000001</c:v>
                </c:pt>
                <c:pt idx="251">
                  <c:v>6.7525794000000001</c:v>
                </c:pt>
                <c:pt idx="252">
                  <c:v>6.7450454999999998</c:v>
                </c:pt>
                <c:pt idx="253">
                  <c:v>6.7368885000000001</c:v>
                </c:pt>
                <c:pt idx="254">
                  <c:v>6.7281162999999999</c:v>
                </c:pt>
                <c:pt idx="255">
                  <c:v>6.7187372999999999</c:v>
                </c:pt>
                <c:pt idx="256">
                  <c:v>6.7087604000000001</c:v>
                </c:pt>
                <c:pt idx="257">
                  <c:v>6.6981953000000001</c:v>
                </c:pt>
                <c:pt idx="258">
                  <c:v>6.6870520000000004</c:v>
                </c:pt>
                <c:pt idx="259">
                  <c:v>6.6753412000000001</c:v>
                </c:pt>
                <c:pt idx="260">
                  <c:v>6.6630738000000003</c:v>
                </c:pt>
                <c:pt idx="261">
                  <c:v>6.6502616000000003</c:v>
                </c:pt>
                <c:pt idx="262">
                  <c:v>6.6369164999999999</c:v>
                </c:pt>
                <c:pt idx="263">
                  <c:v>6.6230510999999996</c:v>
                </c:pt>
                <c:pt idx="264">
                  <c:v>6.6086783999999996</c:v>
                </c:pt>
                <c:pt idx="265">
                  <c:v>6.5938116000000004</c:v>
                </c:pt>
                <c:pt idx="266">
                  <c:v>6.5784646000000002</c:v>
                </c:pt>
                <c:pt idx="267">
                  <c:v>6.5626515999999997</c:v>
                </c:pt>
                <c:pt idx="268">
                  <c:v>6.5463868999999999</c:v>
                </c:pt>
                <c:pt idx="269">
                  <c:v>6.5296855999999996</c:v>
                </c:pt>
                <c:pt idx="270">
                  <c:v>6.5125627000000001</c:v>
                </c:pt>
                <c:pt idx="271">
                  <c:v>6.4950336999999996</c:v>
                </c:pt>
                <c:pt idx="272">
                  <c:v>6.4771143999999996</c:v>
                </c:pt>
                <c:pt idx="273">
                  <c:v>6.4588207000000004</c:v>
                </c:pt>
                <c:pt idx="274">
                  <c:v>6.4401688999999998</c:v>
                </c:pt>
                <c:pt idx="275">
                  <c:v>6.4211755000000004</c:v>
                </c:pt>
                <c:pt idx="276">
                  <c:v>6.4018571</c:v>
                </c:pt>
                <c:pt idx="277">
                  <c:v>6.3822304000000001</c:v>
                </c:pt>
                <c:pt idx="278">
                  <c:v>6.3623126000000001</c:v>
                </c:pt>
                <c:pt idx="279">
                  <c:v>6.3421206999999997</c:v>
                </c:pt>
                <c:pt idx="280">
                  <c:v>6.3216719000000001</c:v>
                </c:pt>
                <c:pt idx="281">
                  <c:v>6.3009833999999998</c:v>
                </c:pt>
                <c:pt idx="282">
                  <c:v>6.2800726999999998</c:v>
                </c:pt>
                <c:pt idx="283">
                  <c:v>6.2589572000000002</c:v>
                </c:pt>
                <c:pt idx="284">
                  <c:v>6.2376541999999997</c:v>
                </c:pt>
                <c:pt idx="285">
                  <c:v>6.2161812999999997</c:v>
                </c:pt>
                <c:pt idx="286">
                  <c:v>6.1945559000000001</c:v>
                </c:pt>
                <c:pt idx="287">
                  <c:v>6.1727952999999998</c:v>
                </c:pt>
                <c:pt idx="288">
                  <c:v>6.1509169000000004</c:v>
                </c:pt>
                <c:pt idx="289">
                  <c:v>6.1289379000000004</c:v>
                </c:pt>
                <c:pt idx="290">
                  <c:v>6.1068756000000004</c:v>
                </c:pt>
                <c:pt idx="291">
                  <c:v>6.0847468999999998</c:v>
                </c:pt>
                <c:pt idx="292">
                  <c:v>6.0625688999999996</c:v>
                </c:pt>
                <c:pt idx="293">
                  <c:v>6.0403583999999997</c:v>
                </c:pt>
                <c:pt idx="294">
                  <c:v>6.0181319999999996</c:v>
                </c:pt>
                <c:pt idx="295">
                  <c:v>5.9959061</c:v>
                </c:pt>
                <c:pt idx="296">
                  <c:v>5.9736970999999999</c:v>
                </c:pt>
                <c:pt idx="297">
                  <c:v>5.9515210999999999</c:v>
                </c:pt>
                <c:pt idx="298">
                  <c:v>5.9293940000000003</c:v>
                </c:pt>
                <c:pt idx="299">
                  <c:v>5.9073313000000001</c:v>
                </c:pt>
                <c:pt idx="300">
                  <c:v>5.8853486000000004</c:v>
                </c:pt>
                <c:pt idx="301">
                  <c:v>5.8634608999999998</c:v>
                </c:pt>
                <c:pt idx="302">
                  <c:v>5.8416832000000003</c:v>
                </c:pt>
                <c:pt idx="303">
                  <c:v>5.8200301999999997</c:v>
                </c:pt>
                <c:pt idx="304">
                  <c:v>5.7985160999999996</c:v>
                </c:pt>
                <c:pt idx="305">
                  <c:v>5.7771549999999996</c:v>
                </c:pt>
                <c:pt idx="306">
                  <c:v>5.7559607000000002</c:v>
                </c:pt>
                <c:pt idx="307">
                  <c:v>5.7349467000000001</c:v>
                </c:pt>
                <c:pt idx="308">
                  <c:v>5.7141260999999997</c:v>
                </c:pt>
                <c:pt idx="309">
                  <c:v>5.6935117000000002</c:v>
                </c:pt>
                <c:pt idx="310">
                  <c:v>5.6731161999999999</c:v>
                </c:pt>
                <c:pt idx="311">
                  <c:v>5.6529515999999997</c:v>
                </c:pt>
                <c:pt idx="312">
                  <c:v>5.6330299000000004</c:v>
                </c:pt>
                <c:pt idx="313">
                  <c:v>5.6133625</c:v>
                </c:pt>
                <c:pt idx="314">
                  <c:v>5.5939607999999996</c:v>
                </c:pt>
                <c:pt idx="315">
                  <c:v>5.5748354999999998</c:v>
                </c:pt>
                <c:pt idx="316">
                  <c:v>5.5559972000000002</c:v>
                </c:pt>
                <c:pt idx="317">
                  <c:v>5.5374561</c:v>
                </c:pt>
                <c:pt idx="318">
                  <c:v>5.5192221000000004</c:v>
                </c:pt>
                <c:pt idx="319">
                  <c:v>5.5013047000000004</c:v>
                </c:pt>
                <c:pt idx="320">
                  <c:v>5.4837131000000001</c:v>
                </c:pt>
                <c:pt idx="321">
                  <c:v>5.4664561999999997</c:v>
                </c:pt>
                <c:pt idx="322">
                  <c:v>5.4495424999999997</c:v>
                </c:pt>
                <c:pt idx="323">
                  <c:v>5.4329802999999997</c:v>
                </c:pt>
                <c:pt idx="324">
                  <c:v>5.4167774</c:v>
                </c:pt>
                <c:pt idx="325">
                  <c:v>5.4009415000000001</c:v>
                </c:pt>
                <c:pt idx="326">
                  <c:v>5.3854797999999997</c:v>
                </c:pt>
                <c:pt idx="327">
                  <c:v>5.3703992999999999</c:v>
                </c:pt>
                <c:pt idx="328">
                  <c:v>5.3557066000000004</c:v>
                </c:pt>
                <c:pt idx="329">
                  <c:v>5.3414082000000001</c:v>
                </c:pt>
                <c:pt idx="330">
                  <c:v>5.3275100000000002</c:v>
                </c:pt>
                <c:pt idx="331">
                  <c:v>5.3140179999999999</c:v>
                </c:pt>
                <c:pt idx="332">
                  <c:v>5.3009374999999999</c:v>
                </c:pt>
                <c:pt idx="333">
                  <c:v>5.2882739000000001</c:v>
                </c:pt>
                <c:pt idx="334">
                  <c:v>5.2760321000000001</c:v>
                </c:pt>
                <c:pt idx="335">
                  <c:v>5.2642167999999998</c:v>
                </c:pt>
                <c:pt idx="336">
                  <c:v>5.2528325999999996</c:v>
                </c:pt>
                <c:pt idx="337">
                  <c:v>5.2418836000000004</c:v>
                </c:pt>
                <c:pt idx="338">
                  <c:v>5.2313738000000001</c:v>
                </c:pt>
                <c:pt idx="339">
                  <c:v>5.2213070000000004</c:v>
                </c:pt>
                <c:pt idx="340">
                  <c:v>5.2116866999999996</c:v>
                </c:pt>
                <c:pt idx="341">
                  <c:v>5.2025161999999998</c:v>
                </c:pt>
                <c:pt idx="342">
                  <c:v>5.1937986</c:v>
                </c:pt>
                <c:pt idx="343">
                  <c:v>5.1855368000000004</c:v>
                </c:pt>
                <c:pt idx="344">
                  <c:v>5.1777335999999998</c:v>
                </c:pt>
                <c:pt idx="345">
                  <c:v>5.1703913999999997</c:v>
                </c:pt>
                <c:pt idx="346">
                  <c:v>5.1635125000000004</c:v>
                </c:pt>
                <c:pt idx="347">
                  <c:v>5.1570990999999999</c:v>
                </c:pt>
                <c:pt idx="348">
                  <c:v>5.1511532000000004</c:v>
                </c:pt>
                <c:pt idx="349">
                  <c:v>5.1456765999999998</c:v>
                </c:pt>
                <c:pt idx="350">
                  <c:v>5.1406707999999997</c:v>
                </c:pt>
                <c:pt idx="351">
                  <c:v>5.1361375000000002</c:v>
                </c:pt>
                <c:pt idx="352">
                  <c:v>5.1320778999999996</c:v>
                </c:pt>
                <c:pt idx="353">
                  <c:v>5.1284931</c:v>
                </c:pt>
                <c:pt idx="354">
                  <c:v>5.1253843000000003</c:v>
                </c:pt>
                <c:pt idx="355">
                  <c:v>5.1227523000000001</c:v>
                </c:pt>
                <c:pt idx="356">
                  <c:v>5.1205977999999996</c:v>
                </c:pt>
                <c:pt idx="357">
                  <c:v>5.1189214999999999</c:v>
                </c:pt>
                <c:pt idx="358">
                  <c:v>5.1177237</c:v>
                </c:pt>
                <c:pt idx="359">
                  <c:v>5.1170049999999998</c:v>
                </c:pt>
                <c:pt idx="360">
                  <c:v>5.1167654000000002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9A-8B49-8619-CADD77EB1AD9}"/>
            </c:ext>
          </c:extLst>
        </c:ser>
        <c:ser>
          <c:idx val="2"/>
          <c:order val="2"/>
          <c:tx>
            <c:strRef>
              <c:f>'2D'!$H$1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'2D'!$H$2:$H$362</c:f>
              <c:numCache>
                <c:formatCode>General</c:formatCode>
                <c:ptCount val="361"/>
                <c:pt idx="0">
                  <c:v>-27.645672000000001</c:v>
                </c:pt>
                <c:pt idx="1">
                  <c:v>-27.645651000000001</c:v>
                </c:pt>
                <c:pt idx="2">
                  <c:v>-27.645589000000001</c:v>
                </c:pt>
                <c:pt idx="3">
                  <c:v>-27.645485999999998</c:v>
                </c:pt>
                <c:pt idx="4">
                  <c:v>-27.645340999999998</c:v>
                </c:pt>
                <c:pt idx="5">
                  <c:v>-27.645156</c:v>
                </c:pt>
                <c:pt idx="6">
                  <c:v>-27.644929000000001</c:v>
                </c:pt>
                <c:pt idx="7">
                  <c:v>-27.644662</c:v>
                </c:pt>
                <c:pt idx="8">
                  <c:v>-27.644355000000001</c:v>
                </c:pt>
                <c:pt idx="9">
                  <c:v>-27.644007999999999</c:v>
                </c:pt>
                <c:pt idx="10">
                  <c:v>-27.643621</c:v>
                </c:pt>
                <c:pt idx="11">
                  <c:v>-27.643194999999999</c:v>
                </c:pt>
                <c:pt idx="12">
                  <c:v>-27.642731000000001</c:v>
                </c:pt>
                <c:pt idx="13">
                  <c:v>-27.642229</c:v>
                </c:pt>
                <c:pt idx="14">
                  <c:v>-27.641689</c:v>
                </c:pt>
                <c:pt idx="15">
                  <c:v>-27.641112</c:v>
                </c:pt>
                <c:pt idx="16">
                  <c:v>-27.640499999999999</c:v>
                </c:pt>
                <c:pt idx="17">
                  <c:v>-27.639851</c:v>
                </c:pt>
                <c:pt idx="18">
                  <c:v>-27.639168000000002</c:v>
                </c:pt>
                <c:pt idx="19">
                  <c:v>-27.638451</c:v>
                </c:pt>
                <c:pt idx="20">
                  <c:v>-27.637701</c:v>
                </c:pt>
                <c:pt idx="21">
                  <c:v>-27.636918000000001</c:v>
                </c:pt>
                <c:pt idx="22">
                  <c:v>-27.636104</c:v>
                </c:pt>
                <c:pt idx="23">
                  <c:v>-27.635259000000001</c:v>
                </c:pt>
                <c:pt idx="24">
                  <c:v>-27.634384000000001</c:v>
                </c:pt>
                <c:pt idx="25">
                  <c:v>-27.633481</c:v>
                </c:pt>
                <c:pt idx="26">
                  <c:v>-27.632549000000001</c:v>
                </c:pt>
                <c:pt idx="27">
                  <c:v>-27.631592000000001</c:v>
                </c:pt>
                <c:pt idx="28">
                  <c:v>-27.630607999999999</c:v>
                </c:pt>
                <c:pt idx="29">
                  <c:v>-27.629598999999999</c:v>
                </c:pt>
                <c:pt idx="30">
                  <c:v>-27.628567</c:v>
                </c:pt>
                <c:pt idx="31">
                  <c:v>-27.627513</c:v>
                </c:pt>
                <c:pt idx="32">
                  <c:v>-27.626436000000002</c:v>
                </c:pt>
                <c:pt idx="33">
                  <c:v>-27.625340000000001</c:v>
                </c:pt>
                <c:pt idx="34">
                  <c:v>-27.624224000000002</c:v>
                </c:pt>
                <c:pt idx="35">
                  <c:v>-27.623090000000001</c:v>
                </c:pt>
                <c:pt idx="36">
                  <c:v>-27.621939999999999</c:v>
                </c:pt>
                <c:pt idx="37">
                  <c:v>-27.620773</c:v>
                </c:pt>
                <c:pt idx="38">
                  <c:v>-27.619591</c:v>
                </c:pt>
                <c:pt idx="39">
                  <c:v>-27.618397000000002</c:v>
                </c:pt>
                <c:pt idx="40">
                  <c:v>-27.617189</c:v>
                </c:pt>
                <c:pt idx="41">
                  <c:v>-27.615970999999998</c:v>
                </c:pt>
                <c:pt idx="42">
                  <c:v>-27.614742</c:v>
                </c:pt>
                <c:pt idx="43">
                  <c:v>-27.613505</c:v>
                </c:pt>
                <c:pt idx="44">
                  <c:v>-27.612259999999999</c:v>
                </c:pt>
                <c:pt idx="45">
                  <c:v>-27.611008000000002</c:v>
                </c:pt>
                <c:pt idx="46">
                  <c:v>-27.609749999999998</c:v>
                </c:pt>
                <c:pt idx="47">
                  <c:v>-27.608488999999999</c:v>
                </c:pt>
                <c:pt idx="48">
                  <c:v>-27.607223999999999</c:v>
                </c:pt>
                <c:pt idx="49">
                  <c:v>-27.605955999999999</c:v>
                </c:pt>
                <c:pt idx="50">
                  <c:v>-27.604687999999999</c:v>
                </c:pt>
                <c:pt idx="51">
                  <c:v>-27.60342</c:v>
                </c:pt>
                <c:pt idx="52">
                  <c:v>-27.602152</c:v>
                </c:pt>
                <c:pt idx="53">
                  <c:v>-27.600887</c:v>
                </c:pt>
                <c:pt idx="54">
                  <c:v>-27.599623999999999</c:v>
                </c:pt>
                <c:pt idx="55">
                  <c:v>-27.598365999999999</c:v>
                </c:pt>
                <c:pt idx="56">
                  <c:v>-27.597113</c:v>
                </c:pt>
                <c:pt idx="57">
                  <c:v>-27.595866000000001</c:v>
                </c:pt>
                <c:pt idx="58">
                  <c:v>-27.594625000000001</c:v>
                </c:pt>
                <c:pt idx="59">
                  <c:v>-27.593392000000001</c:v>
                </c:pt>
                <c:pt idx="60">
                  <c:v>-27.592168000000001</c:v>
                </c:pt>
                <c:pt idx="61">
                  <c:v>-27.590954</c:v>
                </c:pt>
                <c:pt idx="62">
                  <c:v>-27.589749000000001</c:v>
                </c:pt>
                <c:pt idx="63">
                  <c:v>-27.588556000000001</c:v>
                </c:pt>
                <c:pt idx="64">
                  <c:v>-27.587375000000002</c:v>
                </c:pt>
                <c:pt idx="65">
                  <c:v>-27.586206000000001</c:v>
                </c:pt>
                <c:pt idx="66">
                  <c:v>-27.585051</c:v>
                </c:pt>
                <c:pt idx="67">
                  <c:v>-27.583909999999999</c:v>
                </c:pt>
                <c:pt idx="68">
                  <c:v>-27.582782999999999</c:v>
                </c:pt>
                <c:pt idx="69">
                  <c:v>-27.581672000000001</c:v>
                </c:pt>
                <c:pt idx="70">
                  <c:v>-27.580576000000001</c:v>
                </c:pt>
                <c:pt idx="71">
                  <c:v>-27.579497</c:v>
                </c:pt>
                <c:pt idx="72">
                  <c:v>-27.578434999999999</c:v>
                </c:pt>
                <c:pt idx="73">
                  <c:v>-27.577390999999999</c:v>
                </c:pt>
                <c:pt idx="74">
                  <c:v>-27.576364999999999</c:v>
                </c:pt>
                <c:pt idx="75">
                  <c:v>-27.575357</c:v>
                </c:pt>
                <c:pt idx="76">
                  <c:v>-27.574368</c:v>
                </c:pt>
                <c:pt idx="77">
                  <c:v>-27.573398000000001</c:v>
                </c:pt>
                <c:pt idx="78">
                  <c:v>-27.572448000000001</c:v>
                </c:pt>
                <c:pt idx="79">
                  <c:v>-27.571518000000001</c:v>
                </c:pt>
                <c:pt idx="80">
                  <c:v>-27.570609000000001</c:v>
                </c:pt>
                <c:pt idx="81">
                  <c:v>-27.56972</c:v>
                </c:pt>
                <c:pt idx="82">
                  <c:v>-27.568853000000001</c:v>
                </c:pt>
                <c:pt idx="83">
                  <c:v>-27.568006</c:v>
                </c:pt>
                <c:pt idx="84">
                  <c:v>-27.567181000000001</c:v>
                </c:pt>
                <c:pt idx="85">
                  <c:v>-27.566378</c:v>
                </c:pt>
                <c:pt idx="86">
                  <c:v>-27.565595999999999</c:v>
                </c:pt>
                <c:pt idx="87">
                  <c:v>-27.564837000000001</c:v>
                </c:pt>
                <c:pt idx="88">
                  <c:v>-27.5641</c:v>
                </c:pt>
                <c:pt idx="89">
                  <c:v>-27.563385</c:v>
                </c:pt>
                <c:pt idx="90">
                  <c:v>-27.562692999999999</c:v>
                </c:pt>
                <c:pt idx="91">
                  <c:v>-27.562023</c:v>
                </c:pt>
                <c:pt idx="92">
                  <c:v>-27.561375999999999</c:v>
                </c:pt>
                <c:pt idx="93">
                  <c:v>-27.560752000000001</c:v>
                </c:pt>
                <c:pt idx="94">
                  <c:v>-27.56015</c:v>
                </c:pt>
                <c:pt idx="95">
                  <c:v>-27.559570999999998</c:v>
                </c:pt>
                <c:pt idx="96">
                  <c:v>-27.559016</c:v>
                </c:pt>
                <c:pt idx="97">
                  <c:v>-27.558482999999999</c:v>
                </c:pt>
                <c:pt idx="98">
                  <c:v>-27.557973</c:v>
                </c:pt>
                <c:pt idx="99">
                  <c:v>-27.557485</c:v>
                </c:pt>
                <c:pt idx="100">
                  <c:v>-27.557020999999999</c:v>
                </c:pt>
                <c:pt idx="101">
                  <c:v>-27.55658</c:v>
                </c:pt>
                <c:pt idx="102">
                  <c:v>-27.556160999999999</c:v>
                </c:pt>
                <c:pt idx="103">
                  <c:v>-27.555765999999998</c:v>
                </c:pt>
                <c:pt idx="104">
                  <c:v>-27.555392999999999</c:v>
                </c:pt>
                <c:pt idx="105">
                  <c:v>-27.555043000000001</c:v>
                </c:pt>
                <c:pt idx="106">
                  <c:v>-27.554715999999999</c:v>
                </c:pt>
                <c:pt idx="107">
                  <c:v>-27.554411999999999</c:v>
                </c:pt>
                <c:pt idx="108">
                  <c:v>-27.554130000000001</c:v>
                </c:pt>
                <c:pt idx="109">
                  <c:v>-27.553871000000001</c:v>
                </c:pt>
                <c:pt idx="110">
                  <c:v>-27.553635</c:v>
                </c:pt>
                <c:pt idx="111">
                  <c:v>-27.553421</c:v>
                </c:pt>
                <c:pt idx="112">
                  <c:v>-27.553229999999999</c:v>
                </c:pt>
                <c:pt idx="113">
                  <c:v>-27.553062000000001</c:v>
                </c:pt>
                <c:pt idx="114">
                  <c:v>-27.552916</c:v>
                </c:pt>
                <c:pt idx="115">
                  <c:v>-27.552792</c:v>
                </c:pt>
                <c:pt idx="116">
                  <c:v>-27.552690999999999</c:v>
                </c:pt>
                <c:pt idx="117">
                  <c:v>-27.552612</c:v>
                </c:pt>
                <c:pt idx="118">
                  <c:v>-27.552555999999999</c:v>
                </c:pt>
                <c:pt idx="119">
                  <c:v>-27.552523000000001</c:v>
                </c:pt>
                <c:pt idx="120">
                  <c:v>-27.552512</c:v>
                </c:pt>
                <c:pt idx="121">
                  <c:v>-27.552517000000002</c:v>
                </c:pt>
                <c:pt idx="122">
                  <c:v>-27.552534000000001</c:v>
                </c:pt>
                <c:pt idx="123">
                  <c:v>-27.552562000000002</c:v>
                </c:pt>
                <c:pt idx="124">
                  <c:v>-27.552600999999999</c:v>
                </c:pt>
                <c:pt idx="125">
                  <c:v>-27.552651999999998</c:v>
                </c:pt>
                <c:pt idx="126">
                  <c:v>-27.552713000000001</c:v>
                </c:pt>
                <c:pt idx="127">
                  <c:v>-27.552786000000001</c:v>
                </c:pt>
                <c:pt idx="128">
                  <c:v>-27.552869999999999</c:v>
                </c:pt>
                <c:pt idx="129">
                  <c:v>-27.552965</c:v>
                </c:pt>
                <c:pt idx="130">
                  <c:v>-27.553070999999999</c:v>
                </c:pt>
                <c:pt idx="131">
                  <c:v>-27.553187999999999</c:v>
                </c:pt>
                <c:pt idx="132">
                  <c:v>-27.553317</c:v>
                </c:pt>
                <c:pt idx="133">
                  <c:v>-27.553456000000001</c:v>
                </c:pt>
                <c:pt idx="134">
                  <c:v>-27.553605999999998</c:v>
                </c:pt>
                <c:pt idx="135">
                  <c:v>-27.553767000000001</c:v>
                </c:pt>
                <c:pt idx="136">
                  <c:v>-27.553939</c:v>
                </c:pt>
                <c:pt idx="137">
                  <c:v>-27.554122</c:v>
                </c:pt>
                <c:pt idx="138">
                  <c:v>-27.554316</c:v>
                </c:pt>
                <c:pt idx="139">
                  <c:v>-27.55452</c:v>
                </c:pt>
                <c:pt idx="140">
                  <c:v>-27.554735000000001</c:v>
                </c:pt>
                <c:pt idx="141">
                  <c:v>-27.554960999999999</c:v>
                </c:pt>
                <c:pt idx="142">
                  <c:v>-27.555197</c:v>
                </c:pt>
                <c:pt idx="143">
                  <c:v>-27.555444000000001</c:v>
                </c:pt>
                <c:pt idx="144">
                  <c:v>-27.555700000000002</c:v>
                </c:pt>
                <c:pt idx="145">
                  <c:v>-27.555968</c:v>
                </c:pt>
                <c:pt idx="146">
                  <c:v>-27.556245000000001</c:v>
                </c:pt>
                <c:pt idx="147">
                  <c:v>-27.556532000000001</c:v>
                </c:pt>
                <c:pt idx="148">
                  <c:v>-27.556830000000001</c:v>
                </c:pt>
                <c:pt idx="149">
                  <c:v>-27.557137000000001</c:v>
                </c:pt>
                <c:pt idx="150">
                  <c:v>-27.557454</c:v>
                </c:pt>
                <c:pt idx="151">
                  <c:v>-27.557780000000001</c:v>
                </c:pt>
                <c:pt idx="152">
                  <c:v>-27.558115999999998</c:v>
                </c:pt>
                <c:pt idx="153">
                  <c:v>-27.558461999999999</c:v>
                </c:pt>
                <c:pt idx="154">
                  <c:v>-27.558816</c:v>
                </c:pt>
                <c:pt idx="155">
                  <c:v>-27.559180000000001</c:v>
                </c:pt>
                <c:pt idx="156">
                  <c:v>-27.559552</c:v>
                </c:pt>
                <c:pt idx="157">
                  <c:v>-27.559933000000001</c:v>
                </c:pt>
                <c:pt idx="158">
                  <c:v>-27.560323</c:v>
                </c:pt>
                <c:pt idx="159">
                  <c:v>-27.560721000000001</c:v>
                </c:pt>
                <c:pt idx="160">
                  <c:v>-27.561128</c:v>
                </c:pt>
                <c:pt idx="161">
                  <c:v>-27.561541999999999</c:v>
                </c:pt>
                <c:pt idx="162">
                  <c:v>-27.561964</c:v>
                </c:pt>
                <c:pt idx="163">
                  <c:v>-27.562393</c:v>
                </c:pt>
                <c:pt idx="164">
                  <c:v>-27.562830000000002</c:v>
                </c:pt>
                <c:pt idx="165">
                  <c:v>-27.563275000000001</c:v>
                </c:pt>
                <c:pt idx="166">
                  <c:v>-27.563725000000002</c:v>
                </c:pt>
                <c:pt idx="167">
                  <c:v>-27.564183</c:v>
                </c:pt>
                <c:pt idx="168">
                  <c:v>-27.564647000000001</c:v>
                </c:pt>
                <c:pt idx="169">
                  <c:v>-27.565117000000001</c:v>
                </c:pt>
                <c:pt idx="170">
                  <c:v>-27.565593</c:v>
                </c:pt>
                <c:pt idx="171">
                  <c:v>-27.566075000000001</c:v>
                </c:pt>
                <c:pt idx="172">
                  <c:v>-27.566561</c:v>
                </c:pt>
                <c:pt idx="173">
                  <c:v>-27.567053000000001</c:v>
                </c:pt>
                <c:pt idx="174">
                  <c:v>-27.567550000000001</c:v>
                </c:pt>
                <c:pt idx="175">
                  <c:v>-27.568049999999999</c:v>
                </c:pt>
                <c:pt idx="176">
                  <c:v>-27.568555</c:v>
                </c:pt>
                <c:pt idx="177">
                  <c:v>-27.569064000000001</c:v>
                </c:pt>
                <c:pt idx="178">
                  <c:v>-27.569576000000001</c:v>
                </c:pt>
                <c:pt idx="179">
                  <c:v>-27.570091000000001</c:v>
                </c:pt>
                <c:pt idx="180">
                  <c:v>-27.570609000000001</c:v>
                </c:pt>
                <c:pt idx="181">
                  <c:v>-27.571128999999999</c:v>
                </c:pt>
                <c:pt idx="182">
                  <c:v>-27.571650999999999</c:v>
                </c:pt>
                <c:pt idx="183">
                  <c:v>-27.572175000000001</c:v>
                </c:pt>
                <c:pt idx="184">
                  <c:v>-27.572700999999999</c:v>
                </c:pt>
                <c:pt idx="185">
                  <c:v>-27.573226999999999</c:v>
                </c:pt>
                <c:pt idx="186">
                  <c:v>-27.573753</c:v>
                </c:pt>
                <c:pt idx="187">
                  <c:v>-27.574280000000002</c:v>
                </c:pt>
                <c:pt idx="188">
                  <c:v>-27.574805999999999</c:v>
                </c:pt>
                <c:pt idx="189">
                  <c:v>-27.575332</c:v>
                </c:pt>
                <c:pt idx="190">
                  <c:v>-27.575856999999999</c:v>
                </c:pt>
                <c:pt idx="191">
                  <c:v>-27.57638</c:v>
                </c:pt>
                <c:pt idx="192">
                  <c:v>-27.576902</c:v>
                </c:pt>
                <c:pt idx="193">
                  <c:v>-27.577421000000001</c:v>
                </c:pt>
                <c:pt idx="194">
                  <c:v>-27.577936999999999</c:v>
                </c:pt>
                <c:pt idx="195">
                  <c:v>-27.57845</c:v>
                </c:pt>
                <c:pt idx="196">
                  <c:v>-27.578959999999999</c:v>
                </c:pt>
                <c:pt idx="197">
                  <c:v>-27.579466</c:v>
                </c:pt>
                <c:pt idx="198">
                  <c:v>-27.579968000000001</c:v>
                </c:pt>
                <c:pt idx="199">
                  <c:v>-27.580463999999999</c:v>
                </c:pt>
                <c:pt idx="200">
                  <c:v>-27.580956</c:v>
                </c:pt>
                <c:pt idx="201">
                  <c:v>-27.581441999999999</c:v>
                </c:pt>
                <c:pt idx="202">
                  <c:v>-27.581921999999999</c:v>
                </c:pt>
                <c:pt idx="203">
                  <c:v>-27.582395000000002</c:v>
                </c:pt>
                <c:pt idx="204">
                  <c:v>-27.582861999999999</c:v>
                </c:pt>
                <c:pt idx="205">
                  <c:v>-27.583321000000002</c:v>
                </c:pt>
                <c:pt idx="206">
                  <c:v>-27.583773000000001</c:v>
                </c:pt>
                <c:pt idx="207">
                  <c:v>-27.584216999999999</c:v>
                </c:pt>
                <c:pt idx="208">
                  <c:v>-27.584651999999998</c:v>
                </c:pt>
                <c:pt idx="209">
                  <c:v>-27.585077999999999</c:v>
                </c:pt>
                <c:pt idx="210">
                  <c:v>-27.585495000000002</c:v>
                </c:pt>
                <c:pt idx="211">
                  <c:v>-27.585902999999998</c:v>
                </c:pt>
                <c:pt idx="212">
                  <c:v>-27.586300000000001</c:v>
                </c:pt>
                <c:pt idx="213">
                  <c:v>-27.586687000000001</c:v>
                </c:pt>
                <c:pt idx="214">
                  <c:v>-27.587064000000002</c:v>
                </c:pt>
                <c:pt idx="215">
                  <c:v>-27.587429</c:v>
                </c:pt>
                <c:pt idx="216">
                  <c:v>-27.587783000000002</c:v>
                </c:pt>
                <c:pt idx="217">
                  <c:v>-27.588125999999999</c:v>
                </c:pt>
                <c:pt idx="218">
                  <c:v>-27.588456000000001</c:v>
                </c:pt>
                <c:pt idx="219">
                  <c:v>-27.588774000000001</c:v>
                </c:pt>
                <c:pt idx="220">
                  <c:v>-27.589079000000002</c:v>
                </c:pt>
                <c:pt idx="221">
                  <c:v>-27.589371</c:v>
                </c:pt>
                <c:pt idx="222">
                  <c:v>-27.589649999999999</c:v>
                </c:pt>
                <c:pt idx="223">
                  <c:v>-27.589915999999999</c:v>
                </c:pt>
                <c:pt idx="224">
                  <c:v>-27.590167999999998</c:v>
                </c:pt>
                <c:pt idx="225">
                  <c:v>-27.590405000000001</c:v>
                </c:pt>
                <c:pt idx="226">
                  <c:v>-27.590629</c:v>
                </c:pt>
                <c:pt idx="227">
                  <c:v>-27.590838000000002</c:v>
                </c:pt>
                <c:pt idx="228">
                  <c:v>-27.591032999999999</c:v>
                </c:pt>
                <c:pt idx="229">
                  <c:v>-27.591211999999999</c:v>
                </c:pt>
                <c:pt idx="230">
                  <c:v>-27.591377000000001</c:v>
                </c:pt>
                <c:pt idx="231">
                  <c:v>-27.591526000000002</c:v>
                </c:pt>
                <c:pt idx="232">
                  <c:v>-27.591660000000001</c:v>
                </c:pt>
                <c:pt idx="233">
                  <c:v>-27.591778999999999</c:v>
                </c:pt>
                <c:pt idx="234">
                  <c:v>-27.591881999999998</c:v>
                </c:pt>
                <c:pt idx="235">
                  <c:v>-27.591968999999999</c:v>
                </c:pt>
                <c:pt idx="236">
                  <c:v>-27.592040999999998</c:v>
                </c:pt>
                <c:pt idx="237">
                  <c:v>-27.592096999999999</c:v>
                </c:pt>
                <c:pt idx="238">
                  <c:v>-27.592136</c:v>
                </c:pt>
                <c:pt idx="239">
                  <c:v>-27.59216</c:v>
                </c:pt>
                <c:pt idx="240">
                  <c:v>-27.592168000000001</c:v>
                </c:pt>
                <c:pt idx="241">
                  <c:v>-27.592175999999998</c:v>
                </c:pt>
                <c:pt idx="242">
                  <c:v>-27.592199999999998</c:v>
                </c:pt>
                <c:pt idx="243">
                  <c:v>-27.59224</c:v>
                </c:pt>
                <c:pt idx="244">
                  <c:v>-27.592296000000001</c:v>
                </c:pt>
                <c:pt idx="245">
                  <c:v>-27.592368</c:v>
                </c:pt>
                <c:pt idx="246">
                  <c:v>-27.592455000000001</c:v>
                </c:pt>
                <c:pt idx="247">
                  <c:v>-27.592559000000001</c:v>
                </c:pt>
                <c:pt idx="248">
                  <c:v>-27.592677999999999</c:v>
                </c:pt>
                <c:pt idx="249">
                  <c:v>-27.592813</c:v>
                </c:pt>
                <c:pt idx="250">
                  <c:v>-27.592963999999998</c:v>
                </c:pt>
                <c:pt idx="251">
                  <c:v>-27.593129999999999</c:v>
                </c:pt>
                <c:pt idx="252">
                  <c:v>-27.593312000000001</c:v>
                </c:pt>
                <c:pt idx="253">
                  <c:v>-27.593509999999998</c:v>
                </c:pt>
                <c:pt idx="254">
                  <c:v>-27.593723000000001</c:v>
                </c:pt>
                <c:pt idx="255">
                  <c:v>-27.593951000000001</c:v>
                </c:pt>
                <c:pt idx="256">
                  <c:v>-27.594194999999999</c:v>
                </c:pt>
                <c:pt idx="257">
                  <c:v>-27.594453999999999</c:v>
                </c:pt>
                <c:pt idx="258">
                  <c:v>-27.594726999999999</c:v>
                </c:pt>
                <c:pt idx="259">
                  <c:v>-27.595016000000001</c:v>
                </c:pt>
                <c:pt idx="260">
                  <c:v>-27.595320000000001</c:v>
                </c:pt>
                <c:pt idx="261">
                  <c:v>-27.595638000000001</c:v>
                </c:pt>
                <c:pt idx="262">
                  <c:v>-27.595970999999999</c:v>
                </c:pt>
                <c:pt idx="263">
                  <c:v>-27.596318</c:v>
                </c:pt>
                <c:pt idx="264">
                  <c:v>-27.596679000000002</c:v>
                </c:pt>
                <c:pt idx="265">
                  <c:v>-27.597055000000001</c:v>
                </c:pt>
                <c:pt idx="266">
                  <c:v>-27.597445</c:v>
                </c:pt>
                <c:pt idx="267">
                  <c:v>-27.597847999999999</c:v>
                </c:pt>
                <c:pt idx="268">
                  <c:v>-27.598265000000001</c:v>
                </c:pt>
                <c:pt idx="269">
                  <c:v>-27.598694999999999</c:v>
                </c:pt>
                <c:pt idx="270">
                  <c:v>-27.599138</c:v>
                </c:pt>
                <c:pt idx="271">
                  <c:v>-27.599595000000001</c:v>
                </c:pt>
                <c:pt idx="272">
                  <c:v>-27.600064</c:v>
                </c:pt>
                <c:pt idx="273">
                  <c:v>-27.600545</c:v>
                </c:pt>
                <c:pt idx="274">
                  <c:v>-27.601039</c:v>
                </c:pt>
                <c:pt idx="275">
                  <c:v>-27.601545000000002</c:v>
                </c:pt>
                <c:pt idx="276">
                  <c:v>-27.602063000000001</c:v>
                </c:pt>
                <c:pt idx="277">
                  <c:v>-27.602592000000001</c:v>
                </c:pt>
                <c:pt idx="278">
                  <c:v>-27.603133</c:v>
                </c:pt>
                <c:pt idx="279">
                  <c:v>-27.603684000000001</c:v>
                </c:pt>
                <c:pt idx="280">
                  <c:v>-27.604246</c:v>
                </c:pt>
                <c:pt idx="281">
                  <c:v>-27.604818000000002</c:v>
                </c:pt>
                <c:pt idx="282">
                  <c:v>-27.605401000000001</c:v>
                </c:pt>
                <c:pt idx="283">
                  <c:v>-27.605993000000002</c:v>
                </c:pt>
                <c:pt idx="284">
                  <c:v>-27.606594999999999</c:v>
                </c:pt>
                <c:pt idx="285">
                  <c:v>-27.607205</c:v>
                </c:pt>
                <c:pt idx="286">
                  <c:v>-27.607824999999998</c:v>
                </c:pt>
                <c:pt idx="287">
                  <c:v>-27.608452</c:v>
                </c:pt>
                <c:pt idx="288">
                  <c:v>-27.609088</c:v>
                </c:pt>
                <c:pt idx="289">
                  <c:v>-27.609731</c:v>
                </c:pt>
                <c:pt idx="290">
                  <c:v>-27.610381</c:v>
                </c:pt>
                <c:pt idx="291">
                  <c:v>-27.611039000000002</c:v>
                </c:pt>
                <c:pt idx="292">
                  <c:v>-27.611702000000001</c:v>
                </c:pt>
                <c:pt idx="293">
                  <c:v>-27.612372000000001</c:v>
                </c:pt>
                <c:pt idx="294">
                  <c:v>-27.613047000000002</c:v>
                </c:pt>
                <c:pt idx="295">
                  <c:v>-27.613727000000001</c:v>
                </c:pt>
                <c:pt idx="296">
                  <c:v>-27.614412000000002</c:v>
                </c:pt>
                <c:pt idx="297">
                  <c:v>-27.615100999999999</c:v>
                </c:pt>
                <c:pt idx="298">
                  <c:v>-27.615794000000001</c:v>
                </c:pt>
                <c:pt idx="299">
                  <c:v>-27.616489999999999</c:v>
                </c:pt>
                <c:pt idx="300">
                  <c:v>-27.617189</c:v>
                </c:pt>
                <c:pt idx="301">
                  <c:v>-27.617891</c:v>
                </c:pt>
                <c:pt idx="302">
                  <c:v>-27.618594000000002</c:v>
                </c:pt>
                <c:pt idx="303">
                  <c:v>-27.619299000000002</c:v>
                </c:pt>
                <c:pt idx="304">
                  <c:v>-27.620004999999999</c:v>
                </c:pt>
                <c:pt idx="305">
                  <c:v>-27.620711</c:v>
                </c:pt>
                <c:pt idx="306">
                  <c:v>-27.621417000000001</c:v>
                </c:pt>
                <c:pt idx="307">
                  <c:v>-27.622122000000001</c:v>
                </c:pt>
                <c:pt idx="308">
                  <c:v>-27.622826</c:v>
                </c:pt>
                <c:pt idx="309">
                  <c:v>-27.623529000000001</c:v>
                </c:pt>
                <c:pt idx="310">
                  <c:v>-27.624229</c:v>
                </c:pt>
                <c:pt idx="311">
                  <c:v>-27.624927</c:v>
                </c:pt>
                <c:pt idx="312">
                  <c:v>-27.625620999999999</c:v>
                </c:pt>
                <c:pt idx="313">
                  <c:v>-27.626311999999999</c:v>
                </c:pt>
                <c:pt idx="314">
                  <c:v>-27.626999000000001</c:v>
                </c:pt>
                <c:pt idx="315">
                  <c:v>-27.627680000000002</c:v>
                </c:pt>
                <c:pt idx="316">
                  <c:v>-27.628357000000001</c:v>
                </c:pt>
                <c:pt idx="317">
                  <c:v>-27.629027000000001</c:v>
                </c:pt>
                <c:pt idx="318">
                  <c:v>-27.629691000000001</c:v>
                </c:pt>
                <c:pt idx="319">
                  <c:v>-27.630348000000001</c:v>
                </c:pt>
                <c:pt idx="320">
                  <c:v>-27.630998000000002</c:v>
                </c:pt>
                <c:pt idx="321">
                  <c:v>-27.631640000000001</c:v>
                </c:pt>
                <c:pt idx="322">
                  <c:v>-27.632273000000001</c:v>
                </c:pt>
                <c:pt idx="323">
                  <c:v>-27.632897</c:v>
                </c:pt>
                <c:pt idx="324">
                  <c:v>-27.633512</c:v>
                </c:pt>
                <c:pt idx="325">
                  <c:v>-27.634115999999999</c:v>
                </c:pt>
                <c:pt idx="326">
                  <c:v>-27.634709999999998</c:v>
                </c:pt>
                <c:pt idx="327">
                  <c:v>-27.635293000000001</c:v>
                </c:pt>
                <c:pt idx="328">
                  <c:v>-27.635864999999999</c:v>
                </c:pt>
                <c:pt idx="329">
                  <c:v>-27.636424000000002</c:v>
                </c:pt>
                <c:pt idx="330">
                  <c:v>-27.636970999999999</c:v>
                </c:pt>
                <c:pt idx="331">
                  <c:v>-27.637505000000001</c:v>
                </c:pt>
                <c:pt idx="332">
                  <c:v>-27.638026</c:v>
                </c:pt>
                <c:pt idx="333">
                  <c:v>-27.638532000000001</c:v>
                </c:pt>
                <c:pt idx="334">
                  <c:v>-27.639025</c:v>
                </c:pt>
                <c:pt idx="335">
                  <c:v>-27.639502</c:v>
                </c:pt>
                <c:pt idx="336">
                  <c:v>-27.639965</c:v>
                </c:pt>
                <c:pt idx="337">
                  <c:v>-27.640412000000001</c:v>
                </c:pt>
                <c:pt idx="338">
                  <c:v>-27.640843</c:v>
                </c:pt>
                <c:pt idx="339">
                  <c:v>-27.641257</c:v>
                </c:pt>
                <c:pt idx="340">
                  <c:v>-27.641655</c:v>
                </c:pt>
                <c:pt idx="341">
                  <c:v>-27.642036000000001</c:v>
                </c:pt>
                <c:pt idx="342">
                  <c:v>-27.642399999999999</c:v>
                </c:pt>
                <c:pt idx="343">
                  <c:v>-27.642745000000001</c:v>
                </c:pt>
                <c:pt idx="344">
                  <c:v>-27.643073000000001</c:v>
                </c:pt>
                <c:pt idx="345">
                  <c:v>-27.643381999999999</c:v>
                </c:pt>
                <c:pt idx="346">
                  <c:v>-27.643673</c:v>
                </c:pt>
                <c:pt idx="347">
                  <c:v>-27.643944999999999</c:v>
                </c:pt>
                <c:pt idx="348">
                  <c:v>-27.644196999999998</c:v>
                </c:pt>
                <c:pt idx="349">
                  <c:v>-27.644431000000001</c:v>
                </c:pt>
                <c:pt idx="350">
                  <c:v>-27.644645000000001</c:v>
                </c:pt>
                <c:pt idx="351">
                  <c:v>-27.644839000000001</c:v>
                </c:pt>
                <c:pt idx="352">
                  <c:v>-27.645012999999999</c:v>
                </c:pt>
                <c:pt idx="353">
                  <c:v>-27.645167000000001</c:v>
                </c:pt>
                <c:pt idx="354">
                  <c:v>-27.645299999999999</c:v>
                </c:pt>
                <c:pt idx="355">
                  <c:v>-27.645413999999999</c:v>
                </c:pt>
                <c:pt idx="356">
                  <c:v>-27.645506999999998</c:v>
                </c:pt>
                <c:pt idx="357">
                  <c:v>-27.645579000000001</c:v>
                </c:pt>
                <c:pt idx="358">
                  <c:v>-27.645631000000002</c:v>
                </c:pt>
                <c:pt idx="359">
                  <c:v>-27.645662000000002</c:v>
                </c:pt>
                <c:pt idx="360">
                  <c:v>-27.645672000000001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59A-8B49-8619-CADD77EB1AD9}"/>
            </c:ext>
          </c:extLst>
        </c:ser>
        <c:ser>
          <c:idx val="3"/>
          <c:order val="3"/>
          <c:tx>
            <c:strRef>
              <c:f>'2D'!$I$1</c:f>
              <c:strCache>
                <c:ptCount val="1"/>
                <c:pt idx="0">
                  <c:v>G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'2D'!$I$2:$I$362</c:f>
              <c:numCache>
                <c:formatCode>General</c:formatCode>
                <c:ptCount val="361"/>
                <c:pt idx="0">
                  <c:v>27.552512</c:v>
                </c:pt>
                <c:pt idx="1">
                  <c:v>27.552523000000001</c:v>
                </c:pt>
                <c:pt idx="2">
                  <c:v>27.552555999999999</c:v>
                </c:pt>
                <c:pt idx="3">
                  <c:v>27.552612</c:v>
                </c:pt>
                <c:pt idx="4">
                  <c:v>27.552690999999999</c:v>
                </c:pt>
                <c:pt idx="5">
                  <c:v>27.552792</c:v>
                </c:pt>
                <c:pt idx="6">
                  <c:v>27.552916</c:v>
                </c:pt>
                <c:pt idx="7">
                  <c:v>27.553062000000001</c:v>
                </c:pt>
                <c:pt idx="8">
                  <c:v>27.553229999999999</c:v>
                </c:pt>
                <c:pt idx="9">
                  <c:v>27.553421</c:v>
                </c:pt>
                <c:pt idx="10">
                  <c:v>27.553635</c:v>
                </c:pt>
                <c:pt idx="11">
                  <c:v>27.553871000000001</c:v>
                </c:pt>
                <c:pt idx="12">
                  <c:v>27.554130000000001</c:v>
                </c:pt>
                <c:pt idx="13">
                  <c:v>27.554411999999999</c:v>
                </c:pt>
                <c:pt idx="14">
                  <c:v>27.554715999999999</c:v>
                </c:pt>
                <c:pt idx="15">
                  <c:v>27.555043000000001</c:v>
                </c:pt>
                <c:pt idx="16">
                  <c:v>27.555392999999999</c:v>
                </c:pt>
                <c:pt idx="17">
                  <c:v>27.555765999999998</c:v>
                </c:pt>
                <c:pt idx="18">
                  <c:v>27.556160999999999</c:v>
                </c:pt>
                <c:pt idx="19">
                  <c:v>27.55658</c:v>
                </c:pt>
                <c:pt idx="20">
                  <c:v>27.557020999999999</c:v>
                </c:pt>
                <c:pt idx="21">
                  <c:v>27.557485</c:v>
                </c:pt>
                <c:pt idx="22">
                  <c:v>27.557973</c:v>
                </c:pt>
                <c:pt idx="23">
                  <c:v>27.558482999999999</c:v>
                </c:pt>
                <c:pt idx="24">
                  <c:v>27.559016</c:v>
                </c:pt>
                <c:pt idx="25">
                  <c:v>27.559570999999998</c:v>
                </c:pt>
                <c:pt idx="26">
                  <c:v>27.56015</c:v>
                </c:pt>
                <c:pt idx="27">
                  <c:v>27.560752000000001</c:v>
                </c:pt>
                <c:pt idx="28">
                  <c:v>27.561375999999999</c:v>
                </c:pt>
                <c:pt idx="29">
                  <c:v>27.562023</c:v>
                </c:pt>
                <c:pt idx="30">
                  <c:v>27.562692999999999</c:v>
                </c:pt>
                <c:pt idx="31">
                  <c:v>27.563385</c:v>
                </c:pt>
                <c:pt idx="32">
                  <c:v>27.5641</c:v>
                </c:pt>
                <c:pt idx="33">
                  <c:v>27.564837000000001</c:v>
                </c:pt>
                <c:pt idx="34">
                  <c:v>27.565595999999999</c:v>
                </c:pt>
                <c:pt idx="35">
                  <c:v>27.566378</c:v>
                </c:pt>
                <c:pt idx="36">
                  <c:v>27.567181000000001</c:v>
                </c:pt>
                <c:pt idx="37">
                  <c:v>27.568006</c:v>
                </c:pt>
                <c:pt idx="38">
                  <c:v>27.568853000000001</c:v>
                </c:pt>
                <c:pt idx="39">
                  <c:v>27.56972</c:v>
                </c:pt>
                <c:pt idx="40">
                  <c:v>27.570609000000001</c:v>
                </c:pt>
                <c:pt idx="41">
                  <c:v>27.571518000000001</c:v>
                </c:pt>
                <c:pt idx="42">
                  <c:v>27.572448000000001</c:v>
                </c:pt>
                <c:pt idx="43">
                  <c:v>27.573398000000001</c:v>
                </c:pt>
                <c:pt idx="44">
                  <c:v>27.574368</c:v>
                </c:pt>
                <c:pt idx="45">
                  <c:v>27.575357</c:v>
                </c:pt>
                <c:pt idx="46">
                  <c:v>27.576364999999999</c:v>
                </c:pt>
                <c:pt idx="47">
                  <c:v>27.577390999999999</c:v>
                </c:pt>
                <c:pt idx="48">
                  <c:v>27.578434999999999</c:v>
                </c:pt>
                <c:pt idx="49">
                  <c:v>27.579497</c:v>
                </c:pt>
                <c:pt idx="50">
                  <c:v>27.580576000000001</c:v>
                </c:pt>
                <c:pt idx="51">
                  <c:v>27.581672000000001</c:v>
                </c:pt>
                <c:pt idx="52">
                  <c:v>27.582782999999999</c:v>
                </c:pt>
                <c:pt idx="53">
                  <c:v>27.583909999999999</c:v>
                </c:pt>
                <c:pt idx="54">
                  <c:v>27.585051</c:v>
                </c:pt>
                <c:pt idx="55">
                  <c:v>27.586206000000001</c:v>
                </c:pt>
                <c:pt idx="56">
                  <c:v>27.587375000000002</c:v>
                </c:pt>
                <c:pt idx="57">
                  <c:v>27.588556000000001</c:v>
                </c:pt>
                <c:pt idx="58">
                  <c:v>27.589749000000001</c:v>
                </c:pt>
                <c:pt idx="59">
                  <c:v>27.590954</c:v>
                </c:pt>
                <c:pt idx="60">
                  <c:v>27.592168000000001</c:v>
                </c:pt>
                <c:pt idx="61">
                  <c:v>27.593392000000001</c:v>
                </c:pt>
                <c:pt idx="62">
                  <c:v>27.594625000000001</c:v>
                </c:pt>
                <c:pt idx="63">
                  <c:v>27.595866000000001</c:v>
                </c:pt>
                <c:pt idx="64">
                  <c:v>27.597113</c:v>
                </c:pt>
                <c:pt idx="65">
                  <c:v>27.598365999999999</c:v>
                </c:pt>
                <c:pt idx="66">
                  <c:v>27.599623999999999</c:v>
                </c:pt>
                <c:pt idx="67">
                  <c:v>27.600887</c:v>
                </c:pt>
                <c:pt idx="68">
                  <c:v>27.602152</c:v>
                </c:pt>
                <c:pt idx="69">
                  <c:v>27.60342</c:v>
                </c:pt>
                <c:pt idx="70">
                  <c:v>27.604687999999999</c:v>
                </c:pt>
                <c:pt idx="71">
                  <c:v>27.605955999999999</c:v>
                </c:pt>
                <c:pt idx="72">
                  <c:v>27.607223999999999</c:v>
                </c:pt>
                <c:pt idx="73">
                  <c:v>27.608488999999999</c:v>
                </c:pt>
                <c:pt idx="74">
                  <c:v>27.609749999999998</c:v>
                </c:pt>
                <c:pt idx="75">
                  <c:v>27.611008000000002</c:v>
                </c:pt>
                <c:pt idx="76">
                  <c:v>27.612259999999999</c:v>
                </c:pt>
                <c:pt idx="77">
                  <c:v>27.613505</c:v>
                </c:pt>
                <c:pt idx="78">
                  <c:v>27.614742</c:v>
                </c:pt>
                <c:pt idx="79">
                  <c:v>27.615970999999998</c:v>
                </c:pt>
                <c:pt idx="80">
                  <c:v>27.617189</c:v>
                </c:pt>
                <c:pt idx="81">
                  <c:v>27.618397000000002</c:v>
                </c:pt>
                <c:pt idx="82">
                  <c:v>27.619591</c:v>
                </c:pt>
                <c:pt idx="83">
                  <c:v>27.620773</c:v>
                </c:pt>
                <c:pt idx="84">
                  <c:v>27.621939999999999</c:v>
                </c:pt>
                <c:pt idx="85">
                  <c:v>27.623090000000001</c:v>
                </c:pt>
                <c:pt idx="86">
                  <c:v>27.624224000000002</c:v>
                </c:pt>
                <c:pt idx="87">
                  <c:v>27.625340000000001</c:v>
                </c:pt>
                <c:pt idx="88">
                  <c:v>27.626436000000002</c:v>
                </c:pt>
                <c:pt idx="89">
                  <c:v>27.627513</c:v>
                </c:pt>
                <c:pt idx="90">
                  <c:v>27.628567</c:v>
                </c:pt>
                <c:pt idx="91">
                  <c:v>27.629598999999999</c:v>
                </c:pt>
                <c:pt idx="92">
                  <c:v>27.630607999999999</c:v>
                </c:pt>
                <c:pt idx="93">
                  <c:v>27.631592000000001</c:v>
                </c:pt>
                <c:pt idx="94">
                  <c:v>27.632549000000001</c:v>
                </c:pt>
                <c:pt idx="95">
                  <c:v>27.633481</c:v>
                </c:pt>
                <c:pt idx="96">
                  <c:v>27.634384000000001</c:v>
                </c:pt>
                <c:pt idx="97">
                  <c:v>27.635259000000001</c:v>
                </c:pt>
                <c:pt idx="98">
                  <c:v>27.636104</c:v>
                </c:pt>
                <c:pt idx="99">
                  <c:v>27.636918000000001</c:v>
                </c:pt>
                <c:pt idx="100">
                  <c:v>27.637701</c:v>
                </c:pt>
                <c:pt idx="101">
                  <c:v>27.638451</c:v>
                </c:pt>
                <c:pt idx="102">
                  <c:v>27.639168000000002</c:v>
                </c:pt>
                <c:pt idx="103">
                  <c:v>27.639851</c:v>
                </c:pt>
                <c:pt idx="104">
                  <c:v>27.640499999999999</c:v>
                </c:pt>
                <c:pt idx="105">
                  <c:v>27.641112</c:v>
                </c:pt>
                <c:pt idx="106">
                  <c:v>27.641689</c:v>
                </c:pt>
                <c:pt idx="107">
                  <c:v>27.642229</c:v>
                </c:pt>
                <c:pt idx="108">
                  <c:v>27.642731000000001</c:v>
                </c:pt>
                <c:pt idx="109">
                  <c:v>27.643194999999999</c:v>
                </c:pt>
                <c:pt idx="110">
                  <c:v>27.643621</c:v>
                </c:pt>
                <c:pt idx="111">
                  <c:v>27.644007999999999</c:v>
                </c:pt>
                <c:pt idx="112">
                  <c:v>27.644355000000001</c:v>
                </c:pt>
                <c:pt idx="113">
                  <c:v>27.644662</c:v>
                </c:pt>
                <c:pt idx="114">
                  <c:v>27.644929000000001</c:v>
                </c:pt>
                <c:pt idx="115">
                  <c:v>27.645156</c:v>
                </c:pt>
                <c:pt idx="116">
                  <c:v>27.645340999999998</c:v>
                </c:pt>
                <c:pt idx="117">
                  <c:v>27.645485999999998</c:v>
                </c:pt>
                <c:pt idx="118">
                  <c:v>27.645589000000001</c:v>
                </c:pt>
                <c:pt idx="119">
                  <c:v>27.645651000000001</c:v>
                </c:pt>
                <c:pt idx="120">
                  <c:v>27.645672000000001</c:v>
                </c:pt>
                <c:pt idx="121">
                  <c:v>27.645662000000002</c:v>
                </c:pt>
                <c:pt idx="122">
                  <c:v>27.645631000000002</c:v>
                </c:pt>
                <c:pt idx="123">
                  <c:v>27.645579000000001</c:v>
                </c:pt>
                <c:pt idx="124">
                  <c:v>27.645506999999998</c:v>
                </c:pt>
                <c:pt idx="125">
                  <c:v>27.645413999999999</c:v>
                </c:pt>
                <c:pt idx="126">
                  <c:v>27.645299999999999</c:v>
                </c:pt>
                <c:pt idx="127">
                  <c:v>27.645167000000001</c:v>
                </c:pt>
                <c:pt idx="128">
                  <c:v>27.645012999999999</c:v>
                </c:pt>
                <c:pt idx="129">
                  <c:v>27.644839000000001</c:v>
                </c:pt>
                <c:pt idx="130">
                  <c:v>27.644645000000001</c:v>
                </c:pt>
                <c:pt idx="131">
                  <c:v>27.644431000000001</c:v>
                </c:pt>
                <c:pt idx="132">
                  <c:v>27.644196999999998</c:v>
                </c:pt>
                <c:pt idx="133">
                  <c:v>27.643944999999999</c:v>
                </c:pt>
                <c:pt idx="134">
                  <c:v>27.643673</c:v>
                </c:pt>
                <c:pt idx="135">
                  <c:v>27.643381999999999</c:v>
                </c:pt>
                <c:pt idx="136">
                  <c:v>27.643073000000001</c:v>
                </c:pt>
                <c:pt idx="137">
                  <c:v>27.642745000000001</c:v>
                </c:pt>
                <c:pt idx="138">
                  <c:v>27.642399999999999</c:v>
                </c:pt>
                <c:pt idx="139">
                  <c:v>27.642036000000001</c:v>
                </c:pt>
                <c:pt idx="140">
                  <c:v>27.641655</c:v>
                </c:pt>
                <c:pt idx="141">
                  <c:v>27.641257</c:v>
                </c:pt>
                <c:pt idx="142">
                  <c:v>27.640843</c:v>
                </c:pt>
                <c:pt idx="143">
                  <c:v>27.640412000000001</c:v>
                </c:pt>
                <c:pt idx="144">
                  <c:v>27.639965</c:v>
                </c:pt>
                <c:pt idx="145">
                  <c:v>27.639502</c:v>
                </c:pt>
                <c:pt idx="146">
                  <c:v>27.639025</c:v>
                </c:pt>
                <c:pt idx="147">
                  <c:v>27.638532000000001</c:v>
                </c:pt>
                <c:pt idx="148">
                  <c:v>27.638026</c:v>
                </c:pt>
                <c:pt idx="149">
                  <c:v>27.637505000000001</c:v>
                </c:pt>
                <c:pt idx="150">
                  <c:v>27.636970999999999</c:v>
                </c:pt>
                <c:pt idx="151">
                  <c:v>27.636424000000002</c:v>
                </c:pt>
                <c:pt idx="152">
                  <c:v>27.635864999999999</c:v>
                </c:pt>
                <c:pt idx="153">
                  <c:v>27.635293000000001</c:v>
                </c:pt>
                <c:pt idx="154">
                  <c:v>27.634709999999998</c:v>
                </c:pt>
                <c:pt idx="155">
                  <c:v>27.634115999999999</c:v>
                </c:pt>
                <c:pt idx="156">
                  <c:v>27.633512</c:v>
                </c:pt>
                <c:pt idx="157">
                  <c:v>27.632897</c:v>
                </c:pt>
                <c:pt idx="158">
                  <c:v>27.632273000000001</c:v>
                </c:pt>
                <c:pt idx="159">
                  <c:v>27.631640000000001</c:v>
                </c:pt>
                <c:pt idx="160">
                  <c:v>27.630998000000002</c:v>
                </c:pt>
                <c:pt idx="161">
                  <c:v>27.630348000000001</c:v>
                </c:pt>
                <c:pt idx="162">
                  <c:v>27.629691000000001</c:v>
                </c:pt>
                <c:pt idx="163">
                  <c:v>27.629027000000001</c:v>
                </c:pt>
                <c:pt idx="164">
                  <c:v>27.628357000000001</c:v>
                </c:pt>
                <c:pt idx="165">
                  <c:v>27.627680000000002</c:v>
                </c:pt>
                <c:pt idx="166">
                  <c:v>27.626999000000001</c:v>
                </c:pt>
                <c:pt idx="167">
                  <c:v>27.626311999999999</c:v>
                </c:pt>
                <c:pt idx="168">
                  <c:v>27.625620999999999</c:v>
                </c:pt>
                <c:pt idx="169">
                  <c:v>27.624927</c:v>
                </c:pt>
                <c:pt idx="170">
                  <c:v>27.624229</c:v>
                </c:pt>
                <c:pt idx="171">
                  <c:v>27.623529000000001</c:v>
                </c:pt>
                <c:pt idx="172">
                  <c:v>27.622826</c:v>
                </c:pt>
                <c:pt idx="173">
                  <c:v>27.622122000000001</c:v>
                </c:pt>
                <c:pt idx="174">
                  <c:v>27.621417000000001</c:v>
                </c:pt>
                <c:pt idx="175">
                  <c:v>27.620711</c:v>
                </c:pt>
                <c:pt idx="176">
                  <c:v>27.620004999999999</c:v>
                </c:pt>
                <c:pt idx="177">
                  <c:v>27.619299000000002</c:v>
                </c:pt>
                <c:pt idx="178">
                  <c:v>27.618594000000002</c:v>
                </c:pt>
                <c:pt idx="179">
                  <c:v>27.617891</c:v>
                </c:pt>
                <c:pt idx="180">
                  <c:v>27.617189</c:v>
                </c:pt>
                <c:pt idx="181">
                  <c:v>27.616489999999999</c:v>
                </c:pt>
                <c:pt idx="182">
                  <c:v>27.615794000000001</c:v>
                </c:pt>
                <c:pt idx="183">
                  <c:v>27.615100999999999</c:v>
                </c:pt>
                <c:pt idx="184">
                  <c:v>27.614412000000002</c:v>
                </c:pt>
                <c:pt idx="185">
                  <c:v>27.613727000000001</c:v>
                </c:pt>
                <c:pt idx="186">
                  <c:v>27.613047000000002</c:v>
                </c:pt>
                <c:pt idx="187">
                  <c:v>27.612372000000001</c:v>
                </c:pt>
                <c:pt idx="188">
                  <c:v>27.611702000000001</c:v>
                </c:pt>
                <c:pt idx="189">
                  <c:v>27.611039000000002</c:v>
                </c:pt>
                <c:pt idx="190">
                  <c:v>27.610381</c:v>
                </c:pt>
                <c:pt idx="191">
                  <c:v>27.609731</c:v>
                </c:pt>
                <c:pt idx="192">
                  <c:v>27.609088</c:v>
                </c:pt>
                <c:pt idx="193">
                  <c:v>27.608452</c:v>
                </c:pt>
                <c:pt idx="194">
                  <c:v>27.607824999999998</c:v>
                </c:pt>
                <c:pt idx="195">
                  <c:v>27.607205</c:v>
                </c:pt>
                <c:pt idx="196">
                  <c:v>27.606594999999999</c:v>
                </c:pt>
                <c:pt idx="197">
                  <c:v>27.605993000000002</c:v>
                </c:pt>
                <c:pt idx="198">
                  <c:v>27.605401000000001</c:v>
                </c:pt>
                <c:pt idx="199">
                  <c:v>27.604818000000002</c:v>
                </c:pt>
                <c:pt idx="200">
                  <c:v>27.604246</c:v>
                </c:pt>
                <c:pt idx="201">
                  <c:v>27.603684000000001</c:v>
                </c:pt>
                <c:pt idx="202">
                  <c:v>27.603133</c:v>
                </c:pt>
                <c:pt idx="203">
                  <c:v>27.602592000000001</c:v>
                </c:pt>
                <c:pt idx="204">
                  <c:v>27.602063000000001</c:v>
                </c:pt>
                <c:pt idx="205">
                  <c:v>27.601545000000002</c:v>
                </c:pt>
                <c:pt idx="206">
                  <c:v>27.601039</c:v>
                </c:pt>
                <c:pt idx="207">
                  <c:v>27.600545</c:v>
                </c:pt>
                <c:pt idx="208">
                  <c:v>27.600064</c:v>
                </c:pt>
                <c:pt idx="209">
                  <c:v>27.599595000000001</c:v>
                </c:pt>
                <c:pt idx="210">
                  <c:v>27.599138</c:v>
                </c:pt>
                <c:pt idx="211">
                  <c:v>27.598694999999999</c:v>
                </c:pt>
                <c:pt idx="212">
                  <c:v>27.598265000000001</c:v>
                </c:pt>
                <c:pt idx="213">
                  <c:v>27.597847999999999</c:v>
                </c:pt>
                <c:pt idx="214">
                  <c:v>27.597445</c:v>
                </c:pt>
                <c:pt idx="215">
                  <c:v>27.597055000000001</c:v>
                </c:pt>
                <c:pt idx="216">
                  <c:v>27.596679000000002</c:v>
                </c:pt>
                <c:pt idx="217">
                  <c:v>27.596318</c:v>
                </c:pt>
                <c:pt idx="218">
                  <c:v>27.595970999999999</c:v>
                </c:pt>
                <c:pt idx="219">
                  <c:v>27.595638000000001</c:v>
                </c:pt>
                <c:pt idx="220">
                  <c:v>27.595320000000001</c:v>
                </c:pt>
                <c:pt idx="221">
                  <c:v>27.595016000000001</c:v>
                </c:pt>
                <c:pt idx="222">
                  <c:v>27.594726999999999</c:v>
                </c:pt>
                <c:pt idx="223">
                  <c:v>27.594453999999999</c:v>
                </c:pt>
                <c:pt idx="224">
                  <c:v>27.594194999999999</c:v>
                </c:pt>
                <c:pt idx="225">
                  <c:v>27.593951000000001</c:v>
                </c:pt>
                <c:pt idx="226">
                  <c:v>27.593723000000001</c:v>
                </c:pt>
                <c:pt idx="227">
                  <c:v>27.593509999999998</c:v>
                </c:pt>
                <c:pt idx="228">
                  <c:v>27.593312000000001</c:v>
                </c:pt>
                <c:pt idx="229">
                  <c:v>27.593129999999999</c:v>
                </c:pt>
                <c:pt idx="230">
                  <c:v>27.592963999999998</c:v>
                </c:pt>
                <c:pt idx="231">
                  <c:v>27.592813</c:v>
                </c:pt>
                <c:pt idx="232">
                  <c:v>27.592677999999999</c:v>
                </c:pt>
                <c:pt idx="233">
                  <c:v>27.592559000000001</c:v>
                </c:pt>
                <c:pt idx="234">
                  <c:v>27.592455000000001</c:v>
                </c:pt>
                <c:pt idx="235">
                  <c:v>27.592368</c:v>
                </c:pt>
                <c:pt idx="236">
                  <c:v>27.592296000000001</c:v>
                </c:pt>
                <c:pt idx="237">
                  <c:v>27.59224</c:v>
                </c:pt>
                <c:pt idx="238">
                  <c:v>27.592199999999998</c:v>
                </c:pt>
                <c:pt idx="239">
                  <c:v>27.592175999999998</c:v>
                </c:pt>
                <c:pt idx="240">
                  <c:v>27.592168000000001</c:v>
                </c:pt>
                <c:pt idx="241">
                  <c:v>27.59216</c:v>
                </c:pt>
                <c:pt idx="242">
                  <c:v>27.592136</c:v>
                </c:pt>
                <c:pt idx="243">
                  <c:v>27.592096999999999</c:v>
                </c:pt>
                <c:pt idx="244">
                  <c:v>27.592040999999998</c:v>
                </c:pt>
                <c:pt idx="245">
                  <c:v>27.591968999999999</c:v>
                </c:pt>
                <c:pt idx="246">
                  <c:v>27.591881999999998</c:v>
                </c:pt>
                <c:pt idx="247">
                  <c:v>27.591778999999999</c:v>
                </c:pt>
                <c:pt idx="248">
                  <c:v>27.591660000000001</c:v>
                </c:pt>
                <c:pt idx="249">
                  <c:v>27.591526000000002</c:v>
                </c:pt>
                <c:pt idx="250">
                  <c:v>27.591377000000001</c:v>
                </c:pt>
                <c:pt idx="251">
                  <c:v>27.591211999999999</c:v>
                </c:pt>
                <c:pt idx="252">
                  <c:v>27.591032999999999</c:v>
                </c:pt>
                <c:pt idx="253">
                  <c:v>27.590838000000002</c:v>
                </c:pt>
                <c:pt idx="254">
                  <c:v>27.590629</c:v>
                </c:pt>
                <c:pt idx="255">
                  <c:v>27.590405000000001</c:v>
                </c:pt>
                <c:pt idx="256">
                  <c:v>27.590167999999998</c:v>
                </c:pt>
                <c:pt idx="257">
                  <c:v>27.589915999999999</c:v>
                </c:pt>
                <c:pt idx="258">
                  <c:v>27.589649999999999</c:v>
                </c:pt>
                <c:pt idx="259">
                  <c:v>27.589371</c:v>
                </c:pt>
                <c:pt idx="260">
                  <c:v>27.589079000000002</c:v>
                </c:pt>
                <c:pt idx="261">
                  <c:v>27.588774000000001</c:v>
                </c:pt>
                <c:pt idx="262">
                  <c:v>27.588456000000001</c:v>
                </c:pt>
                <c:pt idx="263">
                  <c:v>27.588125999999999</c:v>
                </c:pt>
                <c:pt idx="264">
                  <c:v>27.587783000000002</c:v>
                </c:pt>
                <c:pt idx="265">
                  <c:v>27.587429</c:v>
                </c:pt>
                <c:pt idx="266">
                  <c:v>27.587064000000002</c:v>
                </c:pt>
                <c:pt idx="267">
                  <c:v>27.586687000000001</c:v>
                </c:pt>
                <c:pt idx="268">
                  <c:v>27.586300000000001</c:v>
                </c:pt>
                <c:pt idx="269">
                  <c:v>27.585902999999998</c:v>
                </c:pt>
                <c:pt idx="270">
                  <c:v>27.585495000000002</c:v>
                </c:pt>
                <c:pt idx="271">
                  <c:v>27.585077999999999</c:v>
                </c:pt>
                <c:pt idx="272">
                  <c:v>27.584651999999998</c:v>
                </c:pt>
                <c:pt idx="273">
                  <c:v>27.584216999999999</c:v>
                </c:pt>
                <c:pt idx="274">
                  <c:v>27.583773000000001</c:v>
                </c:pt>
                <c:pt idx="275">
                  <c:v>27.583321000000002</c:v>
                </c:pt>
                <c:pt idx="276">
                  <c:v>27.582861999999999</c:v>
                </c:pt>
                <c:pt idx="277">
                  <c:v>27.582395000000002</c:v>
                </c:pt>
                <c:pt idx="278">
                  <c:v>27.581921999999999</c:v>
                </c:pt>
                <c:pt idx="279">
                  <c:v>27.581441999999999</c:v>
                </c:pt>
                <c:pt idx="280">
                  <c:v>27.580956</c:v>
                </c:pt>
                <c:pt idx="281">
                  <c:v>27.580463999999999</c:v>
                </c:pt>
                <c:pt idx="282">
                  <c:v>27.579968000000001</c:v>
                </c:pt>
                <c:pt idx="283">
                  <c:v>27.579466</c:v>
                </c:pt>
                <c:pt idx="284">
                  <c:v>27.578959999999999</c:v>
                </c:pt>
                <c:pt idx="285">
                  <c:v>27.57845</c:v>
                </c:pt>
                <c:pt idx="286">
                  <c:v>27.577936999999999</c:v>
                </c:pt>
                <c:pt idx="287">
                  <c:v>27.577421000000001</c:v>
                </c:pt>
                <c:pt idx="288">
                  <c:v>27.576902</c:v>
                </c:pt>
                <c:pt idx="289">
                  <c:v>27.57638</c:v>
                </c:pt>
                <c:pt idx="290">
                  <c:v>27.575856999999999</c:v>
                </c:pt>
                <c:pt idx="291">
                  <c:v>27.575332</c:v>
                </c:pt>
                <c:pt idx="292">
                  <c:v>27.574805999999999</c:v>
                </c:pt>
                <c:pt idx="293">
                  <c:v>27.574280000000002</c:v>
                </c:pt>
                <c:pt idx="294">
                  <c:v>27.573753</c:v>
                </c:pt>
                <c:pt idx="295">
                  <c:v>27.573226999999999</c:v>
                </c:pt>
                <c:pt idx="296">
                  <c:v>27.572700999999999</c:v>
                </c:pt>
                <c:pt idx="297">
                  <c:v>27.572175000000001</c:v>
                </c:pt>
                <c:pt idx="298">
                  <c:v>27.571650999999999</c:v>
                </c:pt>
                <c:pt idx="299">
                  <c:v>27.571128999999999</c:v>
                </c:pt>
                <c:pt idx="300">
                  <c:v>27.570609000000001</c:v>
                </c:pt>
                <c:pt idx="301">
                  <c:v>27.570091000000001</c:v>
                </c:pt>
                <c:pt idx="302">
                  <c:v>27.569576000000001</c:v>
                </c:pt>
                <c:pt idx="303">
                  <c:v>27.569064000000001</c:v>
                </c:pt>
                <c:pt idx="304">
                  <c:v>27.568555</c:v>
                </c:pt>
                <c:pt idx="305">
                  <c:v>27.568049999999999</c:v>
                </c:pt>
                <c:pt idx="306">
                  <c:v>27.567550000000001</c:v>
                </c:pt>
                <c:pt idx="307">
                  <c:v>27.567053000000001</c:v>
                </c:pt>
                <c:pt idx="308">
                  <c:v>27.566561</c:v>
                </c:pt>
                <c:pt idx="309">
                  <c:v>27.566075000000001</c:v>
                </c:pt>
                <c:pt idx="310">
                  <c:v>27.565593</c:v>
                </c:pt>
                <c:pt idx="311">
                  <c:v>27.565117000000001</c:v>
                </c:pt>
                <c:pt idx="312">
                  <c:v>27.564647000000001</c:v>
                </c:pt>
                <c:pt idx="313">
                  <c:v>27.564183</c:v>
                </c:pt>
                <c:pt idx="314">
                  <c:v>27.563725000000002</c:v>
                </c:pt>
                <c:pt idx="315">
                  <c:v>27.563275000000001</c:v>
                </c:pt>
                <c:pt idx="316">
                  <c:v>27.562830000000002</c:v>
                </c:pt>
                <c:pt idx="317">
                  <c:v>27.562393</c:v>
                </c:pt>
                <c:pt idx="318">
                  <c:v>27.561964</c:v>
                </c:pt>
                <c:pt idx="319">
                  <c:v>27.561541999999999</c:v>
                </c:pt>
                <c:pt idx="320">
                  <c:v>27.561128</c:v>
                </c:pt>
                <c:pt idx="321">
                  <c:v>27.560721000000001</c:v>
                </c:pt>
                <c:pt idx="322">
                  <c:v>27.560323</c:v>
                </c:pt>
                <c:pt idx="323">
                  <c:v>27.559933000000001</c:v>
                </c:pt>
                <c:pt idx="324">
                  <c:v>27.559552</c:v>
                </c:pt>
                <c:pt idx="325">
                  <c:v>27.559180000000001</c:v>
                </c:pt>
                <c:pt idx="326">
                  <c:v>27.558816</c:v>
                </c:pt>
                <c:pt idx="327">
                  <c:v>27.558461999999999</c:v>
                </c:pt>
                <c:pt idx="328">
                  <c:v>27.558115999999998</c:v>
                </c:pt>
                <c:pt idx="329">
                  <c:v>27.557780000000001</c:v>
                </c:pt>
                <c:pt idx="330">
                  <c:v>27.557454</c:v>
                </c:pt>
                <c:pt idx="331">
                  <c:v>27.557137000000001</c:v>
                </c:pt>
                <c:pt idx="332">
                  <c:v>27.556830000000001</c:v>
                </c:pt>
                <c:pt idx="333">
                  <c:v>27.556532000000001</c:v>
                </c:pt>
                <c:pt idx="334">
                  <c:v>27.556245000000001</c:v>
                </c:pt>
                <c:pt idx="335">
                  <c:v>27.555968</c:v>
                </c:pt>
                <c:pt idx="336">
                  <c:v>27.555700000000002</c:v>
                </c:pt>
                <c:pt idx="337">
                  <c:v>27.555444000000001</c:v>
                </c:pt>
                <c:pt idx="338">
                  <c:v>27.555197</c:v>
                </c:pt>
                <c:pt idx="339">
                  <c:v>27.554960999999999</c:v>
                </c:pt>
                <c:pt idx="340">
                  <c:v>27.554735000000001</c:v>
                </c:pt>
                <c:pt idx="341">
                  <c:v>27.55452</c:v>
                </c:pt>
                <c:pt idx="342">
                  <c:v>27.554316</c:v>
                </c:pt>
                <c:pt idx="343">
                  <c:v>27.554122</c:v>
                </c:pt>
                <c:pt idx="344">
                  <c:v>27.553939</c:v>
                </c:pt>
                <c:pt idx="345">
                  <c:v>27.553767000000001</c:v>
                </c:pt>
                <c:pt idx="346">
                  <c:v>27.553605999999998</c:v>
                </c:pt>
                <c:pt idx="347">
                  <c:v>27.553456000000001</c:v>
                </c:pt>
                <c:pt idx="348">
                  <c:v>27.553317</c:v>
                </c:pt>
                <c:pt idx="349">
                  <c:v>27.553187999999999</c:v>
                </c:pt>
                <c:pt idx="350">
                  <c:v>27.553070999999999</c:v>
                </c:pt>
                <c:pt idx="351">
                  <c:v>27.552965</c:v>
                </c:pt>
                <c:pt idx="352">
                  <c:v>27.552869999999999</c:v>
                </c:pt>
                <c:pt idx="353">
                  <c:v>27.552786000000001</c:v>
                </c:pt>
                <c:pt idx="354">
                  <c:v>27.552713000000001</c:v>
                </c:pt>
                <c:pt idx="355">
                  <c:v>27.552651999999998</c:v>
                </c:pt>
                <c:pt idx="356">
                  <c:v>27.552600999999999</c:v>
                </c:pt>
                <c:pt idx="357">
                  <c:v>27.552562000000002</c:v>
                </c:pt>
                <c:pt idx="358">
                  <c:v>27.552534000000001</c:v>
                </c:pt>
                <c:pt idx="359">
                  <c:v>27.552517000000002</c:v>
                </c:pt>
                <c:pt idx="360">
                  <c:v>27.552512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59A-8B49-8619-CADD77EB1A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9858288"/>
        <c:axId val="1904867040"/>
      </c:scatterChart>
      <c:valAx>
        <c:axId val="1909858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04867040"/>
        <c:crosses val="autoZero"/>
        <c:crossBetween val="midCat"/>
      </c:valAx>
      <c:valAx>
        <c:axId val="1904867040"/>
        <c:scaling>
          <c:orientation val="minMax"/>
          <c:max val="32"/>
          <c:min val="-3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09858288"/>
        <c:crosses val="autoZero"/>
        <c:crossBetween val="midCat"/>
        <c:majorUnit val="16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'2D'!$F$1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'2D'!$F$2:$F$362</c:f>
              <c:numCache>
                <c:formatCode>General</c:formatCode>
                <c:ptCount val="361"/>
                <c:pt idx="0">
                  <c:v>-9.0236047999999993</c:v>
                </c:pt>
                <c:pt idx="1">
                  <c:v>-9.0227451999999992</c:v>
                </c:pt>
                <c:pt idx="2">
                  <c:v>-9.0201676000000006</c:v>
                </c:pt>
                <c:pt idx="3">
                  <c:v>-9.0158748000000006</c:v>
                </c:pt>
                <c:pt idx="4">
                  <c:v>-9.0098716999999997</c:v>
                </c:pt>
                <c:pt idx="5">
                  <c:v>-9.0021652000000003</c:v>
                </c:pt>
                <c:pt idx="6">
                  <c:v>-8.9927639999999993</c:v>
                </c:pt>
                <c:pt idx="7">
                  <c:v>-8.9816787999999992</c:v>
                </c:pt>
                <c:pt idx="8">
                  <c:v>-8.9689221999999997</c:v>
                </c:pt>
                <c:pt idx="9">
                  <c:v>-8.9545086999999999</c:v>
                </c:pt>
                <c:pt idx="10">
                  <c:v>-8.9384545000000006</c:v>
                </c:pt>
                <c:pt idx="11">
                  <c:v>-8.9207777999999998</c:v>
                </c:pt>
                <c:pt idx="12">
                  <c:v>-8.9014985000000006</c:v>
                </c:pt>
                <c:pt idx="13">
                  <c:v>-8.8806382999999993</c:v>
                </c:pt>
                <c:pt idx="14">
                  <c:v>-8.8582204999999998</c:v>
                </c:pt>
                <c:pt idx="15">
                  <c:v>-8.8342703</c:v>
                </c:pt>
                <c:pt idx="16">
                  <c:v>-8.8088142999999999</c:v>
                </c:pt>
                <c:pt idx="17">
                  <c:v>-8.7818807999999997</c:v>
                </c:pt>
                <c:pt idx="18">
                  <c:v>-8.7534995000000002</c:v>
                </c:pt>
                <c:pt idx="19">
                  <c:v>-8.7237019</c:v>
                </c:pt>
                <c:pt idx="20">
                  <c:v>-8.6925205999999999</c:v>
                </c:pt>
                <c:pt idx="21">
                  <c:v>-8.6599898</c:v>
                </c:pt>
                <c:pt idx="22">
                  <c:v>-8.6261448000000005</c:v>
                </c:pt>
                <c:pt idx="23">
                  <c:v>-8.5910223000000006</c:v>
                </c:pt>
                <c:pt idx="24">
                  <c:v>-8.5546602000000007</c:v>
                </c:pt>
                <c:pt idx="25">
                  <c:v>-8.5170975000000002</c:v>
                </c:pt>
                <c:pt idx="26">
                  <c:v>-8.4783741999999993</c:v>
                </c:pt>
                <c:pt idx="27">
                  <c:v>-8.4385314000000005</c:v>
                </c:pt>
                <c:pt idx="28">
                  <c:v>-8.3976112000000001</c:v>
                </c:pt>
                <c:pt idx="29">
                  <c:v>-8.3556562999999997</c:v>
                </c:pt>
                <c:pt idx="30">
                  <c:v>-8.3127103000000009</c:v>
                </c:pt>
                <c:pt idx="31">
                  <c:v>-8.2688176999999996</c:v>
                </c:pt>
                <c:pt idx="32">
                  <c:v>-8.2240234999999995</c:v>
                </c:pt>
                <c:pt idx="33">
                  <c:v>-8.1783731999999993</c:v>
                </c:pt>
                <c:pt idx="34">
                  <c:v>-8.1319128999999997</c:v>
                </c:pt>
                <c:pt idx="35">
                  <c:v>-8.0846891000000003</c:v>
                </c:pt>
                <c:pt idx="36">
                  <c:v>-8.0367487999999998</c:v>
                </c:pt>
                <c:pt idx="37">
                  <c:v>-7.9881390999999997</c:v>
                </c:pt>
                <c:pt idx="38">
                  <c:v>-7.9389075</c:v>
                </c:pt>
                <c:pt idx="39">
                  <c:v>-7.8891013000000001</c:v>
                </c:pt>
                <c:pt idx="40">
                  <c:v>-7.8387682999999999</c:v>
                </c:pt>
                <c:pt idx="41">
                  <c:v>-7.7879560999999997</c:v>
                </c:pt>
                <c:pt idx="42">
                  <c:v>-7.7367121000000001</c:v>
                </c:pt>
                <c:pt idx="43">
                  <c:v>-7.6850839999999998</c:v>
                </c:pt>
                <c:pt idx="44">
                  <c:v>-7.6331188000000001</c:v>
                </c:pt>
                <c:pt idx="45">
                  <c:v>-7.5808635000000004</c:v>
                </c:pt>
                <c:pt idx="46">
                  <c:v>-7.5283648000000003</c:v>
                </c:pt>
                <c:pt idx="47">
                  <c:v>-7.4756689999999999</c:v>
                </c:pt>
                <c:pt idx="48">
                  <c:v>-7.4228218999999998</c:v>
                </c:pt>
                <c:pt idx="49">
                  <c:v>-7.3698686999999996</c:v>
                </c:pt>
                <c:pt idx="50">
                  <c:v>-7.3168541999999999</c:v>
                </c:pt>
                <c:pt idx="51">
                  <c:v>-7.2638226000000001</c:v>
                </c:pt>
                <c:pt idx="52">
                  <c:v>-7.2108173999999998</c:v>
                </c:pt>
                <c:pt idx="53">
                  <c:v>-7.1578812000000003</c:v>
                </c:pt>
                <c:pt idx="54">
                  <c:v>-7.1050560000000003</c:v>
                </c:pt>
                <c:pt idx="55">
                  <c:v>-7.0523832000000004</c:v>
                </c:pt>
                <c:pt idx="56">
                  <c:v>-6.9999029000000004</c:v>
                </c:pt>
                <c:pt idx="57">
                  <c:v>-6.9476547000000002</c:v>
                </c:pt>
                <c:pt idx="58">
                  <c:v>-6.8956771000000003</c:v>
                </c:pt>
                <c:pt idx="59">
                  <c:v>-6.8440076000000003</c:v>
                </c:pt>
                <c:pt idx="60">
                  <c:v>-6.7926829</c:v>
                </c:pt>
                <c:pt idx="61">
                  <c:v>-6.7417385000000003</c:v>
                </c:pt>
                <c:pt idx="62">
                  <c:v>-6.6912089000000003</c:v>
                </c:pt>
                <c:pt idx="63">
                  <c:v>-6.6411275999999999</c:v>
                </c:pt>
                <c:pt idx="64">
                  <c:v>-6.5915270000000001</c:v>
                </c:pt>
                <c:pt idx="65">
                  <c:v>-6.5424382999999997</c:v>
                </c:pt>
                <c:pt idx="66">
                  <c:v>-6.4938916999999998</c:v>
                </c:pt>
                <c:pt idx="67">
                  <c:v>-6.4459162000000001</c:v>
                </c:pt>
                <c:pt idx="68">
                  <c:v>-6.3985398</c:v>
                </c:pt>
                <c:pt idx="69">
                  <c:v>-6.3517891000000004</c:v>
                </c:pt>
                <c:pt idx="70">
                  <c:v>-6.3056897999999997</c:v>
                </c:pt>
                <c:pt idx="71">
                  <c:v>-6.2602663999999999</c:v>
                </c:pt>
                <c:pt idx="72">
                  <c:v>-6.2155421000000004</c:v>
                </c:pt>
                <c:pt idx="73">
                  <c:v>-6.1715391999999998</c:v>
                </c:pt>
                <c:pt idx="74">
                  <c:v>-6.1282788000000004</c:v>
                </c:pt>
                <c:pt idx="75">
                  <c:v>-6.0857808000000002</c:v>
                </c:pt>
                <c:pt idx="76">
                  <c:v>-6.0440639999999997</c:v>
                </c:pt>
                <c:pt idx="77">
                  <c:v>-6.0031461999999998</c:v>
                </c:pt>
                <c:pt idx="78">
                  <c:v>-5.9630441999999997</c:v>
                </c:pt>
                <c:pt idx="79">
                  <c:v>-5.9237734</c:v>
                </c:pt>
                <c:pt idx="80">
                  <c:v>-5.8853486000000004</c:v>
                </c:pt>
                <c:pt idx="81">
                  <c:v>-5.8477832999999997</c:v>
                </c:pt>
                <c:pt idx="82">
                  <c:v>-5.8110901999999998</c:v>
                </c:pt>
                <c:pt idx="83">
                  <c:v>-5.7752809000000003</c:v>
                </c:pt>
                <c:pt idx="84">
                  <c:v>-5.7403662000000004</c:v>
                </c:pt>
                <c:pt idx="85">
                  <c:v>-5.7063560000000004</c:v>
                </c:pt>
                <c:pt idx="86">
                  <c:v>-5.6732592000000004</c:v>
                </c:pt>
                <c:pt idx="87">
                  <c:v>-5.6410838999999999</c:v>
                </c:pt>
                <c:pt idx="88">
                  <c:v>-5.6098375999999996</c:v>
                </c:pt>
                <c:pt idx="89">
                  <c:v>-5.5795269000000003</c:v>
                </c:pt>
                <c:pt idx="90">
                  <c:v>-5.5501576999999997</c:v>
                </c:pt>
                <c:pt idx="91">
                  <c:v>-5.5217350999999999</c:v>
                </c:pt>
                <c:pt idx="92">
                  <c:v>-5.4942637000000003</c:v>
                </c:pt>
                <c:pt idx="93">
                  <c:v>-5.4677474000000004</c:v>
                </c:pt>
                <c:pt idx="94">
                  <c:v>-5.4421897000000001</c:v>
                </c:pt>
                <c:pt idx="95">
                  <c:v>-5.4175934000000003</c:v>
                </c:pt>
                <c:pt idx="96">
                  <c:v>-5.3939607000000001</c:v>
                </c:pt>
                <c:pt idx="97">
                  <c:v>-5.3712935999999996</c:v>
                </c:pt>
                <c:pt idx="98">
                  <c:v>-5.3495935000000001</c:v>
                </c:pt>
                <c:pt idx="99">
                  <c:v>-5.3288615999999998</c:v>
                </c:pt>
                <c:pt idx="100">
                  <c:v>-5.3090983999999999</c:v>
                </c:pt>
                <c:pt idx="101">
                  <c:v>-5.2903045999999998</c:v>
                </c:pt>
                <c:pt idx="102">
                  <c:v>-5.2724801000000001</c:v>
                </c:pt>
                <c:pt idx="103">
                  <c:v>-5.2556250000000002</c:v>
                </c:pt>
                <c:pt idx="104">
                  <c:v>-5.2397388999999999</c:v>
                </c:pt>
                <c:pt idx="105">
                  <c:v>-5.2248213000000003</c:v>
                </c:pt>
                <c:pt idx="106">
                  <c:v>-5.2108717000000002</c:v>
                </c:pt>
                <c:pt idx="107">
                  <c:v>-5.1978894000000002</c:v>
                </c:pt>
                <c:pt idx="108">
                  <c:v>-5.1858734000000002</c:v>
                </c:pt>
                <c:pt idx="109">
                  <c:v>-5.1748231000000002</c:v>
                </c:pt>
                <c:pt idx="110">
                  <c:v>-5.1647373999999999</c:v>
                </c:pt>
                <c:pt idx="111">
                  <c:v>-5.1556154999999997</c:v>
                </c:pt>
                <c:pt idx="112">
                  <c:v>-5.1474565999999999</c:v>
                </c:pt>
                <c:pt idx="113">
                  <c:v>-5.1402597999999999</c:v>
                </c:pt>
                <c:pt idx="114">
                  <c:v>-5.1340241999999998</c:v>
                </c:pt>
                <c:pt idx="115">
                  <c:v>-5.1287493</c:v>
                </c:pt>
                <c:pt idx="116">
                  <c:v>-5.1244344000000002</c:v>
                </c:pt>
                <c:pt idx="117">
                  <c:v>-5.1210788999999997</c:v>
                </c:pt>
                <c:pt idx="118">
                  <c:v>-5.1186824</c:v>
                </c:pt>
                <c:pt idx="119">
                  <c:v>-5.1172446000000003</c:v>
                </c:pt>
                <c:pt idx="120">
                  <c:v>-5.1167654000000002</c:v>
                </c:pt>
                <c:pt idx="121">
                  <c:v>-5.1170049999999998</c:v>
                </c:pt>
                <c:pt idx="122">
                  <c:v>-5.1177237</c:v>
                </c:pt>
                <c:pt idx="123">
                  <c:v>-5.1189214999999999</c:v>
                </c:pt>
                <c:pt idx="124">
                  <c:v>-5.1205977999999996</c:v>
                </c:pt>
                <c:pt idx="125">
                  <c:v>-5.1227523000000001</c:v>
                </c:pt>
                <c:pt idx="126">
                  <c:v>-5.1253843000000003</c:v>
                </c:pt>
                <c:pt idx="127">
                  <c:v>-5.1284931</c:v>
                </c:pt>
                <c:pt idx="128">
                  <c:v>-5.1320778999999996</c:v>
                </c:pt>
                <c:pt idx="129">
                  <c:v>-5.1361375000000002</c:v>
                </c:pt>
                <c:pt idx="130">
                  <c:v>-5.1406707999999997</c:v>
                </c:pt>
                <c:pt idx="131">
                  <c:v>-5.1456765999999998</c:v>
                </c:pt>
                <c:pt idx="132">
                  <c:v>-5.1511532000000004</c:v>
                </c:pt>
                <c:pt idx="133">
                  <c:v>-5.1570990999999999</c:v>
                </c:pt>
                <c:pt idx="134">
                  <c:v>-5.1635125000000004</c:v>
                </c:pt>
                <c:pt idx="135">
                  <c:v>-5.1703913999999997</c:v>
                </c:pt>
                <c:pt idx="136">
                  <c:v>-5.1777335999999998</c:v>
                </c:pt>
                <c:pt idx="137">
                  <c:v>-5.1855368000000004</c:v>
                </c:pt>
                <c:pt idx="138">
                  <c:v>-5.1937986</c:v>
                </c:pt>
                <c:pt idx="139">
                  <c:v>-5.2025161999999998</c:v>
                </c:pt>
                <c:pt idx="140">
                  <c:v>-5.2116866999999996</c:v>
                </c:pt>
                <c:pt idx="141">
                  <c:v>-5.2213070000000004</c:v>
                </c:pt>
                <c:pt idx="142">
                  <c:v>-5.2313738000000001</c:v>
                </c:pt>
                <c:pt idx="143">
                  <c:v>-5.2418836000000004</c:v>
                </c:pt>
                <c:pt idx="144">
                  <c:v>-5.2528325999999996</c:v>
                </c:pt>
                <c:pt idx="145">
                  <c:v>-5.2642167999999998</c:v>
                </c:pt>
                <c:pt idx="146">
                  <c:v>-5.2760321000000001</c:v>
                </c:pt>
                <c:pt idx="147">
                  <c:v>-5.2882739000000001</c:v>
                </c:pt>
                <c:pt idx="148">
                  <c:v>-5.3009374999999999</c:v>
                </c:pt>
                <c:pt idx="149">
                  <c:v>-5.3140179999999999</c:v>
                </c:pt>
                <c:pt idx="150">
                  <c:v>-5.3275100000000002</c:v>
                </c:pt>
                <c:pt idx="151">
                  <c:v>-5.3414082000000001</c:v>
                </c:pt>
                <c:pt idx="152">
                  <c:v>-5.3557066000000004</c:v>
                </c:pt>
                <c:pt idx="153">
                  <c:v>-5.3703992999999999</c:v>
                </c:pt>
                <c:pt idx="154">
                  <c:v>-5.3854797999999997</c:v>
                </c:pt>
                <c:pt idx="155">
                  <c:v>-5.4009415000000001</c:v>
                </c:pt>
                <c:pt idx="156">
                  <c:v>-5.4167774</c:v>
                </c:pt>
                <c:pt idx="157">
                  <c:v>-5.4329802999999997</c:v>
                </c:pt>
                <c:pt idx="158">
                  <c:v>-5.4495424999999997</c:v>
                </c:pt>
                <c:pt idx="159">
                  <c:v>-5.4664561999999997</c:v>
                </c:pt>
                <c:pt idx="160">
                  <c:v>-5.4837131000000001</c:v>
                </c:pt>
                <c:pt idx="161">
                  <c:v>-5.5013047000000004</c:v>
                </c:pt>
                <c:pt idx="162">
                  <c:v>-5.5192221000000004</c:v>
                </c:pt>
                <c:pt idx="163">
                  <c:v>-5.5374561</c:v>
                </c:pt>
                <c:pt idx="164">
                  <c:v>-5.5559972000000002</c:v>
                </c:pt>
                <c:pt idx="165">
                  <c:v>-5.5748354999999998</c:v>
                </c:pt>
                <c:pt idx="166">
                  <c:v>-5.5939607999999996</c:v>
                </c:pt>
                <c:pt idx="167">
                  <c:v>-5.6133625</c:v>
                </c:pt>
                <c:pt idx="168">
                  <c:v>-5.6330299000000004</c:v>
                </c:pt>
                <c:pt idx="169">
                  <c:v>-5.6529515999999997</c:v>
                </c:pt>
                <c:pt idx="170">
                  <c:v>-5.6731161999999999</c:v>
                </c:pt>
                <c:pt idx="171">
                  <c:v>-5.6935117000000002</c:v>
                </c:pt>
                <c:pt idx="172">
                  <c:v>-5.7141260999999997</c:v>
                </c:pt>
                <c:pt idx="173">
                  <c:v>-5.7349467000000001</c:v>
                </c:pt>
                <c:pt idx="174">
                  <c:v>-5.7559607000000002</c:v>
                </c:pt>
                <c:pt idx="175">
                  <c:v>-5.7771549999999996</c:v>
                </c:pt>
                <c:pt idx="176">
                  <c:v>-5.7985160999999996</c:v>
                </c:pt>
                <c:pt idx="177">
                  <c:v>-5.8200301999999997</c:v>
                </c:pt>
                <c:pt idx="178">
                  <c:v>-5.8416832000000003</c:v>
                </c:pt>
                <c:pt idx="179">
                  <c:v>-5.8634608999999998</c:v>
                </c:pt>
                <c:pt idx="180">
                  <c:v>-5.8853486000000004</c:v>
                </c:pt>
                <c:pt idx="181">
                  <c:v>-5.9073313000000001</c:v>
                </c:pt>
                <c:pt idx="182">
                  <c:v>-5.9293940000000003</c:v>
                </c:pt>
                <c:pt idx="183">
                  <c:v>-5.9515210999999999</c:v>
                </c:pt>
                <c:pt idx="184">
                  <c:v>-5.9736970999999999</c:v>
                </c:pt>
                <c:pt idx="185">
                  <c:v>-5.9959061</c:v>
                </c:pt>
                <c:pt idx="186">
                  <c:v>-6.0181319999999996</c:v>
                </c:pt>
                <c:pt idx="187">
                  <c:v>-6.0403583999999997</c:v>
                </c:pt>
                <c:pt idx="188">
                  <c:v>-6.0625688999999996</c:v>
                </c:pt>
                <c:pt idx="189">
                  <c:v>-6.0847468999999998</c:v>
                </c:pt>
                <c:pt idx="190">
                  <c:v>-6.1068756000000004</c:v>
                </c:pt>
                <c:pt idx="191">
                  <c:v>-6.1289379000000004</c:v>
                </c:pt>
                <c:pt idx="192">
                  <c:v>-6.1509169000000004</c:v>
                </c:pt>
                <c:pt idx="193">
                  <c:v>-6.1727952999999998</c:v>
                </c:pt>
                <c:pt idx="194">
                  <c:v>-6.1945559000000001</c:v>
                </c:pt>
                <c:pt idx="195">
                  <c:v>-6.2161812999999997</c:v>
                </c:pt>
                <c:pt idx="196">
                  <c:v>-6.2376541999999997</c:v>
                </c:pt>
                <c:pt idx="197">
                  <c:v>-6.2589572000000002</c:v>
                </c:pt>
                <c:pt idx="198">
                  <c:v>-6.2800726999999998</c:v>
                </c:pt>
                <c:pt idx="199">
                  <c:v>-6.3009833999999998</c:v>
                </c:pt>
                <c:pt idx="200">
                  <c:v>-6.3216719000000001</c:v>
                </c:pt>
                <c:pt idx="201">
                  <c:v>-6.3421206999999997</c:v>
                </c:pt>
                <c:pt idx="202">
                  <c:v>-6.3623126000000001</c:v>
                </c:pt>
                <c:pt idx="203">
                  <c:v>-6.3822304000000001</c:v>
                </c:pt>
                <c:pt idx="204">
                  <c:v>-6.4018571</c:v>
                </c:pt>
                <c:pt idx="205">
                  <c:v>-6.4211755000000004</c:v>
                </c:pt>
                <c:pt idx="206">
                  <c:v>-6.4401688999999998</c:v>
                </c:pt>
                <c:pt idx="207">
                  <c:v>-6.4588207000000004</c:v>
                </c:pt>
                <c:pt idx="208">
                  <c:v>-6.4771143999999996</c:v>
                </c:pt>
                <c:pt idx="209">
                  <c:v>-6.4950336999999996</c:v>
                </c:pt>
                <c:pt idx="210">
                  <c:v>-6.5125627000000001</c:v>
                </c:pt>
                <c:pt idx="211">
                  <c:v>-6.5296855999999996</c:v>
                </c:pt>
                <c:pt idx="212">
                  <c:v>-6.5463868999999999</c:v>
                </c:pt>
                <c:pt idx="213">
                  <c:v>-6.5626515999999997</c:v>
                </c:pt>
                <c:pt idx="214">
                  <c:v>-6.5784646000000002</c:v>
                </c:pt>
                <c:pt idx="215">
                  <c:v>-6.5938116000000004</c:v>
                </c:pt>
                <c:pt idx="216">
                  <c:v>-6.6086783999999996</c:v>
                </c:pt>
                <c:pt idx="217">
                  <c:v>-6.6230510999999996</c:v>
                </c:pt>
                <c:pt idx="218">
                  <c:v>-6.6369164999999999</c:v>
                </c:pt>
                <c:pt idx="219">
                  <c:v>-6.6502616000000003</c:v>
                </c:pt>
                <c:pt idx="220">
                  <c:v>-6.6630738000000003</c:v>
                </c:pt>
                <c:pt idx="221">
                  <c:v>-6.6753412000000001</c:v>
                </c:pt>
                <c:pt idx="222">
                  <c:v>-6.6870520000000004</c:v>
                </c:pt>
                <c:pt idx="223">
                  <c:v>-6.6981953000000001</c:v>
                </c:pt>
                <c:pt idx="224">
                  <c:v>-6.7087604000000001</c:v>
                </c:pt>
                <c:pt idx="225">
                  <c:v>-6.7187372999999999</c:v>
                </c:pt>
                <c:pt idx="226">
                  <c:v>-6.7281162999999999</c:v>
                </c:pt>
                <c:pt idx="227">
                  <c:v>-6.7368885000000001</c:v>
                </c:pt>
                <c:pt idx="228">
                  <c:v>-6.7450454999999998</c:v>
                </c:pt>
                <c:pt idx="229">
                  <c:v>-6.7525794000000001</c:v>
                </c:pt>
                <c:pt idx="230">
                  <c:v>-6.7594829000000001</c:v>
                </c:pt>
                <c:pt idx="231">
                  <c:v>-6.7657493000000004</c:v>
                </c:pt>
                <c:pt idx="232">
                  <c:v>-6.7713726000000003</c:v>
                </c:pt>
                <c:pt idx="233">
                  <c:v>-6.7763473000000003</c:v>
                </c:pt>
                <c:pt idx="234">
                  <c:v>-6.7806685</c:v>
                </c:pt>
                <c:pt idx="235">
                  <c:v>-6.7843321000000003</c:v>
                </c:pt>
                <c:pt idx="236">
                  <c:v>-6.7873345</c:v>
                </c:pt>
                <c:pt idx="237">
                  <c:v>-6.7896726999999997</c:v>
                </c:pt>
                <c:pt idx="238">
                  <c:v>-6.7913445000000001</c:v>
                </c:pt>
                <c:pt idx="239">
                  <c:v>-6.7923482000000002</c:v>
                </c:pt>
                <c:pt idx="240">
                  <c:v>-6.7926829</c:v>
                </c:pt>
                <c:pt idx="241">
                  <c:v>-6.7930175999999998</c:v>
                </c:pt>
                <c:pt idx="242">
                  <c:v>-6.7940215999999998</c:v>
                </c:pt>
                <c:pt idx="243">
                  <c:v>-6.7956944000000004</c:v>
                </c:pt>
                <c:pt idx="244">
                  <c:v>-6.7980355000000001</c:v>
                </c:pt>
                <c:pt idx="245">
                  <c:v>-6.8010438999999998</c:v>
                </c:pt>
                <c:pt idx="246">
                  <c:v>-6.8047183000000002</c:v>
                </c:pt>
                <c:pt idx="247">
                  <c:v>-6.8090574000000004</c:v>
                </c:pt>
                <c:pt idx="248">
                  <c:v>-6.8140594999999999</c:v>
                </c:pt>
                <c:pt idx="249">
                  <c:v>-6.8197223999999999</c:v>
                </c:pt>
                <c:pt idx="250">
                  <c:v>-6.8260439999999996</c:v>
                </c:pt>
                <c:pt idx="251">
                  <c:v>-6.8330216999999998</c:v>
                </c:pt>
                <c:pt idx="252">
                  <c:v>-6.8406526999999997</c:v>
                </c:pt>
                <c:pt idx="253">
                  <c:v>-6.8489338000000002</c:v>
                </c:pt>
                <c:pt idx="254">
                  <c:v>-6.8578615999999997</c:v>
                </c:pt>
                <c:pt idx="255">
                  <c:v>-6.8674324999999996</c:v>
                </c:pt>
                <c:pt idx="256">
                  <c:v>-6.8776424</c:v>
                </c:pt>
                <c:pt idx="257">
                  <c:v>-6.8884872000000001</c:v>
                </c:pt>
                <c:pt idx="258">
                  <c:v>-6.8999620999999998</c:v>
                </c:pt>
                <c:pt idx="259">
                  <c:v>-6.9120622000000003</c:v>
                </c:pt>
                <c:pt idx="260">
                  <c:v>-6.9247823999999998</c:v>
                </c:pt>
                <c:pt idx="261">
                  <c:v>-6.9381171999999998</c:v>
                </c:pt>
                <c:pt idx="262">
                  <c:v>-6.9520606000000003</c:v>
                </c:pt>
                <c:pt idx="263">
                  <c:v>-6.9666065000000001</c:v>
                </c:pt>
                <c:pt idx="264">
                  <c:v>-6.9817482999999996</c:v>
                </c:pt>
                <c:pt idx="265">
                  <c:v>-6.9974793000000002</c:v>
                </c:pt>
                <c:pt idx="266">
                  <c:v>-7.0137920999999999</c:v>
                </c:pt>
                <c:pt idx="267">
                  <c:v>-7.0306793000000001</c:v>
                </c:pt>
                <c:pt idx="268">
                  <c:v>-7.0481328999999997</c:v>
                </c:pt>
                <c:pt idx="269">
                  <c:v>-7.0661446999999997</c:v>
                </c:pt>
                <c:pt idx="270">
                  <c:v>-7.0847061</c:v>
                </c:pt>
                <c:pt idx="271">
                  <c:v>-7.1038079999999999</c:v>
                </c:pt>
                <c:pt idx="272">
                  <c:v>-7.1234412000000003</c:v>
                </c:pt>
                <c:pt idx="273">
                  <c:v>-7.1435957999999999</c:v>
                </c:pt>
                <c:pt idx="274">
                  <c:v>-7.1642618000000002</c:v>
                </c:pt>
                <c:pt idx="275">
                  <c:v>-7.1854285999999998</c:v>
                </c:pt>
                <c:pt idx="276">
                  <c:v>-7.2070854999999998</c:v>
                </c:pt>
                <c:pt idx="277">
                  <c:v>-7.2292209999999999</c:v>
                </c:pt>
                <c:pt idx="278">
                  <c:v>-7.2518237000000001</c:v>
                </c:pt>
                <c:pt idx="279">
                  <c:v>-7.2748813999999999</c:v>
                </c:pt>
                <c:pt idx="280">
                  <c:v>-7.2983817000000002</c:v>
                </c:pt>
                <c:pt idx="281">
                  <c:v>-7.3223117999999996</c:v>
                </c:pt>
                <c:pt idx="282">
                  <c:v>-7.3466583999999999</c:v>
                </c:pt>
                <c:pt idx="283">
                  <c:v>-7.3714079999999997</c:v>
                </c:pt>
                <c:pt idx="284">
                  <c:v>-7.3965465999999997</c:v>
                </c:pt>
                <c:pt idx="285">
                  <c:v>-7.4220597000000001</c:v>
                </c:pt>
                <c:pt idx="286">
                  <c:v>-7.4479325999999997</c:v>
                </c:pt>
                <c:pt idx="287">
                  <c:v>-7.4741501000000001</c:v>
                </c:pt>
                <c:pt idx="288">
                  <c:v>-7.5006966999999998</c:v>
                </c:pt>
                <c:pt idx="289">
                  <c:v>-7.5275563999999999</c:v>
                </c:pt>
                <c:pt idx="290">
                  <c:v>-7.5547129999999996</c:v>
                </c:pt>
                <c:pt idx="291">
                  <c:v>-7.5821499000000001</c:v>
                </c:pt>
                <c:pt idx="292">
                  <c:v>-7.6098498000000001</c:v>
                </c:pt>
                <c:pt idx="293">
                  <c:v>-7.6377955999999996</c:v>
                </c:pt>
                <c:pt idx="294">
                  <c:v>-7.6659695000000001</c:v>
                </c:pt>
                <c:pt idx="295">
                  <c:v>-7.6943533999999998</c:v>
                </c:pt>
                <c:pt idx="296">
                  <c:v>-7.7229289000000003</c:v>
                </c:pt>
                <c:pt idx="297">
                  <c:v>-7.7516772999999999</c:v>
                </c:pt>
                <c:pt idx="298">
                  <c:v>-7.7805796000000003</c:v>
                </c:pt>
                <c:pt idx="299">
                  <c:v>-7.8096164999999997</c:v>
                </c:pt>
                <c:pt idx="300">
                  <c:v>-7.8387682999999999</c:v>
                </c:pt>
                <c:pt idx="301">
                  <c:v>-7.8680152000000003</c:v>
                </c:pt>
                <c:pt idx="302">
                  <c:v>-7.8973370000000003</c:v>
                </c:pt>
                <c:pt idx="303">
                  <c:v>-7.9267133999999997</c:v>
                </c:pt>
                <c:pt idx="304">
                  <c:v>-7.9561237</c:v>
                </c:pt>
                <c:pt idx="305">
                  <c:v>-7.9855470999999998</c:v>
                </c:pt>
                <c:pt idx="306">
                  <c:v>-8.0149626000000005</c:v>
                </c:pt>
                <c:pt idx="307">
                  <c:v>-8.0443488999999992</c:v>
                </c:pt>
                <c:pt idx="308">
                  <c:v>-8.0736846</c:v>
                </c:pt>
                <c:pt idx="309">
                  <c:v>-8.1029482000000002</c:v>
                </c:pt>
                <c:pt idx="310">
                  <c:v>-8.1321180999999996</c:v>
                </c:pt>
                <c:pt idx="311">
                  <c:v>-8.1611724999999993</c:v>
                </c:pt>
                <c:pt idx="312">
                  <c:v>-8.1900894999999991</c:v>
                </c:pt>
                <c:pt idx="313">
                  <c:v>-8.2188470999999996</c:v>
                </c:pt>
                <c:pt idx="314">
                  <c:v>-8.2474235</c:v>
                </c:pt>
                <c:pt idx="315">
                  <c:v>-8.2757965000000002</c:v>
                </c:pt>
                <c:pt idx="316">
                  <c:v>-8.3039442999999995</c:v>
                </c:pt>
                <c:pt idx="317">
                  <c:v>-8.3318446999999995</c:v>
                </c:pt>
                <c:pt idx="318">
                  <c:v>-8.3594758000000002</c:v>
                </c:pt>
                <c:pt idx="319">
                  <c:v>-8.3868156999999997</c:v>
                </c:pt>
                <c:pt idx="320">
                  <c:v>-8.4138427</c:v>
                </c:pt>
                <c:pt idx="321">
                  <c:v>-8.4405348999999994</c:v>
                </c:pt>
                <c:pt idx="322">
                  <c:v>-8.4668709</c:v>
                </c:pt>
                <c:pt idx="323">
                  <c:v>-8.4928290999999998</c:v>
                </c:pt>
                <c:pt idx="324">
                  <c:v>-8.5183885000000004</c:v>
                </c:pt>
                <c:pt idx="325">
                  <c:v>-8.5435277999999997</c:v>
                </c:pt>
                <c:pt idx="326">
                  <c:v>-8.5682264000000004</c:v>
                </c:pt>
                <c:pt idx="327">
                  <c:v>-8.5924636000000003</c:v>
                </c:pt>
                <c:pt idx="328">
                  <c:v>-8.6162192999999991</c:v>
                </c:pt>
                <c:pt idx="329">
                  <c:v>-8.6394733000000006</c:v>
                </c:pt>
                <c:pt idx="330">
                  <c:v>-8.6622061000000006</c:v>
                </c:pt>
                <c:pt idx="331">
                  <c:v>-8.6843982999999998</c:v>
                </c:pt>
                <c:pt idx="332">
                  <c:v>-8.7060309999999994</c:v>
                </c:pt>
                <c:pt idx="333">
                  <c:v>-8.7270856000000006</c:v>
                </c:pt>
                <c:pt idx="334">
                  <c:v>-8.7475439999999995</c:v>
                </c:pt>
                <c:pt idx="335">
                  <c:v>-8.7673886000000003</c:v>
                </c:pt>
                <c:pt idx="336">
                  <c:v>-8.7866020000000002</c:v>
                </c:pt>
                <c:pt idx="337">
                  <c:v>-8.8051676000000008</c:v>
                </c:pt>
                <c:pt idx="338">
                  <c:v>-8.8230690999999997</c:v>
                </c:pt>
                <c:pt idx="339">
                  <c:v>-8.8402908</c:v>
                </c:pt>
                <c:pt idx="340">
                  <c:v>-8.8568175</c:v>
                </c:pt>
                <c:pt idx="341">
                  <c:v>-8.8726345999999996</c:v>
                </c:pt>
                <c:pt idx="342">
                  <c:v>-8.8877279999999992</c:v>
                </c:pt>
                <c:pt idx="343">
                  <c:v>-8.9020843999999997</c:v>
                </c:pt>
                <c:pt idx="344">
                  <c:v>-8.9156910000000007</c:v>
                </c:pt>
                <c:pt idx="345">
                  <c:v>-8.9285356</c:v>
                </c:pt>
                <c:pt idx="346">
                  <c:v>-8.9406066000000006</c:v>
                </c:pt>
                <c:pt idx="347">
                  <c:v>-8.9518933000000001</c:v>
                </c:pt>
                <c:pt idx="348">
                  <c:v>-8.9623854999999999</c:v>
                </c:pt>
                <c:pt idx="349">
                  <c:v>-8.9720736999999993</c:v>
                </c:pt>
                <c:pt idx="350">
                  <c:v>-8.9809491000000001</c:v>
                </c:pt>
                <c:pt idx="351">
                  <c:v>-8.9890038000000008</c:v>
                </c:pt>
                <c:pt idx="352">
                  <c:v>-8.9962304</c:v>
                </c:pt>
                <c:pt idx="353">
                  <c:v>-9.0026223000000005</c:v>
                </c:pt>
                <c:pt idx="354">
                  <c:v>-9.0081738999999992</c:v>
                </c:pt>
                <c:pt idx="355">
                  <c:v>-9.0128798999999997</c:v>
                </c:pt>
                <c:pt idx="356">
                  <c:v>-9.0167362000000004</c:v>
                </c:pt>
                <c:pt idx="357">
                  <c:v>-9.0197391000000007</c:v>
                </c:pt>
                <c:pt idx="358">
                  <c:v>-9.0218860999999997</c:v>
                </c:pt>
                <c:pt idx="359">
                  <c:v>-9.0231750000000002</c:v>
                </c:pt>
                <c:pt idx="360">
                  <c:v>-9.0236047999999993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49-CC4D-AFA5-4FA9889FCCB0}"/>
            </c:ext>
          </c:extLst>
        </c:ser>
        <c:ser>
          <c:idx val="1"/>
          <c:order val="1"/>
          <c:tx>
            <c:strRef>
              <c:f>'2D'!$G$1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'2D'!$G$2:$G$362</c:f>
              <c:numCache>
                <c:formatCode>General</c:formatCode>
                <c:ptCount val="361"/>
                <c:pt idx="0">
                  <c:v>5.1167654000000002</c:v>
                </c:pt>
                <c:pt idx="1">
                  <c:v>5.1172446000000003</c:v>
                </c:pt>
                <c:pt idx="2">
                  <c:v>5.1186824</c:v>
                </c:pt>
                <c:pt idx="3">
                  <c:v>5.1210788999999997</c:v>
                </c:pt>
                <c:pt idx="4">
                  <c:v>5.1244344000000002</c:v>
                </c:pt>
                <c:pt idx="5">
                  <c:v>5.1287493</c:v>
                </c:pt>
                <c:pt idx="6">
                  <c:v>5.1340241999999998</c:v>
                </c:pt>
                <c:pt idx="7">
                  <c:v>5.1402597999999999</c:v>
                </c:pt>
                <c:pt idx="8">
                  <c:v>5.1474565999999999</c:v>
                </c:pt>
                <c:pt idx="9">
                  <c:v>5.1556154999999997</c:v>
                </c:pt>
                <c:pt idx="10">
                  <c:v>5.1647373999999999</c:v>
                </c:pt>
                <c:pt idx="11">
                  <c:v>5.1748231000000002</c:v>
                </c:pt>
                <c:pt idx="12">
                  <c:v>5.1858734000000002</c:v>
                </c:pt>
                <c:pt idx="13">
                  <c:v>5.1978894000000002</c:v>
                </c:pt>
                <c:pt idx="14">
                  <c:v>5.2108717000000002</c:v>
                </c:pt>
                <c:pt idx="15">
                  <c:v>5.2248213000000003</c:v>
                </c:pt>
                <c:pt idx="16">
                  <c:v>5.2397388999999999</c:v>
                </c:pt>
                <c:pt idx="17">
                  <c:v>5.2556250000000002</c:v>
                </c:pt>
                <c:pt idx="18">
                  <c:v>5.2724801000000001</c:v>
                </c:pt>
                <c:pt idx="19">
                  <c:v>5.2903045999999998</c:v>
                </c:pt>
                <c:pt idx="20">
                  <c:v>5.3090983999999999</c:v>
                </c:pt>
                <c:pt idx="21">
                  <c:v>5.3288615999999998</c:v>
                </c:pt>
                <c:pt idx="22">
                  <c:v>5.3495935000000001</c:v>
                </c:pt>
                <c:pt idx="23">
                  <c:v>5.3712935999999996</c:v>
                </c:pt>
                <c:pt idx="24">
                  <c:v>5.3939607000000001</c:v>
                </c:pt>
                <c:pt idx="25">
                  <c:v>5.4175934000000003</c:v>
                </c:pt>
                <c:pt idx="26">
                  <c:v>5.4421897000000001</c:v>
                </c:pt>
                <c:pt idx="27">
                  <c:v>5.4677474000000004</c:v>
                </c:pt>
                <c:pt idx="28">
                  <c:v>5.4942637000000003</c:v>
                </c:pt>
                <c:pt idx="29">
                  <c:v>5.5217350999999999</c:v>
                </c:pt>
                <c:pt idx="30">
                  <c:v>5.5501576999999997</c:v>
                </c:pt>
                <c:pt idx="31">
                  <c:v>5.5795269000000003</c:v>
                </c:pt>
                <c:pt idx="32">
                  <c:v>5.6098375999999996</c:v>
                </c:pt>
                <c:pt idx="33">
                  <c:v>5.6410838999999999</c:v>
                </c:pt>
                <c:pt idx="34">
                  <c:v>5.6732592000000004</c:v>
                </c:pt>
                <c:pt idx="35">
                  <c:v>5.7063560000000004</c:v>
                </c:pt>
                <c:pt idx="36">
                  <c:v>5.7403662000000004</c:v>
                </c:pt>
                <c:pt idx="37">
                  <c:v>5.7752809000000003</c:v>
                </c:pt>
                <c:pt idx="38">
                  <c:v>5.8110901999999998</c:v>
                </c:pt>
                <c:pt idx="39">
                  <c:v>5.8477832999999997</c:v>
                </c:pt>
                <c:pt idx="40">
                  <c:v>5.8853486000000004</c:v>
                </c:pt>
                <c:pt idx="41">
                  <c:v>5.9237734</c:v>
                </c:pt>
                <c:pt idx="42">
                  <c:v>5.9630441999999997</c:v>
                </c:pt>
                <c:pt idx="43">
                  <c:v>6.0031461999999998</c:v>
                </c:pt>
                <c:pt idx="44">
                  <c:v>6.0440639999999997</c:v>
                </c:pt>
                <c:pt idx="45">
                  <c:v>6.0857808000000002</c:v>
                </c:pt>
                <c:pt idx="46">
                  <c:v>6.1282788000000004</c:v>
                </c:pt>
                <c:pt idx="47">
                  <c:v>6.1715391999999998</c:v>
                </c:pt>
                <c:pt idx="48">
                  <c:v>6.2155421000000004</c:v>
                </c:pt>
                <c:pt idx="49">
                  <c:v>6.2602663999999999</c:v>
                </c:pt>
                <c:pt idx="50">
                  <c:v>6.3056897999999997</c:v>
                </c:pt>
                <c:pt idx="51">
                  <c:v>6.3517891000000004</c:v>
                </c:pt>
                <c:pt idx="52">
                  <c:v>6.3985398</c:v>
                </c:pt>
                <c:pt idx="53">
                  <c:v>6.4459162000000001</c:v>
                </c:pt>
                <c:pt idx="54">
                  <c:v>6.4938916999999998</c:v>
                </c:pt>
                <c:pt idx="55">
                  <c:v>6.5424382999999997</c:v>
                </c:pt>
                <c:pt idx="56">
                  <c:v>6.5915270000000001</c:v>
                </c:pt>
                <c:pt idx="57">
                  <c:v>6.6411275999999999</c:v>
                </c:pt>
                <c:pt idx="58">
                  <c:v>6.6912089000000003</c:v>
                </c:pt>
                <c:pt idx="59">
                  <c:v>6.7417385000000003</c:v>
                </c:pt>
                <c:pt idx="60">
                  <c:v>6.7926829</c:v>
                </c:pt>
                <c:pt idx="61">
                  <c:v>6.8440076000000003</c:v>
                </c:pt>
                <c:pt idx="62">
                  <c:v>6.8956771000000003</c:v>
                </c:pt>
                <c:pt idx="63">
                  <c:v>6.9476547000000002</c:v>
                </c:pt>
                <c:pt idx="64">
                  <c:v>6.9999029000000004</c:v>
                </c:pt>
                <c:pt idx="65">
                  <c:v>7.0523832000000004</c:v>
                </c:pt>
                <c:pt idx="66">
                  <c:v>7.1050560000000003</c:v>
                </c:pt>
                <c:pt idx="67">
                  <c:v>7.1578812000000003</c:v>
                </c:pt>
                <c:pt idx="68">
                  <c:v>7.2108173999999998</c:v>
                </c:pt>
                <c:pt idx="69">
                  <c:v>7.2638226000000001</c:v>
                </c:pt>
                <c:pt idx="70">
                  <c:v>7.3168541999999999</c:v>
                </c:pt>
                <c:pt idx="71">
                  <c:v>7.3698686999999996</c:v>
                </c:pt>
                <c:pt idx="72">
                  <c:v>7.4228218999999998</c:v>
                </c:pt>
                <c:pt idx="73">
                  <c:v>7.4756689999999999</c:v>
                </c:pt>
                <c:pt idx="74">
                  <c:v>7.5283648000000003</c:v>
                </c:pt>
                <c:pt idx="75">
                  <c:v>7.5808635000000004</c:v>
                </c:pt>
                <c:pt idx="76">
                  <c:v>7.6331188000000001</c:v>
                </c:pt>
                <c:pt idx="77">
                  <c:v>7.6850839999999998</c:v>
                </c:pt>
                <c:pt idx="78">
                  <c:v>7.7367121000000001</c:v>
                </c:pt>
                <c:pt idx="79">
                  <c:v>7.7879560999999997</c:v>
                </c:pt>
                <c:pt idx="80">
                  <c:v>7.8387682999999999</c:v>
                </c:pt>
                <c:pt idx="81">
                  <c:v>7.8891013000000001</c:v>
                </c:pt>
                <c:pt idx="82">
                  <c:v>7.9389075</c:v>
                </c:pt>
                <c:pt idx="83">
                  <c:v>7.9881390999999997</c:v>
                </c:pt>
                <c:pt idx="84">
                  <c:v>8.0367487999999998</c:v>
                </c:pt>
                <c:pt idx="85">
                  <c:v>8.0846891000000003</c:v>
                </c:pt>
                <c:pt idx="86">
                  <c:v>8.1319128999999997</c:v>
                </c:pt>
                <c:pt idx="87">
                  <c:v>8.1783731999999993</c:v>
                </c:pt>
                <c:pt idx="88">
                  <c:v>8.2240234999999995</c:v>
                </c:pt>
                <c:pt idx="89">
                  <c:v>8.2688176999999996</c:v>
                </c:pt>
                <c:pt idx="90">
                  <c:v>8.3127103000000009</c:v>
                </c:pt>
                <c:pt idx="91">
                  <c:v>8.3556562999999997</c:v>
                </c:pt>
                <c:pt idx="92">
                  <c:v>8.3976112000000001</c:v>
                </c:pt>
                <c:pt idx="93">
                  <c:v>8.4385314000000005</c:v>
                </c:pt>
                <c:pt idx="94">
                  <c:v>8.4783741999999993</c:v>
                </c:pt>
                <c:pt idx="95">
                  <c:v>8.5170975000000002</c:v>
                </c:pt>
                <c:pt idx="96">
                  <c:v>8.5546602000000007</c:v>
                </c:pt>
                <c:pt idx="97">
                  <c:v>8.5910223000000006</c:v>
                </c:pt>
                <c:pt idx="98">
                  <c:v>8.6261448000000005</c:v>
                </c:pt>
                <c:pt idx="99">
                  <c:v>8.6599898</c:v>
                </c:pt>
                <c:pt idx="100">
                  <c:v>8.6925205999999999</c:v>
                </c:pt>
                <c:pt idx="101">
                  <c:v>8.7237019</c:v>
                </c:pt>
                <c:pt idx="102">
                  <c:v>8.7534995000000002</c:v>
                </c:pt>
                <c:pt idx="103">
                  <c:v>8.7818807999999997</c:v>
                </c:pt>
                <c:pt idx="104">
                  <c:v>8.8088142999999999</c:v>
                </c:pt>
                <c:pt idx="105">
                  <c:v>8.8342703</c:v>
                </c:pt>
                <c:pt idx="106">
                  <c:v>8.8582204999999998</c:v>
                </c:pt>
                <c:pt idx="107">
                  <c:v>8.8806382999999993</c:v>
                </c:pt>
                <c:pt idx="108">
                  <c:v>8.9014985000000006</c:v>
                </c:pt>
                <c:pt idx="109">
                  <c:v>8.9207777999999998</c:v>
                </c:pt>
                <c:pt idx="110">
                  <c:v>8.9384545000000006</c:v>
                </c:pt>
                <c:pt idx="111">
                  <c:v>8.9545086999999999</c:v>
                </c:pt>
                <c:pt idx="112">
                  <c:v>8.9689221999999997</c:v>
                </c:pt>
                <c:pt idx="113">
                  <c:v>8.9816787999999992</c:v>
                </c:pt>
                <c:pt idx="114">
                  <c:v>8.9927639999999993</c:v>
                </c:pt>
                <c:pt idx="115">
                  <c:v>9.0021652000000003</c:v>
                </c:pt>
                <c:pt idx="116">
                  <c:v>9.0098716999999997</c:v>
                </c:pt>
                <c:pt idx="117">
                  <c:v>9.0158748000000006</c:v>
                </c:pt>
                <c:pt idx="118">
                  <c:v>9.0201676000000006</c:v>
                </c:pt>
                <c:pt idx="119">
                  <c:v>9.0227451999999992</c:v>
                </c:pt>
                <c:pt idx="120">
                  <c:v>9.0236047999999993</c:v>
                </c:pt>
                <c:pt idx="121">
                  <c:v>9.0231750000000002</c:v>
                </c:pt>
                <c:pt idx="122">
                  <c:v>9.0218860999999997</c:v>
                </c:pt>
                <c:pt idx="123">
                  <c:v>9.0197391000000007</c:v>
                </c:pt>
                <c:pt idx="124">
                  <c:v>9.0167362000000004</c:v>
                </c:pt>
                <c:pt idx="125">
                  <c:v>9.0128798999999997</c:v>
                </c:pt>
                <c:pt idx="126">
                  <c:v>9.0081738999999992</c:v>
                </c:pt>
                <c:pt idx="127">
                  <c:v>9.0026223000000005</c:v>
                </c:pt>
                <c:pt idx="128">
                  <c:v>8.9962304</c:v>
                </c:pt>
                <c:pt idx="129">
                  <c:v>8.9890038000000008</c:v>
                </c:pt>
                <c:pt idx="130">
                  <c:v>8.9809491000000001</c:v>
                </c:pt>
                <c:pt idx="131">
                  <c:v>8.9720736999999993</c:v>
                </c:pt>
                <c:pt idx="132">
                  <c:v>8.9623854999999999</c:v>
                </c:pt>
                <c:pt idx="133">
                  <c:v>8.9518933000000001</c:v>
                </c:pt>
                <c:pt idx="134">
                  <c:v>8.9406066000000006</c:v>
                </c:pt>
                <c:pt idx="135">
                  <c:v>8.9285356</c:v>
                </c:pt>
                <c:pt idx="136">
                  <c:v>8.9156910000000007</c:v>
                </c:pt>
                <c:pt idx="137">
                  <c:v>8.9020843999999997</c:v>
                </c:pt>
                <c:pt idx="138">
                  <c:v>8.8877279999999992</c:v>
                </c:pt>
                <c:pt idx="139">
                  <c:v>8.8726345999999996</c:v>
                </c:pt>
                <c:pt idx="140">
                  <c:v>8.8568175</c:v>
                </c:pt>
                <c:pt idx="141">
                  <c:v>8.8402908</c:v>
                </c:pt>
                <c:pt idx="142">
                  <c:v>8.8230690999999997</c:v>
                </c:pt>
                <c:pt idx="143">
                  <c:v>8.8051676000000008</c:v>
                </c:pt>
                <c:pt idx="144">
                  <c:v>8.7866020000000002</c:v>
                </c:pt>
                <c:pt idx="145">
                  <c:v>8.7673886000000003</c:v>
                </c:pt>
                <c:pt idx="146">
                  <c:v>8.7475439999999995</c:v>
                </c:pt>
                <c:pt idx="147">
                  <c:v>8.7270856000000006</c:v>
                </c:pt>
                <c:pt idx="148">
                  <c:v>8.7060309999999994</c:v>
                </c:pt>
                <c:pt idx="149">
                  <c:v>8.6843982999999998</c:v>
                </c:pt>
                <c:pt idx="150">
                  <c:v>8.6622061000000006</c:v>
                </c:pt>
                <c:pt idx="151">
                  <c:v>8.6394733000000006</c:v>
                </c:pt>
                <c:pt idx="152">
                  <c:v>8.6162192999999991</c:v>
                </c:pt>
                <c:pt idx="153">
                  <c:v>8.5924636000000003</c:v>
                </c:pt>
                <c:pt idx="154">
                  <c:v>8.5682264000000004</c:v>
                </c:pt>
                <c:pt idx="155">
                  <c:v>8.5435277999999997</c:v>
                </c:pt>
                <c:pt idx="156">
                  <c:v>8.5183885000000004</c:v>
                </c:pt>
                <c:pt idx="157">
                  <c:v>8.4928290999999998</c:v>
                </c:pt>
                <c:pt idx="158">
                  <c:v>8.4668709</c:v>
                </c:pt>
                <c:pt idx="159">
                  <c:v>8.4405348999999994</c:v>
                </c:pt>
                <c:pt idx="160">
                  <c:v>8.4138427</c:v>
                </c:pt>
                <c:pt idx="161">
                  <c:v>8.3868156999999997</c:v>
                </c:pt>
                <c:pt idx="162">
                  <c:v>8.3594758000000002</c:v>
                </c:pt>
                <c:pt idx="163">
                  <c:v>8.3318446999999995</c:v>
                </c:pt>
                <c:pt idx="164">
                  <c:v>8.3039442999999995</c:v>
                </c:pt>
                <c:pt idx="165">
                  <c:v>8.2757965000000002</c:v>
                </c:pt>
                <c:pt idx="166">
                  <c:v>8.2474235</c:v>
                </c:pt>
                <c:pt idx="167">
                  <c:v>8.2188470999999996</c:v>
                </c:pt>
                <c:pt idx="168">
                  <c:v>8.1900894999999991</c:v>
                </c:pt>
                <c:pt idx="169">
                  <c:v>8.1611724999999993</c:v>
                </c:pt>
                <c:pt idx="170">
                  <c:v>8.1321180999999996</c:v>
                </c:pt>
                <c:pt idx="171">
                  <c:v>8.1029482000000002</c:v>
                </c:pt>
                <c:pt idx="172">
                  <c:v>8.0736846</c:v>
                </c:pt>
                <c:pt idx="173">
                  <c:v>8.0443488999999992</c:v>
                </c:pt>
                <c:pt idx="174">
                  <c:v>8.0149626000000005</c:v>
                </c:pt>
                <c:pt idx="175">
                  <c:v>7.9855470999999998</c:v>
                </c:pt>
                <c:pt idx="176">
                  <c:v>7.9561237</c:v>
                </c:pt>
                <c:pt idx="177">
                  <c:v>7.9267133999999997</c:v>
                </c:pt>
                <c:pt idx="178">
                  <c:v>7.8973370000000003</c:v>
                </c:pt>
                <c:pt idx="179">
                  <c:v>7.8680152000000003</c:v>
                </c:pt>
                <c:pt idx="180">
                  <c:v>7.8387682999999999</c:v>
                </c:pt>
                <c:pt idx="181">
                  <c:v>7.8096164999999997</c:v>
                </c:pt>
                <c:pt idx="182">
                  <c:v>7.7805796000000003</c:v>
                </c:pt>
                <c:pt idx="183">
                  <c:v>7.7516772999999999</c:v>
                </c:pt>
                <c:pt idx="184">
                  <c:v>7.7229289000000003</c:v>
                </c:pt>
                <c:pt idx="185">
                  <c:v>7.6943533999999998</c:v>
                </c:pt>
                <c:pt idx="186">
                  <c:v>7.6659695000000001</c:v>
                </c:pt>
                <c:pt idx="187">
                  <c:v>7.6377955999999996</c:v>
                </c:pt>
                <c:pt idx="188">
                  <c:v>7.6098498000000001</c:v>
                </c:pt>
                <c:pt idx="189">
                  <c:v>7.5821499000000001</c:v>
                </c:pt>
                <c:pt idx="190">
                  <c:v>7.5547129999999996</c:v>
                </c:pt>
                <c:pt idx="191">
                  <c:v>7.5275563999999999</c:v>
                </c:pt>
                <c:pt idx="192">
                  <c:v>7.5006966999999998</c:v>
                </c:pt>
                <c:pt idx="193">
                  <c:v>7.4741501000000001</c:v>
                </c:pt>
                <c:pt idx="194">
                  <c:v>7.4479325999999997</c:v>
                </c:pt>
                <c:pt idx="195">
                  <c:v>7.4220597000000001</c:v>
                </c:pt>
                <c:pt idx="196">
                  <c:v>7.3965465999999997</c:v>
                </c:pt>
                <c:pt idx="197">
                  <c:v>7.3714079999999997</c:v>
                </c:pt>
                <c:pt idx="198">
                  <c:v>7.3466583999999999</c:v>
                </c:pt>
                <c:pt idx="199">
                  <c:v>7.3223117999999996</c:v>
                </c:pt>
                <c:pt idx="200">
                  <c:v>7.2983817000000002</c:v>
                </c:pt>
                <c:pt idx="201">
                  <c:v>7.2748813999999999</c:v>
                </c:pt>
                <c:pt idx="202">
                  <c:v>7.2518237000000001</c:v>
                </c:pt>
                <c:pt idx="203">
                  <c:v>7.2292209999999999</c:v>
                </c:pt>
                <c:pt idx="204">
                  <c:v>7.2070854999999998</c:v>
                </c:pt>
                <c:pt idx="205">
                  <c:v>7.1854285999999998</c:v>
                </c:pt>
                <c:pt idx="206">
                  <c:v>7.1642618000000002</c:v>
                </c:pt>
                <c:pt idx="207">
                  <c:v>7.1435957999999999</c:v>
                </c:pt>
                <c:pt idx="208">
                  <c:v>7.1234412000000003</c:v>
                </c:pt>
                <c:pt idx="209">
                  <c:v>7.1038079999999999</c:v>
                </c:pt>
                <c:pt idx="210">
                  <c:v>7.0847061</c:v>
                </c:pt>
                <c:pt idx="211">
                  <c:v>7.0661446999999997</c:v>
                </c:pt>
                <c:pt idx="212">
                  <c:v>7.0481328999999997</c:v>
                </c:pt>
                <c:pt idx="213">
                  <c:v>7.0306793000000001</c:v>
                </c:pt>
                <c:pt idx="214">
                  <c:v>7.0137920999999999</c:v>
                </c:pt>
                <c:pt idx="215">
                  <c:v>6.9974793000000002</c:v>
                </c:pt>
                <c:pt idx="216">
                  <c:v>6.9817482999999996</c:v>
                </c:pt>
                <c:pt idx="217">
                  <c:v>6.9666065000000001</c:v>
                </c:pt>
                <c:pt idx="218">
                  <c:v>6.9520606000000003</c:v>
                </c:pt>
                <c:pt idx="219">
                  <c:v>6.9381171999999998</c:v>
                </c:pt>
                <c:pt idx="220">
                  <c:v>6.9247823999999998</c:v>
                </c:pt>
                <c:pt idx="221">
                  <c:v>6.9120622000000003</c:v>
                </c:pt>
                <c:pt idx="222">
                  <c:v>6.8999620999999998</c:v>
                </c:pt>
                <c:pt idx="223">
                  <c:v>6.8884872000000001</c:v>
                </c:pt>
                <c:pt idx="224">
                  <c:v>6.8776424</c:v>
                </c:pt>
                <c:pt idx="225">
                  <c:v>6.8674324999999996</c:v>
                </c:pt>
                <c:pt idx="226">
                  <c:v>6.8578615999999997</c:v>
                </c:pt>
                <c:pt idx="227">
                  <c:v>6.8489338000000002</c:v>
                </c:pt>
                <c:pt idx="228">
                  <c:v>6.8406526999999997</c:v>
                </c:pt>
                <c:pt idx="229">
                  <c:v>6.8330216999999998</c:v>
                </c:pt>
                <c:pt idx="230">
                  <c:v>6.8260439999999996</c:v>
                </c:pt>
                <c:pt idx="231">
                  <c:v>6.8197223999999999</c:v>
                </c:pt>
                <c:pt idx="232">
                  <c:v>6.8140594999999999</c:v>
                </c:pt>
                <c:pt idx="233">
                  <c:v>6.8090574000000004</c:v>
                </c:pt>
                <c:pt idx="234">
                  <c:v>6.8047183000000002</c:v>
                </c:pt>
                <c:pt idx="235">
                  <c:v>6.8010438999999998</c:v>
                </c:pt>
                <c:pt idx="236">
                  <c:v>6.7980355000000001</c:v>
                </c:pt>
                <c:pt idx="237">
                  <c:v>6.7956944000000004</c:v>
                </c:pt>
                <c:pt idx="238">
                  <c:v>6.7940215999999998</c:v>
                </c:pt>
                <c:pt idx="239">
                  <c:v>6.7930175999999998</c:v>
                </c:pt>
                <c:pt idx="240">
                  <c:v>6.7926829</c:v>
                </c:pt>
                <c:pt idx="241">
                  <c:v>6.7923482000000002</c:v>
                </c:pt>
                <c:pt idx="242">
                  <c:v>6.7913445000000001</c:v>
                </c:pt>
                <c:pt idx="243">
                  <c:v>6.7896726999999997</c:v>
                </c:pt>
                <c:pt idx="244">
                  <c:v>6.7873345</c:v>
                </c:pt>
                <c:pt idx="245">
                  <c:v>6.7843321000000003</c:v>
                </c:pt>
                <c:pt idx="246">
                  <c:v>6.7806685</c:v>
                </c:pt>
                <c:pt idx="247">
                  <c:v>6.7763473000000003</c:v>
                </c:pt>
                <c:pt idx="248">
                  <c:v>6.7713726000000003</c:v>
                </c:pt>
                <c:pt idx="249">
                  <c:v>6.7657493000000004</c:v>
                </c:pt>
                <c:pt idx="250">
                  <c:v>6.7594829000000001</c:v>
                </c:pt>
                <c:pt idx="251">
                  <c:v>6.7525794000000001</c:v>
                </c:pt>
                <c:pt idx="252">
                  <c:v>6.7450454999999998</c:v>
                </c:pt>
                <c:pt idx="253">
                  <c:v>6.7368885000000001</c:v>
                </c:pt>
                <c:pt idx="254">
                  <c:v>6.7281162999999999</c:v>
                </c:pt>
                <c:pt idx="255">
                  <c:v>6.7187372999999999</c:v>
                </c:pt>
                <c:pt idx="256">
                  <c:v>6.7087604000000001</c:v>
                </c:pt>
                <c:pt idx="257">
                  <c:v>6.6981953000000001</c:v>
                </c:pt>
                <c:pt idx="258">
                  <c:v>6.6870520000000004</c:v>
                </c:pt>
                <c:pt idx="259">
                  <c:v>6.6753412000000001</c:v>
                </c:pt>
                <c:pt idx="260">
                  <c:v>6.6630738000000003</c:v>
                </c:pt>
                <c:pt idx="261">
                  <c:v>6.6502616000000003</c:v>
                </c:pt>
                <c:pt idx="262">
                  <c:v>6.6369164999999999</c:v>
                </c:pt>
                <c:pt idx="263">
                  <c:v>6.6230510999999996</c:v>
                </c:pt>
                <c:pt idx="264">
                  <c:v>6.6086783999999996</c:v>
                </c:pt>
                <c:pt idx="265">
                  <c:v>6.5938116000000004</c:v>
                </c:pt>
                <c:pt idx="266">
                  <c:v>6.5784646000000002</c:v>
                </c:pt>
                <c:pt idx="267">
                  <c:v>6.5626515999999997</c:v>
                </c:pt>
                <c:pt idx="268">
                  <c:v>6.5463868999999999</c:v>
                </c:pt>
                <c:pt idx="269">
                  <c:v>6.5296855999999996</c:v>
                </c:pt>
                <c:pt idx="270">
                  <c:v>6.5125627000000001</c:v>
                </c:pt>
                <c:pt idx="271">
                  <c:v>6.4950336999999996</c:v>
                </c:pt>
                <c:pt idx="272">
                  <c:v>6.4771143999999996</c:v>
                </c:pt>
                <c:pt idx="273">
                  <c:v>6.4588207000000004</c:v>
                </c:pt>
                <c:pt idx="274">
                  <c:v>6.4401688999999998</c:v>
                </c:pt>
                <c:pt idx="275">
                  <c:v>6.4211755000000004</c:v>
                </c:pt>
                <c:pt idx="276">
                  <c:v>6.4018571</c:v>
                </c:pt>
                <c:pt idx="277">
                  <c:v>6.3822304000000001</c:v>
                </c:pt>
                <c:pt idx="278">
                  <c:v>6.3623126000000001</c:v>
                </c:pt>
                <c:pt idx="279">
                  <c:v>6.3421206999999997</c:v>
                </c:pt>
                <c:pt idx="280">
                  <c:v>6.3216719000000001</c:v>
                </c:pt>
                <c:pt idx="281">
                  <c:v>6.3009833999999998</c:v>
                </c:pt>
                <c:pt idx="282">
                  <c:v>6.2800726999999998</c:v>
                </c:pt>
                <c:pt idx="283">
                  <c:v>6.2589572000000002</c:v>
                </c:pt>
                <c:pt idx="284">
                  <c:v>6.2376541999999997</c:v>
                </c:pt>
                <c:pt idx="285">
                  <c:v>6.2161812999999997</c:v>
                </c:pt>
                <c:pt idx="286">
                  <c:v>6.1945559000000001</c:v>
                </c:pt>
                <c:pt idx="287">
                  <c:v>6.1727952999999998</c:v>
                </c:pt>
                <c:pt idx="288">
                  <c:v>6.1509169000000004</c:v>
                </c:pt>
                <c:pt idx="289">
                  <c:v>6.1289379000000004</c:v>
                </c:pt>
                <c:pt idx="290">
                  <c:v>6.1068756000000004</c:v>
                </c:pt>
                <c:pt idx="291">
                  <c:v>6.0847468999999998</c:v>
                </c:pt>
                <c:pt idx="292">
                  <c:v>6.0625688999999996</c:v>
                </c:pt>
                <c:pt idx="293">
                  <c:v>6.0403583999999997</c:v>
                </c:pt>
                <c:pt idx="294">
                  <c:v>6.0181319999999996</c:v>
                </c:pt>
                <c:pt idx="295">
                  <c:v>5.9959061</c:v>
                </c:pt>
                <c:pt idx="296">
                  <c:v>5.9736970999999999</c:v>
                </c:pt>
                <c:pt idx="297">
                  <c:v>5.9515210999999999</c:v>
                </c:pt>
                <c:pt idx="298">
                  <c:v>5.9293940000000003</c:v>
                </c:pt>
                <c:pt idx="299">
                  <c:v>5.9073313000000001</c:v>
                </c:pt>
                <c:pt idx="300">
                  <c:v>5.8853486000000004</c:v>
                </c:pt>
                <c:pt idx="301">
                  <c:v>5.8634608999999998</c:v>
                </c:pt>
                <c:pt idx="302">
                  <c:v>5.8416832000000003</c:v>
                </c:pt>
                <c:pt idx="303">
                  <c:v>5.8200301999999997</c:v>
                </c:pt>
                <c:pt idx="304">
                  <c:v>5.7985160999999996</c:v>
                </c:pt>
                <c:pt idx="305">
                  <c:v>5.7771549999999996</c:v>
                </c:pt>
                <c:pt idx="306">
                  <c:v>5.7559607000000002</c:v>
                </c:pt>
                <c:pt idx="307">
                  <c:v>5.7349467000000001</c:v>
                </c:pt>
                <c:pt idx="308">
                  <c:v>5.7141260999999997</c:v>
                </c:pt>
                <c:pt idx="309">
                  <c:v>5.6935117000000002</c:v>
                </c:pt>
                <c:pt idx="310">
                  <c:v>5.6731161999999999</c:v>
                </c:pt>
                <c:pt idx="311">
                  <c:v>5.6529515999999997</c:v>
                </c:pt>
                <c:pt idx="312">
                  <c:v>5.6330299000000004</c:v>
                </c:pt>
                <c:pt idx="313">
                  <c:v>5.6133625</c:v>
                </c:pt>
                <c:pt idx="314">
                  <c:v>5.5939607999999996</c:v>
                </c:pt>
                <c:pt idx="315">
                  <c:v>5.5748354999999998</c:v>
                </c:pt>
                <c:pt idx="316">
                  <c:v>5.5559972000000002</c:v>
                </c:pt>
                <c:pt idx="317">
                  <c:v>5.5374561</c:v>
                </c:pt>
                <c:pt idx="318">
                  <c:v>5.5192221000000004</c:v>
                </c:pt>
                <c:pt idx="319">
                  <c:v>5.5013047000000004</c:v>
                </c:pt>
                <c:pt idx="320">
                  <c:v>5.4837131000000001</c:v>
                </c:pt>
                <c:pt idx="321">
                  <c:v>5.4664561999999997</c:v>
                </c:pt>
                <c:pt idx="322">
                  <c:v>5.4495424999999997</c:v>
                </c:pt>
                <c:pt idx="323">
                  <c:v>5.4329802999999997</c:v>
                </c:pt>
                <c:pt idx="324">
                  <c:v>5.4167774</c:v>
                </c:pt>
                <c:pt idx="325">
                  <c:v>5.4009415000000001</c:v>
                </c:pt>
                <c:pt idx="326">
                  <c:v>5.3854797999999997</c:v>
                </c:pt>
                <c:pt idx="327">
                  <c:v>5.3703992999999999</c:v>
                </c:pt>
                <c:pt idx="328">
                  <c:v>5.3557066000000004</c:v>
                </c:pt>
                <c:pt idx="329">
                  <c:v>5.3414082000000001</c:v>
                </c:pt>
                <c:pt idx="330">
                  <c:v>5.3275100000000002</c:v>
                </c:pt>
                <c:pt idx="331">
                  <c:v>5.3140179999999999</c:v>
                </c:pt>
                <c:pt idx="332">
                  <c:v>5.3009374999999999</c:v>
                </c:pt>
                <c:pt idx="333">
                  <c:v>5.2882739000000001</c:v>
                </c:pt>
                <c:pt idx="334">
                  <c:v>5.2760321000000001</c:v>
                </c:pt>
                <c:pt idx="335">
                  <c:v>5.2642167999999998</c:v>
                </c:pt>
                <c:pt idx="336">
                  <c:v>5.2528325999999996</c:v>
                </c:pt>
                <c:pt idx="337">
                  <c:v>5.2418836000000004</c:v>
                </c:pt>
                <c:pt idx="338">
                  <c:v>5.2313738000000001</c:v>
                </c:pt>
                <c:pt idx="339">
                  <c:v>5.2213070000000004</c:v>
                </c:pt>
                <c:pt idx="340">
                  <c:v>5.2116866999999996</c:v>
                </c:pt>
                <c:pt idx="341">
                  <c:v>5.2025161999999998</c:v>
                </c:pt>
                <c:pt idx="342">
                  <c:v>5.1937986</c:v>
                </c:pt>
                <c:pt idx="343">
                  <c:v>5.1855368000000004</c:v>
                </c:pt>
                <c:pt idx="344">
                  <c:v>5.1777335999999998</c:v>
                </c:pt>
                <c:pt idx="345">
                  <c:v>5.1703913999999997</c:v>
                </c:pt>
                <c:pt idx="346">
                  <c:v>5.1635125000000004</c:v>
                </c:pt>
                <c:pt idx="347">
                  <c:v>5.1570990999999999</c:v>
                </c:pt>
                <c:pt idx="348">
                  <c:v>5.1511532000000004</c:v>
                </c:pt>
                <c:pt idx="349">
                  <c:v>5.1456765999999998</c:v>
                </c:pt>
                <c:pt idx="350">
                  <c:v>5.1406707999999997</c:v>
                </c:pt>
                <c:pt idx="351">
                  <c:v>5.1361375000000002</c:v>
                </c:pt>
                <c:pt idx="352">
                  <c:v>5.1320778999999996</c:v>
                </c:pt>
                <c:pt idx="353">
                  <c:v>5.1284931</c:v>
                </c:pt>
                <c:pt idx="354">
                  <c:v>5.1253843000000003</c:v>
                </c:pt>
                <c:pt idx="355">
                  <c:v>5.1227523000000001</c:v>
                </c:pt>
                <c:pt idx="356">
                  <c:v>5.1205977999999996</c:v>
                </c:pt>
                <c:pt idx="357">
                  <c:v>5.1189214999999999</c:v>
                </c:pt>
                <c:pt idx="358">
                  <c:v>5.1177237</c:v>
                </c:pt>
                <c:pt idx="359">
                  <c:v>5.1170049999999998</c:v>
                </c:pt>
                <c:pt idx="360">
                  <c:v>5.1167654000000002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49-CC4D-AFA5-4FA9889FCCB0}"/>
            </c:ext>
          </c:extLst>
        </c:ser>
        <c:ser>
          <c:idx val="2"/>
          <c:order val="2"/>
          <c:tx>
            <c:strRef>
              <c:f>'2D'!$H$1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'2D'!$H$2:$H$362</c:f>
              <c:numCache>
                <c:formatCode>General</c:formatCode>
                <c:ptCount val="361"/>
                <c:pt idx="0">
                  <c:v>-27.645672000000001</c:v>
                </c:pt>
                <c:pt idx="1">
                  <c:v>-27.645651000000001</c:v>
                </c:pt>
                <c:pt idx="2">
                  <c:v>-27.645589000000001</c:v>
                </c:pt>
                <c:pt idx="3">
                  <c:v>-27.645485999999998</c:v>
                </c:pt>
                <c:pt idx="4">
                  <c:v>-27.645340999999998</c:v>
                </c:pt>
                <c:pt idx="5">
                  <c:v>-27.645156</c:v>
                </c:pt>
                <c:pt idx="6">
                  <c:v>-27.644929000000001</c:v>
                </c:pt>
                <c:pt idx="7">
                  <c:v>-27.644662</c:v>
                </c:pt>
                <c:pt idx="8">
                  <c:v>-27.644355000000001</c:v>
                </c:pt>
                <c:pt idx="9">
                  <c:v>-27.644007999999999</c:v>
                </c:pt>
                <c:pt idx="10">
                  <c:v>-27.643621</c:v>
                </c:pt>
                <c:pt idx="11">
                  <c:v>-27.643194999999999</c:v>
                </c:pt>
                <c:pt idx="12">
                  <c:v>-27.642731000000001</c:v>
                </c:pt>
                <c:pt idx="13">
                  <c:v>-27.642229</c:v>
                </c:pt>
                <c:pt idx="14">
                  <c:v>-27.641689</c:v>
                </c:pt>
                <c:pt idx="15">
                  <c:v>-27.641112</c:v>
                </c:pt>
                <c:pt idx="16">
                  <c:v>-27.640499999999999</c:v>
                </c:pt>
                <c:pt idx="17">
                  <c:v>-27.639851</c:v>
                </c:pt>
                <c:pt idx="18">
                  <c:v>-27.639168000000002</c:v>
                </c:pt>
                <c:pt idx="19">
                  <c:v>-27.638451</c:v>
                </c:pt>
                <c:pt idx="20">
                  <c:v>-27.637701</c:v>
                </c:pt>
                <c:pt idx="21">
                  <c:v>-27.636918000000001</c:v>
                </c:pt>
                <c:pt idx="22">
                  <c:v>-27.636104</c:v>
                </c:pt>
                <c:pt idx="23">
                  <c:v>-27.635259000000001</c:v>
                </c:pt>
                <c:pt idx="24">
                  <c:v>-27.634384000000001</c:v>
                </c:pt>
                <c:pt idx="25">
                  <c:v>-27.633481</c:v>
                </c:pt>
                <c:pt idx="26">
                  <c:v>-27.632549000000001</c:v>
                </c:pt>
                <c:pt idx="27">
                  <c:v>-27.631592000000001</c:v>
                </c:pt>
                <c:pt idx="28">
                  <c:v>-27.630607999999999</c:v>
                </c:pt>
                <c:pt idx="29">
                  <c:v>-27.629598999999999</c:v>
                </c:pt>
                <c:pt idx="30">
                  <c:v>-27.628567</c:v>
                </c:pt>
                <c:pt idx="31">
                  <c:v>-27.627513</c:v>
                </c:pt>
                <c:pt idx="32">
                  <c:v>-27.626436000000002</c:v>
                </c:pt>
                <c:pt idx="33">
                  <c:v>-27.625340000000001</c:v>
                </c:pt>
                <c:pt idx="34">
                  <c:v>-27.624224000000002</c:v>
                </c:pt>
                <c:pt idx="35">
                  <c:v>-27.623090000000001</c:v>
                </c:pt>
                <c:pt idx="36">
                  <c:v>-27.621939999999999</c:v>
                </c:pt>
                <c:pt idx="37">
                  <c:v>-27.620773</c:v>
                </c:pt>
                <c:pt idx="38">
                  <c:v>-27.619591</c:v>
                </c:pt>
                <c:pt idx="39">
                  <c:v>-27.618397000000002</c:v>
                </c:pt>
                <c:pt idx="40">
                  <c:v>-27.617189</c:v>
                </c:pt>
                <c:pt idx="41">
                  <c:v>-27.615970999999998</c:v>
                </c:pt>
                <c:pt idx="42">
                  <c:v>-27.614742</c:v>
                </c:pt>
                <c:pt idx="43">
                  <c:v>-27.613505</c:v>
                </c:pt>
                <c:pt idx="44">
                  <c:v>-27.612259999999999</c:v>
                </c:pt>
                <c:pt idx="45">
                  <c:v>-27.611008000000002</c:v>
                </c:pt>
                <c:pt idx="46">
                  <c:v>-27.609749999999998</c:v>
                </c:pt>
                <c:pt idx="47">
                  <c:v>-27.608488999999999</c:v>
                </c:pt>
                <c:pt idx="48">
                  <c:v>-27.607223999999999</c:v>
                </c:pt>
                <c:pt idx="49">
                  <c:v>-27.605955999999999</c:v>
                </c:pt>
                <c:pt idx="50">
                  <c:v>-27.604687999999999</c:v>
                </c:pt>
                <c:pt idx="51">
                  <c:v>-27.60342</c:v>
                </c:pt>
                <c:pt idx="52">
                  <c:v>-27.602152</c:v>
                </c:pt>
                <c:pt idx="53">
                  <c:v>-27.600887</c:v>
                </c:pt>
                <c:pt idx="54">
                  <c:v>-27.599623999999999</c:v>
                </c:pt>
                <c:pt idx="55">
                  <c:v>-27.598365999999999</c:v>
                </c:pt>
                <c:pt idx="56">
                  <c:v>-27.597113</c:v>
                </c:pt>
                <c:pt idx="57">
                  <c:v>-27.595866000000001</c:v>
                </c:pt>
                <c:pt idx="58">
                  <c:v>-27.594625000000001</c:v>
                </c:pt>
                <c:pt idx="59">
                  <c:v>-27.593392000000001</c:v>
                </c:pt>
                <c:pt idx="60">
                  <c:v>-27.592168000000001</c:v>
                </c:pt>
                <c:pt idx="61">
                  <c:v>-27.590954</c:v>
                </c:pt>
                <c:pt idx="62">
                  <c:v>-27.589749000000001</c:v>
                </c:pt>
                <c:pt idx="63">
                  <c:v>-27.588556000000001</c:v>
                </c:pt>
                <c:pt idx="64">
                  <c:v>-27.587375000000002</c:v>
                </c:pt>
                <c:pt idx="65">
                  <c:v>-27.586206000000001</c:v>
                </c:pt>
                <c:pt idx="66">
                  <c:v>-27.585051</c:v>
                </c:pt>
                <c:pt idx="67">
                  <c:v>-27.583909999999999</c:v>
                </c:pt>
                <c:pt idx="68">
                  <c:v>-27.582782999999999</c:v>
                </c:pt>
                <c:pt idx="69">
                  <c:v>-27.581672000000001</c:v>
                </c:pt>
                <c:pt idx="70">
                  <c:v>-27.580576000000001</c:v>
                </c:pt>
                <c:pt idx="71">
                  <c:v>-27.579497</c:v>
                </c:pt>
                <c:pt idx="72">
                  <c:v>-27.578434999999999</c:v>
                </c:pt>
                <c:pt idx="73">
                  <c:v>-27.577390999999999</c:v>
                </c:pt>
                <c:pt idx="74">
                  <c:v>-27.576364999999999</c:v>
                </c:pt>
                <c:pt idx="75">
                  <c:v>-27.575357</c:v>
                </c:pt>
                <c:pt idx="76">
                  <c:v>-27.574368</c:v>
                </c:pt>
                <c:pt idx="77">
                  <c:v>-27.573398000000001</c:v>
                </c:pt>
                <c:pt idx="78">
                  <c:v>-27.572448000000001</c:v>
                </c:pt>
                <c:pt idx="79">
                  <c:v>-27.571518000000001</c:v>
                </c:pt>
                <c:pt idx="80">
                  <c:v>-27.570609000000001</c:v>
                </c:pt>
                <c:pt idx="81">
                  <c:v>-27.56972</c:v>
                </c:pt>
                <c:pt idx="82">
                  <c:v>-27.568853000000001</c:v>
                </c:pt>
                <c:pt idx="83">
                  <c:v>-27.568006</c:v>
                </c:pt>
                <c:pt idx="84">
                  <c:v>-27.567181000000001</c:v>
                </c:pt>
                <c:pt idx="85">
                  <c:v>-27.566378</c:v>
                </c:pt>
                <c:pt idx="86">
                  <c:v>-27.565595999999999</c:v>
                </c:pt>
                <c:pt idx="87">
                  <c:v>-27.564837000000001</c:v>
                </c:pt>
                <c:pt idx="88">
                  <c:v>-27.5641</c:v>
                </c:pt>
                <c:pt idx="89">
                  <c:v>-27.563385</c:v>
                </c:pt>
                <c:pt idx="90">
                  <c:v>-27.562692999999999</c:v>
                </c:pt>
                <c:pt idx="91">
                  <c:v>-27.562023</c:v>
                </c:pt>
                <c:pt idx="92">
                  <c:v>-27.561375999999999</c:v>
                </c:pt>
                <c:pt idx="93">
                  <c:v>-27.560752000000001</c:v>
                </c:pt>
                <c:pt idx="94">
                  <c:v>-27.56015</c:v>
                </c:pt>
                <c:pt idx="95">
                  <c:v>-27.559570999999998</c:v>
                </c:pt>
                <c:pt idx="96">
                  <c:v>-27.559016</c:v>
                </c:pt>
                <c:pt idx="97">
                  <c:v>-27.558482999999999</c:v>
                </c:pt>
                <c:pt idx="98">
                  <c:v>-27.557973</c:v>
                </c:pt>
                <c:pt idx="99">
                  <c:v>-27.557485</c:v>
                </c:pt>
                <c:pt idx="100">
                  <c:v>-27.557020999999999</c:v>
                </c:pt>
                <c:pt idx="101">
                  <c:v>-27.55658</c:v>
                </c:pt>
                <c:pt idx="102">
                  <c:v>-27.556160999999999</c:v>
                </c:pt>
                <c:pt idx="103">
                  <c:v>-27.555765999999998</c:v>
                </c:pt>
                <c:pt idx="104">
                  <c:v>-27.555392999999999</c:v>
                </c:pt>
                <c:pt idx="105">
                  <c:v>-27.555043000000001</c:v>
                </c:pt>
                <c:pt idx="106">
                  <c:v>-27.554715999999999</c:v>
                </c:pt>
                <c:pt idx="107">
                  <c:v>-27.554411999999999</c:v>
                </c:pt>
                <c:pt idx="108">
                  <c:v>-27.554130000000001</c:v>
                </c:pt>
                <c:pt idx="109">
                  <c:v>-27.553871000000001</c:v>
                </c:pt>
                <c:pt idx="110">
                  <c:v>-27.553635</c:v>
                </c:pt>
                <c:pt idx="111">
                  <c:v>-27.553421</c:v>
                </c:pt>
                <c:pt idx="112">
                  <c:v>-27.553229999999999</c:v>
                </c:pt>
                <c:pt idx="113">
                  <c:v>-27.553062000000001</c:v>
                </c:pt>
                <c:pt idx="114">
                  <c:v>-27.552916</c:v>
                </c:pt>
                <c:pt idx="115">
                  <c:v>-27.552792</c:v>
                </c:pt>
                <c:pt idx="116">
                  <c:v>-27.552690999999999</c:v>
                </c:pt>
                <c:pt idx="117">
                  <c:v>-27.552612</c:v>
                </c:pt>
                <c:pt idx="118">
                  <c:v>-27.552555999999999</c:v>
                </c:pt>
                <c:pt idx="119">
                  <c:v>-27.552523000000001</c:v>
                </c:pt>
                <c:pt idx="120">
                  <c:v>-27.552512</c:v>
                </c:pt>
                <c:pt idx="121">
                  <c:v>-27.552517000000002</c:v>
                </c:pt>
                <c:pt idx="122">
                  <c:v>-27.552534000000001</c:v>
                </c:pt>
                <c:pt idx="123">
                  <c:v>-27.552562000000002</c:v>
                </c:pt>
                <c:pt idx="124">
                  <c:v>-27.552600999999999</c:v>
                </c:pt>
                <c:pt idx="125">
                  <c:v>-27.552651999999998</c:v>
                </c:pt>
                <c:pt idx="126">
                  <c:v>-27.552713000000001</c:v>
                </c:pt>
                <c:pt idx="127">
                  <c:v>-27.552786000000001</c:v>
                </c:pt>
                <c:pt idx="128">
                  <c:v>-27.552869999999999</c:v>
                </c:pt>
                <c:pt idx="129">
                  <c:v>-27.552965</c:v>
                </c:pt>
                <c:pt idx="130">
                  <c:v>-27.553070999999999</c:v>
                </c:pt>
                <c:pt idx="131">
                  <c:v>-27.553187999999999</c:v>
                </c:pt>
                <c:pt idx="132">
                  <c:v>-27.553317</c:v>
                </c:pt>
                <c:pt idx="133">
                  <c:v>-27.553456000000001</c:v>
                </c:pt>
                <c:pt idx="134">
                  <c:v>-27.553605999999998</c:v>
                </c:pt>
                <c:pt idx="135">
                  <c:v>-27.553767000000001</c:v>
                </c:pt>
                <c:pt idx="136">
                  <c:v>-27.553939</c:v>
                </c:pt>
                <c:pt idx="137">
                  <c:v>-27.554122</c:v>
                </c:pt>
                <c:pt idx="138">
                  <c:v>-27.554316</c:v>
                </c:pt>
                <c:pt idx="139">
                  <c:v>-27.55452</c:v>
                </c:pt>
                <c:pt idx="140">
                  <c:v>-27.554735000000001</c:v>
                </c:pt>
                <c:pt idx="141">
                  <c:v>-27.554960999999999</c:v>
                </c:pt>
                <c:pt idx="142">
                  <c:v>-27.555197</c:v>
                </c:pt>
                <c:pt idx="143">
                  <c:v>-27.555444000000001</c:v>
                </c:pt>
                <c:pt idx="144">
                  <c:v>-27.555700000000002</c:v>
                </c:pt>
                <c:pt idx="145">
                  <c:v>-27.555968</c:v>
                </c:pt>
                <c:pt idx="146">
                  <c:v>-27.556245000000001</c:v>
                </c:pt>
                <c:pt idx="147">
                  <c:v>-27.556532000000001</c:v>
                </c:pt>
                <c:pt idx="148">
                  <c:v>-27.556830000000001</c:v>
                </c:pt>
                <c:pt idx="149">
                  <c:v>-27.557137000000001</c:v>
                </c:pt>
                <c:pt idx="150">
                  <c:v>-27.557454</c:v>
                </c:pt>
                <c:pt idx="151">
                  <c:v>-27.557780000000001</c:v>
                </c:pt>
                <c:pt idx="152">
                  <c:v>-27.558115999999998</c:v>
                </c:pt>
                <c:pt idx="153">
                  <c:v>-27.558461999999999</c:v>
                </c:pt>
                <c:pt idx="154">
                  <c:v>-27.558816</c:v>
                </c:pt>
                <c:pt idx="155">
                  <c:v>-27.559180000000001</c:v>
                </c:pt>
                <c:pt idx="156">
                  <c:v>-27.559552</c:v>
                </c:pt>
                <c:pt idx="157">
                  <c:v>-27.559933000000001</c:v>
                </c:pt>
                <c:pt idx="158">
                  <c:v>-27.560323</c:v>
                </c:pt>
                <c:pt idx="159">
                  <c:v>-27.560721000000001</c:v>
                </c:pt>
                <c:pt idx="160">
                  <c:v>-27.561128</c:v>
                </c:pt>
                <c:pt idx="161">
                  <c:v>-27.561541999999999</c:v>
                </c:pt>
                <c:pt idx="162">
                  <c:v>-27.561964</c:v>
                </c:pt>
                <c:pt idx="163">
                  <c:v>-27.562393</c:v>
                </c:pt>
                <c:pt idx="164">
                  <c:v>-27.562830000000002</c:v>
                </c:pt>
                <c:pt idx="165">
                  <c:v>-27.563275000000001</c:v>
                </c:pt>
                <c:pt idx="166">
                  <c:v>-27.563725000000002</c:v>
                </c:pt>
                <c:pt idx="167">
                  <c:v>-27.564183</c:v>
                </c:pt>
                <c:pt idx="168">
                  <c:v>-27.564647000000001</c:v>
                </c:pt>
                <c:pt idx="169">
                  <c:v>-27.565117000000001</c:v>
                </c:pt>
                <c:pt idx="170">
                  <c:v>-27.565593</c:v>
                </c:pt>
                <c:pt idx="171">
                  <c:v>-27.566075000000001</c:v>
                </c:pt>
                <c:pt idx="172">
                  <c:v>-27.566561</c:v>
                </c:pt>
                <c:pt idx="173">
                  <c:v>-27.567053000000001</c:v>
                </c:pt>
                <c:pt idx="174">
                  <c:v>-27.567550000000001</c:v>
                </c:pt>
                <c:pt idx="175">
                  <c:v>-27.568049999999999</c:v>
                </c:pt>
                <c:pt idx="176">
                  <c:v>-27.568555</c:v>
                </c:pt>
                <c:pt idx="177">
                  <c:v>-27.569064000000001</c:v>
                </c:pt>
                <c:pt idx="178">
                  <c:v>-27.569576000000001</c:v>
                </c:pt>
                <c:pt idx="179">
                  <c:v>-27.570091000000001</c:v>
                </c:pt>
                <c:pt idx="180">
                  <c:v>-27.570609000000001</c:v>
                </c:pt>
                <c:pt idx="181">
                  <c:v>-27.571128999999999</c:v>
                </c:pt>
                <c:pt idx="182">
                  <c:v>-27.571650999999999</c:v>
                </c:pt>
                <c:pt idx="183">
                  <c:v>-27.572175000000001</c:v>
                </c:pt>
                <c:pt idx="184">
                  <c:v>-27.572700999999999</c:v>
                </c:pt>
                <c:pt idx="185">
                  <c:v>-27.573226999999999</c:v>
                </c:pt>
                <c:pt idx="186">
                  <c:v>-27.573753</c:v>
                </c:pt>
                <c:pt idx="187">
                  <c:v>-27.574280000000002</c:v>
                </c:pt>
                <c:pt idx="188">
                  <c:v>-27.574805999999999</c:v>
                </c:pt>
                <c:pt idx="189">
                  <c:v>-27.575332</c:v>
                </c:pt>
                <c:pt idx="190">
                  <c:v>-27.575856999999999</c:v>
                </c:pt>
                <c:pt idx="191">
                  <c:v>-27.57638</c:v>
                </c:pt>
                <c:pt idx="192">
                  <c:v>-27.576902</c:v>
                </c:pt>
                <c:pt idx="193">
                  <c:v>-27.577421000000001</c:v>
                </c:pt>
                <c:pt idx="194">
                  <c:v>-27.577936999999999</c:v>
                </c:pt>
                <c:pt idx="195">
                  <c:v>-27.57845</c:v>
                </c:pt>
                <c:pt idx="196">
                  <c:v>-27.578959999999999</c:v>
                </c:pt>
                <c:pt idx="197">
                  <c:v>-27.579466</c:v>
                </c:pt>
                <c:pt idx="198">
                  <c:v>-27.579968000000001</c:v>
                </c:pt>
                <c:pt idx="199">
                  <c:v>-27.580463999999999</c:v>
                </c:pt>
                <c:pt idx="200">
                  <c:v>-27.580956</c:v>
                </c:pt>
                <c:pt idx="201">
                  <c:v>-27.581441999999999</c:v>
                </c:pt>
                <c:pt idx="202">
                  <c:v>-27.581921999999999</c:v>
                </c:pt>
                <c:pt idx="203">
                  <c:v>-27.582395000000002</c:v>
                </c:pt>
                <c:pt idx="204">
                  <c:v>-27.582861999999999</c:v>
                </c:pt>
                <c:pt idx="205">
                  <c:v>-27.583321000000002</c:v>
                </c:pt>
                <c:pt idx="206">
                  <c:v>-27.583773000000001</c:v>
                </c:pt>
                <c:pt idx="207">
                  <c:v>-27.584216999999999</c:v>
                </c:pt>
                <c:pt idx="208">
                  <c:v>-27.584651999999998</c:v>
                </c:pt>
                <c:pt idx="209">
                  <c:v>-27.585077999999999</c:v>
                </c:pt>
                <c:pt idx="210">
                  <c:v>-27.585495000000002</c:v>
                </c:pt>
                <c:pt idx="211">
                  <c:v>-27.585902999999998</c:v>
                </c:pt>
                <c:pt idx="212">
                  <c:v>-27.586300000000001</c:v>
                </c:pt>
                <c:pt idx="213">
                  <c:v>-27.586687000000001</c:v>
                </c:pt>
                <c:pt idx="214">
                  <c:v>-27.587064000000002</c:v>
                </c:pt>
                <c:pt idx="215">
                  <c:v>-27.587429</c:v>
                </c:pt>
                <c:pt idx="216">
                  <c:v>-27.587783000000002</c:v>
                </c:pt>
                <c:pt idx="217">
                  <c:v>-27.588125999999999</c:v>
                </c:pt>
                <c:pt idx="218">
                  <c:v>-27.588456000000001</c:v>
                </c:pt>
                <c:pt idx="219">
                  <c:v>-27.588774000000001</c:v>
                </c:pt>
                <c:pt idx="220">
                  <c:v>-27.589079000000002</c:v>
                </c:pt>
                <c:pt idx="221">
                  <c:v>-27.589371</c:v>
                </c:pt>
                <c:pt idx="222">
                  <c:v>-27.589649999999999</c:v>
                </c:pt>
                <c:pt idx="223">
                  <c:v>-27.589915999999999</c:v>
                </c:pt>
                <c:pt idx="224">
                  <c:v>-27.590167999999998</c:v>
                </c:pt>
                <c:pt idx="225">
                  <c:v>-27.590405000000001</c:v>
                </c:pt>
                <c:pt idx="226">
                  <c:v>-27.590629</c:v>
                </c:pt>
                <c:pt idx="227">
                  <c:v>-27.590838000000002</c:v>
                </c:pt>
                <c:pt idx="228">
                  <c:v>-27.591032999999999</c:v>
                </c:pt>
                <c:pt idx="229">
                  <c:v>-27.591211999999999</c:v>
                </c:pt>
                <c:pt idx="230">
                  <c:v>-27.591377000000001</c:v>
                </c:pt>
                <c:pt idx="231">
                  <c:v>-27.591526000000002</c:v>
                </c:pt>
                <c:pt idx="232">
                  <c:v>-27.591660000000001</c:v>
                </c:pt>
                <c:pt idx="233">
                  <c:v>-27.591778999999999</c:v>
                </c:pt>
                <c:pt idx="234">
                  <c:v>-27.591881999999998</c:v>
                </c:pt>
                <c:pt idx="235">
                  <c:v>-27.591968999999999</c:v>
                </c:pt>
                <c:pt idx="236">
                  <c:v>-27.592040999999998</c:v>
                </c:pt>
                <c:pt idx="237">
                  <c:v>-27.592096999999999</c:v>
                </c:pt>
                <c:pt idx="238">
                  <c:v>-27.592136</c:v>
                </c:pt>
                <c:pt idx="239">
                  <c:v>-27.59216</c:v>
                </c:pt>
                <c:pt idx="240">
                  <c:v>-27.592168000000001</c:v>
                </c:pt>
                <c:pt idx="241">
                  <c:v>-27.592175999999998</c:v>
                </c:pt>
                <c:pt idx="242">
                  <c:v>-27.592199999999998</c:v>
                </c:pt>
                <c:pt idx="243">
                  <c:v>-27.59224</c:v>
                </c:pt>
                <c:pt idx="244">
                  <c:v>-27.592296000000001</c:v>
                </c:pt>
                <c:pt idx="245">
                  <c:v>-27.592368</c:v>
                </c:pt>
                <c:pt idx="246">
                  <c:v>-27.592455000000001</c:v>
                </c:pt>
                <c:pt idx="247">
                  <c:v>-27.592559000000001</c:v>
                </c:pt>
                <c:pt idx="248">
                  <c:v>-27.592677999999999</c:v>
                </c:pt>
                <c:pt idx="249">
                  <c:v>-27.592813</c:v>
                </c:pt>
                <c:pt idx="250">
                  <c:v>-27.592963999999998</c:v>
                </c:pt>
                <c:pt idx="251">
                  <c:v>-27.593129999999999</c:v>
                </c:pt>
                <c:pt idx="252">
                  <c:v>-27.593312000000001</c:v>
                </c:pt>
                <c:pt idx="253">
                  <c:v>-27.593509999999998</c:v>
                </c:pt>
                <c:pt idx="254">
                  <c:v>-27.593723000000001</c:v>
                </c:pt>
                <c:pt idx="255">
                  <c:v>-27.593951000000001</c:v>
                </c:pt>
                <c:pt idx="256">
                  <c:v>-27.594194999999999</c:v>
                </c:pt>
                <c:pt idx="257">
                  <c:v>-27.594453999999999</c:v>
                </c:pt>
                <c:pt idx="258">
                  <c:v>-27.594726999999999</c:v>
                </c:pt>
                <c:pt idx="259">
                  <c:v>-27.595016000000001</c:v>
                </c:pt>
                <c:pt idx="260">
                  <c:v>-27.595320000000001</c:v>
                </c:pt>
                <c:pt idx="261">
                  <c:v>-27.595638000000001</c:v>
                </c:pt>
                <c:pt idx="262">
                  <c:v>-27.595970999999999</c:v>
                </c:pt>
                <c:pt idx="263">
                  <c:v>-27.596318</c:v>
                </c:pt>
                <c:pt idx="264">
                  <c:v>-27.596679000000002</c:v>
                </c:pt>
                <c:pt idx="265">
                  <c:v>-27.597055000000001</c:v>
                </c:pt>
                <c:pt idx="266">
                  <c:v>-27.597445</c:v>
                </c:pt>
                <c:pt idx="267">
                  <c:v>-27.597847999999999</c:v>
                </c:pt>
                <c:pt idx="268">
                  <c:v>-27.598265000000001</c:v>
                </c:pt>
                <c:pt idx="269">
                  <c:v>-27.598694999999999</c:v>
                </c:pt>
                <c:pt idx="270">
                  <c:v>-27.599138</c:v>
                </c:pt>
                <c:pt idx="271">
                  <c:v>-27.599595000000001</c:v>
                </c:pt>
                <c:pt idx="272">
                  <c:v>-27.600064</c:v>
                </c:pt>
                <c:pt idx="273">
                  <c:v>-27.600545</c:v>
                </c:pt>
                <c:pt idx="274">
                  <c:v>-27.601039</c:v>
                </c:pt>
                <c:pt idx="275">
                  <c:v>-27.601545000000002</c:v>
                </c:pt>
                <c:pt idx="276">
                  <c:v>-27.602063000000001</c:v>
                </c:pt>
                <c:pt idx="277">
                  <c:v>-27.602592000000001</c:v>
                </c:pt>
                <c:pt idx="278">
                  <c:v>-27.603133</c:v>
                </c:pt>
                <c:pt idx="279">
                  <c:v>-27.603684000000001</c:v>
                </c:pt>
                <c:pt idx="280">
                  <c:v>-27.604246</c:v>
                </c:pt>
                <c:pt idx="281">
                  <c:v>-27.604818000000002</c:v>
                </c:pt>
                <c:pt idx="282">
                  <c:v>-27.605401000000001</c:v>
                </c:pt>
                <c:pt idx="283">
                  <c:v>-27.605993000000002</c:v>
                </c:pt>
                <c:pt idx="284">
                  <c:v>-27.606594999999999</c:v>
                </c:pt>
                <c:pt idx="285">
                  <c:v>-27.607205</c:v>
                </c:pt>
                <c:pt idx="286">
                  <c:v>-27.607824999999998</c:v>
                </c:pt>
                <c:pt idx="287">
                  <c:v>-27.608452</c:v>
                </c:pt>
                <c:pt idx="288">
                  <c:v>-27.609088</c:v>
                </c:pt>
                <c:pt idx="289">
                  <c:v>-27.609731</c:v>
                </c:pt>
                <c:pt idx="290">
                  <c:v>-27.610381</c:v>
                </c:pt>
                <c:pt idx="291">
                  <c:v>-27.611039000000002</c:v>
                </c:pt>
                <c:pt idx="292">
                  <c:v>-27.611702000000001</c:v>
                </c:pt>
                <c:pt idx="293">
                  <c:v>-27.612372000000001</c:v>
                </c:pt>
                <c:pt idx="294">
                  <c:v>-27.613047000000002</c:v>
                </c:pt>
                <c:pt idx="295">
                  <c:v>-27.613727000000001</c:v>
                </c:pt>
                <c:pt idx="296">
                  <c:v>-27.614412000000002</c:v>
                </c:pt>
                <c:pt idx="297">
                  <c:v>-27.615100999999999</c:v>
                </c:pt>
                <c:pt idx="298">
                  <c:v>-27.615794000000001</c:v>
                </c:pt>
                <c:pt idx="299">
                  <c:v>-27.616489999999999</c:v>
                </c:pt>
                <c:pt idx="300">
                  <c:v>-27.617189</c:v>
                </c:pt>
                <c:pt idx="301">
                  <c:v>-27.617891</c:v>
                </c:pt>
                <c:pt idx="302">
                  <c:v>-27.618594000000002</c:v>
                </c:pt>
                <c:pt idx="303">
                  <c:v>-27.619299000000002</c:v>
                </c:pt>
                <c:pt idx="304">
                  <c:v>-27.620004999999999</c:v>
                </c:pt>
                <c:pt idx="305">
                  <c:v>-27.620711</c:v>
                </c:pt>
                <c:pt idx="306">
                  <c:v>-27.621417000000001</c:v>
                </c:pt>
                <c:pt idx="307">
                  <c:v>-27.622122000000001</c:v>
                </c:pt>
                <c:pt idx="308">
                  <c:v>-27.622826</c:v>
                </c:pt>
                <c:pt idx="309">
                  <c:v>-27.623529000000001</c:v>
                </c:pt>
                <c:pt idx="310">
                  <c:v>-27.624229</c:v>
                </c:pt>
                <c:pt idx="311">
                  <c:v>-27.624927</c:v>
                </c:pt>
                <c:pt idx="312">
                  <c:v>-27.625620999999999</c:v>
                </c:pt>
                <c:pt idx="313">
                  <c:v>-27.626311999999999</c:v>
                </c:pt>
                <c:pt idx="314">
                  <c:v>-27.626999000000001</c:v>
                </c:pt>
                <c:pt idx="315">
                  <c:v>-27.627680000000002</c:v>
                </c:pt>
                <c:pt idx="316">
                  <c:v>-27.628357000000001</c:v>
                </c:pt>
                <c:pt idx="317">
                  <c:v>-27.629027000000001</c:v>
                </c:pt>
                <c:pt idx="318">
                  <c:v>-27.629691000000001</c:v>
                </c:pt>
                <c:pt idx="319">
                  <c:v>-27.630348000000001</c:v>
                </c:pt>
                <c:pt idx="320">
                  <c:v>-27.630998000000002</c:v>
                </c:pt>
                <c:pt idx="321">
                  <c:v>-27.631640000000001</c:v>
                </c:pt>
                <c:pt idx="322">
                  <c:v>-27.632273000000001</c:v>
                </c:pt>
                <c:pt idx="323">
                  <c:v>-27.632897</c:v>
                </c:pt>
                <c:pt idx="324">
                  <c:v>-27.633512</c:v>
                </c:pt>
                <c:pt idx="325">
                  <c:v>-27.634115999999999</c:v>
                </c:pt>
                <c:pt idx="326">
                  <c:v>-27.634709999999998</c:v>
                </c:pt>
                <c:pt idx="327">
                  <c:v>-27.635293000000001</c:v>
                </c:pt>
                <c:pt idx="328">
                  <c:v>-27.635864999999999</c:v>
                </c:pt>
                <c:pt idx="329">
                  <c:v>-27.636424000000002</c:v>
                </c:pt>
                <c:pt idx="330">
                  <c:v>-27.636970999999999</c:v>
                </c:pt>
                <c:pt idx="331">
                  <c:v>-27.637505000000001</c:v>
                </c:pt>
                <c:pt idx="332">
                  <c:v>-27.638026</c:v>
                </c:pt>
                <c:pt idx="333">
                  <c:v>-27.638532000000001</c:v>
                </c:pt>
                <c:pt idx="334">
                  <c:v>-27.639025</c:v>
                </c:pt>
                <c:pt idx="335">
                  <c:v>-27.639502</c:v>
                </c:pt>
                <c:pt idx="336">
                  <c:v>-27.639965</c:v>
                </c:pt>
                <c:pt idx="337">
                  <c:v>-27.640412000000001</c:v>
                </c:pt>
                <c:pt idx="338">
                  <c:v>-27.640843</c:v>
                </c:pt>
                <c:pt idx="339">
                  <c:v>-27.641257</c:v>
                </c:pt>
                <c:pt idx="340">
                  <c:v>-27.641655</c:v>
                </c:pt>
                <c:pt idx="341">
                  <c:v>-27.642036000000001</c:v>
                </c:pt>
                <c:pt idx="342">
                  <c:v>-27.642399999999999</c:v>
                </c:pt>
                <c:pt idx="343">
                  <c:v>-27.642745000000001</c:v>
                </c:pt>
                <c:pt idx="344">
                  <c:v>-27.643073000000001</c:v>
                </c:pt>
                <c:pt idx="345">
                  <c:v>-27.643381999999999</c:v>
                </c:pt>
                <c:pt idx="346">
                  <c:v>-27.643673</c:v>
                </c:pt>
                <c:pt idx="347">
                  <c:v>-27.643944999999999</c:v>
                </c:pt>
                <c:pt idx="348">
                  <c:v>-27.644196999999998</c:v>
                </c:pt>
                <c:pt idx="349">
                  <c:v>-27.644431000000001</c:v>
                </c:pt>
                <c:pt idx="350">
                  <c:v>-27.644645000000001</c:v>
                </c:pt>
                <c:pt idx="351">
                  <c:v>-27.644839000000001</c:v>
                </c:pt>
                <c:pt idx="352">
                  <c:v>-27.645012999999999</c:v>
                </c:pt>
                <c:pt idx="353">
                  <c:v>-27.645167000000001</c:v>
                </c:pt>
                <c:pt idx="354">
                  <c:v>-27.645299999999999</c:v>
                </c:pt>
                <c:pt idx="355">
                  <c:v>-27.645413999999999</c:v>
                </c:pt>
                <c:pt idx="356">
                  <c:v>-27.645506999999998</c:v>
                </c:pt>
                <c:pt idx="357">
                  <c:v>-27.645579000000001</c:v>
                </c:pt>
                <c:pt idx="358">
                  <c:v>-27.645631000000002</c:v>
                </c:pt>
                <c:pt idx="359">
                  <c:v>-27.645662000000002</c:v>
                </c:pt>
                <c:pt idx="360">
                  <c:v>-27.645672000000001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49-CC4D-AFA5-4FA9889FCCB0}"/>
            </c:ext>
          </c:extLst>
        </c:ser>
        <c:ser>
          <c:idx val="3"/>
          <c:order val="3"/>
          <c:tx>
            <c:strRef>
              <c:f>'2D'!$I$1</c:f>
              <c:strCache>
                <c:ptCount val="1"/>
                <c:pt idx="0">
                  <c:v>G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'2D'!$I$2:$I$362</c:f>
              <c:numCache>
                <c:formatCode>General</c:formatCode>
                <c:ptCount val="361"/>
                <c:pt idx="0">
                  <c:v>27.552512</c:v>
                </c:pt>
                <c:pt idx="1">
                  <c:v>27.552523000000001</c:v>
                </c:pt>
                <c:pt idx="2">
                  <c:v>27.552555999999999</c:v>
                </c:pt>
                <c:pt idx="3">
                  <c:v>27.552612</c:v>
                </c:pt>
                <c:pt idx="4">
                  <c:v>27.552690999999999</c:v>
                </c:pt>
                <c:pt idx="5">
                  <c:v>27.552792</c:v>
                </c:pt>
                <c:pt idx="6">
                  <c:v>27.552916</c:v>
                </c:pt>
                <c:pt idx="7">
                  <c:v>27.553062000000001</c:v>
                </c:pt>
                <c:pt idx="8">
                  <c:v>27.553229999999999</c:v>
                </c:pt>
                <c:pt idx="9">
                  <c:v>27.553421</c:v>
                </c:pt>
                <c:pt idx="10">
                  <c:v>27.553635</c:v>
                </c:pt>
                <c:pt idx="11">
                  <c:v>27.553871000000001</c:v>
                </c:pt>
                <c:pt idx="12">
                  <c:v>27.554130000000001</c:v>
                </c:pt>
                <c:pt idx="13">
                  <c:v>27.554411999999999</c:v>
                </c:pt>
                <c:pt idx="14">
                  <c:v>27.554715999999999</c:v>
                </c:pt>
                <c:pt idx="15">
                  <c:v>27.555043000000001</c:v>
                </c:pt>
                <c:pt idx="16">
                  <c:v>27.555392999999999</c:v>
                </c:pt>
                <c:pt idx="17">
                  <c:v>27.555765999999998</c:v>
                </c:pt>
                <c:pt idx="18">
                  <c:v>27.556160999999999</c:v>
                </c:pt>
                <c:pt idx="19">
                  <c:v>27.55658</c:v>
                </c:pt>
                <c:pt idx="20">
                  <c:v>27.557020999999999</c:v>
                </c:pt>
                <c:pt idx="21">
                  <c:v>27.557485</c:v>
                </c:pt>
                <c:pt idx="22">
                  <c:v>27.557973</c:v>
                </c:pt>
                <c:pt idx="23">
                  <c:v>27.558482999999999</c:v>
                </c:pt>
                <c:pt idx="24">
                  <c:v>27.559016</c:v>
                </c:pt>
                <c:pt idx="25">
                  <c:v>27.559570999999998</c:v>
                </c:pt>
                <c:pt idx="26">
                  <c:v>27.56015</c:v>
                </c:pt>
                <c:pt idx="27">
                  <c:v>27.560752000000001</c:v>
                </c:pt>
                <c:pt idx="28">
                  <c:v>27.561375999999999</c:v>
                </c:pt>
                <c:pt idx="29">
                  <c:v>27.562023</c:v>
                </c:pt>
                <c:pt idx="30">
                  <c:v>27.562692999999999</c:v>
                </c:pt>
                <c:pt idx="31">
                  <c:v>27.563385</c:v>
                </c:pt>
                <c:pt idx="32">
                  <c:v>27.5641</c:v>
                </c:pt>
                <c:pt idx="33">
                  <c:v>27.564837000000001</c:v>
                </c:pt>
                <c:pt idx="34">
                  <c:v>27.565595999999999</c:v>
                </c:pt>
                <c:pt idx="35">
                  <c:v>27.566378</c:v>
                </c:pt>
                <c:pt idx="36">
                  <c:v>27.567181000000001</c:v>
                </c:pt>
                <c:pt idx="37">
                  <c:v>27.568006</c:v>
                </c:pt>
                <c:pt idx="38">
                  <c:v>27.568853000000001</c:v>
                </c:pt>
                <c:pt idx="39">
                  <c:v>27.56972</c:v>
                </c:pt>
                <c:pt idx="40">
                  <c:v>27.570609000000001</c:v>
                </c:pt>
                <c:pt idx="41">
                  <c:v>27.571518000000001</c:v>
                </c:pt>
                <c:pt idx="42">
                  <c:v>27.572448000000001</c:v>
                </c:pt>
                <c:pt idx="43">
                  <c:v>27.573398000000001</c:v>
                </c:pt>
                <c:pt idx="44">
                  <c:v>27.574368</c:v>
                </c:pt>
                <c:pt idx="45">
                  <c:v>27.575357</c:v>
                </c:pt>
                <c:pt idx="46">
                  <c:v>27.576364999999999</c:v>
                </c:pt>
                <c:pt idx="47">
                  <c:v>27.577390999999999</c:v>
                </c:pt>
                <c:pt idx="48">
                  <c:v>27.578434999999999</c:v>
                </c:pt>
                <c:pt idx="49">
                  <c:v>27.579497</c:v>
                </c:pt>
                <c:pt idx="50">
                  <c:v>27.580576000000001</c:v>
                </c:pt>
                <c:pt idx="51">
                  <c:v>27.581672000000001</c:v>
                </c:pt>
                <c:pt idx="52">
                  <c:v>27.582782999999999</c:v>
                </c:pt>
                <c:pt idx="53">
                  <c:v>27.583909999999999</c:v>
                </c:pt>
                <c:pt idx="54">
                  <c:v>27.585051</c:v>
                </c:pt>
                <c:pt idx="55">
                  <c:v>27.586206000000001</c:v>
                </c:pt>
                <c:pt idx="56">
                  <c:v>27.587375000000002</c:v>
                </c:pt>
                <c:pt idx="57">
                  <c:v>27.588556000000001</c:v>
                </c:pt>
                <c:pt idx="58">
                  <c:v>27.589749000000001</c:v>
                </c:pt>
                <c:pt idx="59">
                  <c:v>27.590954</c:v>
                </c:pt>
                <c:pt idx="60">
                  <c:v>27.592168000000001</c:v>
                </c:pt>
                <c:pt idx="61">
                  <c:v>27.593392000000001</c:v>
                </c:pt>
                <c:pt idx="62">
                  <c:v>27.594625000000001</c:v>
                </c:pt>
                <c:pt idx="63">
                  <c:v>27.595866000000001</c:v>
                </c:pt>
                <c:pt idx="64">
                  <c:v>27.597113</c:v>
                </c:pt>
                <c:pt idx="65">
                  <c:v>27.598365999999999</c:v>
                </c:pt>
                <c:pt idx="66">
                  <c:v>27.599623999999999</c:v>
                </c:pt>
                <c:pt idx="67">
                  <c:v>27.600887</c:v>
                </c:pt>
                <c:pt idx="68">
                  <c:v>27.602152</c:v>
                </c:pt>
                <c:pt idx="69">
                  <c:v>27.60342</c:v>
                </c:pt>
                <c:pt idx="70">
                  <c:v>27.604687999999999</c:v>
                </c:pt>
                <c:pt idx="71">
                  <c:v>27.605955999999999</c:v>
                </c:pt>
                <c:pt idx="72">
                  <c:v>27.607223999999999</c:v>
                </c:pt>
                <c:pt idx="73">
                  <c:v>27.608488999999999</c:v>
                </c:pt>
                <c:pt idx="74">
                  <c:v>27.609749999999998</c:v>
                </c:pt>
                <c:pt idx="75">
                  <c:v>27.611008000000002</c:v>
                </c:pt>
                <c:pt idx="76">
                  <c:v>27.612259999999999</c:v>
                </c:pt>
                <c:pt idx="77">
                  <c:v>27.613505</c:v>
                </c:pt>
                <c:pt idx="78">
                  <c:v>27.614742</c:v>
                </c:pt>
                <c:pt idx="79">
                  <c:v>27.615970999999998</c:v>
                </c:pt>
                <c:pt idx="80">
                  <c:v>27.617189</c:v>
                </c:pt>
                <c:pt idx="81">
                  <c:v>27.618397000000002</c:v>
                </c:pt>
                <c:pt idx="82">
                  <c:v>27.619591</c:v>
                </c:pt>
                <c:pt idx="83">
                  <c:v>27.620773</c:v>
                </c:pt>
                <c:pt idx="84">
                  <c:v>27.621939999999999</c:v>
                </c:pt>
                <c:pt idx="85">
                  <c:v>27.623090000000001</c:v>
                </c:pt>
                <c:pt idx="86">
                  <c:v>27.624224000000002</c:v>
                </c:pt>
                <c:pt idx="87">
                  <c:v>27.625340000000001</c:v>
                </c:pt>
                <c:pt idx="88">
                  <c:v>27.626436000000002</c:v>
                </c:pt>
                <c:pt idx="89">
                  <c:v>27.627513</c:v>
                </c:pt>
                <c:pt idx="90">
                  <c:v>27.628567</c:v>
                </c:pt>
                <c:pt idx="91">
                  <c:v>27.629598999999999</c:v>
                </c:pt>
                <c:pt idx="92">
                  <c:v>27.630607999999999</c:v>
                </c:pt>
                <c:pt idx="93">
                  <c:v>27.631592000000001</c:v>
                </c:pt>
                <c:pt idx="94">
                  <c:v>27.632549000000001</c:v>
                </c:pt>
                <c:pt idx="95">
                  <c:v>27.633481</c:v>
                </c:pt>
                <c:pt idx="96">
                  <c:v>27.634384000000001</c:v>
                </c:pt>
                <c:pt idx="97">
                  <c:v>27.635259000000001</c:v>
                </c:pt>
                <c:pt idx="98">
                  <c:v>27.636104</c:v>
                </c:pt>
                <c:pt idx="99">
                  <c:v>27.636918000000001</c:v>
                </c:pt>
                <c:pt idx="100">
                  <c:v>27.637701</c:v>
                </c:pt>
                <c:pt idx="101">
                  <c:v>27.638451</c:v>
                </c:pt>
                <c:pt idx="102">
                  <c:v>27.639168000000002</c:v>
                </c:pt>
                <c:pt idx="103">
                  <c:v>27.639851</c:v>
                </c:pt>
                <c:pt idx="104">
                  <c:v>27.640499999999999</c:v>
                </c:pt>
                <c:pt idx="105">
                  <c:v>27.641112</c:v>
                </c:pt>
                <c:pt idx="106">
                  <c:v>27.641689</c:v>
                </c:pt>
                <c:pt idx="107">
                  <c:v>27.642229</c:v>
                </c:pt>
                <c:pt idx="108">
                  <c:v>27.642731000000001</c:v>
                </c:pt>
                <c:pt idx="109">
                  <c:v>27.643194999999999</c:v>
                </c:pt>
                <c:pt idx="110">
                  <c:v>27.643621</c:v>
                </c:pt>
                <c:pt idx="111">
                  <c:v>27.644007999999999</c:v>
                </c:pt>
                <c:pt idx="112">
                  <c:v>27.644355000000001</c:v>
                </c:pt>
                <c:pt idx="113">
                  <c:v>27.644662</c:v>
                </c:pt>
                <c:pt idx="114">
                  <c:v>27.644929000000001</c:v>
                </c:pt>
                <c:pt idx="115">
                  <c:v>27.645156</c:v>
                </c:pt>
                <c:pt idx="116">
                  <c:v>27.645340999999998</c:v>
                </c:pt>
                <c:pt idx="117">
                  <c:v>27.645485999999998</c:v>
                </c:pt>
                <c:pt idx="118">
                  <c:v>27.645589000000001</c:v>
                </c:pt>
                <c:pt idx="119">
                  <c:v>27.645651000000001</c:v>
                </c:pt>
                <c:pt idx="120">
                  <c:v>27.645672000000001</c:v>
                </c:pt>
                <c:pt idx="121">
                  <c:v>27.645662000000002</c:v>
                </c:pt>
                <c:pt idx="122">
                  <c:v>27.645631000000002</c:v>
                </c:pt>
                <c:pt idx="123">
                  <c:v>27.645579000000001</c:v>
                </c:pt>
                <c:pt idx="124">
                  <c:v>27.645506999999998</c:v>
                </c:pt>
                <c:pt idx="125">
                  <c:v>27.645413999999999</c:v>
                </c:pt>
                <c:pt idx="126">
                  <c:v>27.645299999999999</c:v>
                </c:pt>
                <c:pt idx="127">
                  <c:v>27.645167000000001</c:v>
                </c:pt>
                <c:pt idx="128">
                  <c:v>27.645012999999999</c:v>
                </c:pt>
                <c:pt idx="129">
                  <c:v>27.644839000000001</c:v>
                </c:pt>
                <c:pt idx="130">
                  <c:v>27.644645000000001</c:v>
                </c:pt>
                <c:pt idx="131">
                  <c:v>27.644431000000001</c:v>
                </c:pt>
                <c:pt idx="132">
                  <c:v>27.644196999999998</c:v>
                </c:pt>
                <c:pt idx="133">
                  <c:v>27.643944999999999</c:v>
                </c:pt>
                <c:pt idx="134">
                  <c:v>27.643673</c:v>
                </c:pt>
                <c:pt idx="135">
                  <c:v>27.643381999999999</c:v>
                </c:pt>
                <c:pt idx="136">
                  <c:v>27.643073000000001</c:v>
                </c:pt>
                <c:pt idx="137">
                  <c:v>27.642745000000001</c:v>
                </c:pt>
                <c:pt idx="138">
                  <c:v>27.642399999999999</c:v>
                </c:pt>
                <c:pt idx="139">
                  <c:v>27.642036000000001</c:v>
                </c:pt>
                <c:pt idx="140">
                  <c:v>27.641655</c:v>
                </c:pt>
                <c:pt idx="141">
                  <c:v>27.641257</c:v>
                </c:pt>
                <c:pt idx="142">
                  <c:v>27.640843</c:v>
                </c:pt>
                <c:pt idx="143">
                  <c:v>27.640412000000001</c:v>
                </c:pt>
                <c:pt idx="144">
                  <c:v>27.639965</c:v>
                </c:pt>
                <c:pt idx="145">
                  <c:v>27.639502</c:v>
                </c:pt>
                <c:pt idx="146">
                  <c:v>27.639025</c:v>
                </c:pt>
                <c:pt idx="147">
                  <c:v>27.638532000000001</c:v>
                </c:pt>
                <c:pt idx="148">
                  <c:v>27.638026</c:v>
                </c:pt>
                <c:pt idx="149">
                  <c:v>27.637505000000001</c:v>
                </c:pt>
                <c:pt idx="150">
                  <c:v>27.636970999999999</c:v>
                </c:pt>
                <c:pt idx="151">
                  <c:v>27.636424000000002</c:v>
                </c:pt>
                <c:pt idx="152">
                  <c:v>27.635864999999999</c:v>
                </c:pt>
                <c:pt idx="153">
                  <c:v>27.635293000000001</c:v>
                </c:pt>
                <c:pt idx="154">
                  <c:v>27.634709999999998</c:v>
                </c:pt>
                <c:pt idx="155">
                  <c:v>27.634115999999999</c:v>
                </c:pt>
                <c:pt idx="156">
                  <c:v>27.633512</c:v>
                </c:pt>
                <c:pt idx="157">
                  <c:v>27.632897</c:v>
                </c:pt>
                <c:pt idx="158">
                  <c:v>27.632273000000001</c:v>
                </c:pt>
                <c:pt idx="159">
                  <c:v>27.631640000000001</c:v>
                </c:pt>
                <c:pt idx="160">
                  <c:v>27.630998000000002</c:v>
                </c:pt>
                <c:pt idx="161">
                  <c:v>27.630348000000001</c:v>
                </c:pt>
                <c:pt idx="162">
                  <c:v>27.629691000000001</c:v>
                </c:pt>
                <c:pt idx="163">
                  <c:v>27.629027000000001</c:v>
                </c:pt>
                <c:pt idx="164">
                  <c:v>27.628357000000001</c:v>
                </c:pt>
                <c:pt idx="165">
                  <c:v>27.627680000000002</c:v>
                </c:pt>
                <c:pt idx="166">
                  <c:v>27.626999000000001</c:v>
                </c:pt>
                <c:pt idx="167">
                  <c:v>27.626311999999999</c:v>
                </c:pt>
                <c:pt idx="168">
                  <c:v>27.625620999999999</c:v>
                </c:pt>
                <c:pt idx="169">
                  <c:v>27.624927</c:v>
                </c:pt>
                <c:pt idx="170">
                  <c:v>27.624229</c:v>
                </c:pt>
                <c:pt idx="171">
                  <c:v>27.623529000000001</c:v>
                </c:pt>
                <c:pt idx="172">
                  <c:v>27.622826</c:v>
                </c:pt>
                <c:pt idx="173">
                  <c:v>27.622122000000001</c:v>
                </c:pt>
                <c:pt idx="174">
                  <c:v>27.621417000000001</c:v>
                </c:pt>
                <c:pt idx="175">
                  <c:v>27.620711</c:v>
                </c:pt>
                <c:pt idx="176">
                  <c:v>27.620004999999999</c:v>
                </c:pt>
                <c:pt idx="177">
                  <c:v>27.619299000000002</c:v>
                </c:pt>
                <c:pt idx="178">
                  <c:v>27.618594000000002</c:v>
                </c:pt>
                <c:pt idx="179">
                  <c:v>27.617891</c:v>
                </c:pt>
                <c:pt idx="180">
                  <c:v>27.617189</c:v>
                </c:pt>
                <c:pt idx="181">
                  <c:v>27.616489999999999</c:v>
                </c:pt>
                <c:pt idx="182">
                  <c:v>27.615794000000001</c:v>
                </c:pt>
                <c:pt idx="183">
                  <c:v>27.615100999999999</c:v>
                </c:pt>
                <c:pt idx="184">
                  <c:v>27.614412000000002</c:v>
                </c:pt>
                <c:pt idx="185">
                  <c:v>27.613727000000001</c:v>
                </c:pt>
                <c:pt idx="186">
                  <c:v>27.613047000000002</c:v>
                </c:pt>
                <c:pt idx="187">
                  <c:v>27.612372000000001</c:v>
                </c:pt>
                <c:pt idx="188">
                  <c:v>27.611702000000001</c:v>
                </c:pt>
                <c:pt idx="189">
                  <c:v>27.611039000000002</c:v>
                </c:pt>
                <c:pt idx="190">
                  <c:v>27.610381</c:v>
                </c:pt>
                <c:pt idx="191">
                  <c:v>27.609731</c:v>
                </c:pt>
                <c:pt idx="192">
                  <c:v>27.609088</c:v>
                </c:pt>
                <c:pt idx="193">
                  <c:v>27.608452</c:v>
                </c:pt>
                <c:pt idx="194">
                  <c:v>27.607824999999998</c:v>
                </c:pt>
                <c:pt idx="195">
                  <c:v>27.607205</c:v>
                </c:pt>
                <c:pt idx="196">
                  <c:v>27.606594999999999</c:v>
                </c:pt>
                <c:pt idx="197">
                  <c:v>27.605993000000002</c:v>
                </c:pt>
                <c:pt idx="198">
                  <c:v>27.605401000000001</c:v>
                </c:pt>
                <c:pt idx="199">
                  <c:v>27.604818000000002</c:v>
                </c:pt>
                <c:pt idx="200">
                  <c:v>27.604246</c:v>
                </c:pt>
                <c:pt idx="201">
                  <c:v>27.603684000000001</c:v>
                </c:pt>
                <c:pt idx="202">
                  <c:v>27.603133</c:v>
                </c:pt>
                <c:pt idx="203">
                  <c:v>27.602592000000001</c:v>
                </c:pt>
                <c:pt idx="204">
                  <c:v>27.602063000000001</c:v>
                </c:pt>
                <c:pt idx="205">
                  <c:v>27.601545000000002</c:v>
                </c:pt>
                <c:pt idx="206">
                  <c:v>27.601039</c:v>
                </c:pt>
                <c:pt idx="207">
                  <c:v>27.600545</c:v>
                </c:pt>
                <c:pt idx="208">
                  <c:v>27.600064</c:v>
                </c:pt>
                <c:pt idx="209">
                  <c:v>27.599595000000001</c:v>
                </c:pt>
                <c:pt idx="210">
                  <c:v>27.599138</c:v>
                </c:pt>
                <c:pt idx="211">
                  <c:v>27.598694999999999</c:v>
                </c:pt>
                <c:pt idx="212">
                  <c:v>27.598265000000001</c:v>
                </c:pt>
                <c:pt idx="213">
                  <c:v>27.597847999999999</c:v>
                </c:pt>
                <c:pt idx="214">
                  <c:v>27.597445</c:v>
                </c:pt>
                <c:pt idx="215">
                  <c:v>27.597055000000001</c:v>
                </c:pt>
                <c:pt idx="216">
                  <c:v>27.596679000000002</c:v>
                </c:pt>
                <c:pt idx="217">
                  <c:v>27.596318</c:v>
                </c:pt>
                <c:pt idx="218">
                  <c:v>27.595970999999999</c:v>
                </c:pt>
                <c:pt idx="219">
                  <c:v>27.595638000000001</c:v>
                </c:pt>
                <c:pt idx="220">
                  <c:v>27.595320000000001</c:v>
                </c:pt>
                <c:pt idx="221">
                  <c:v>27.595016000000001</c:v>
                </c:pt>
                <c:pt idx="222">
                  <c:v>27.594726999999999</c:v>
                </c:pt>
                <c:pt idx="223">
                  <c:v>27.594453999999999</c:v>
                </c:pt>
                <c:pt idx="224">
                  <c:v>27.594194999999999</c:v>
                </c:pt>
                <c:pt idx="225">
                  <c:v>27.593951000000001</c:v>
                </c:pt>
                <c:pt idx="226">
                  <c:v>27.593723000000001</c:v>
                </c:pt>
                <c:pt idx="227">
                  <c:v>27.593509999999998</c:v>
                </c:pt>
                <c:pt idx="228">
                  <c:v>27.593312000000001</c:v>
                </c:pt>
                <c:pt idx="229">
                  <c:v>27.593129999999999</c:v>
                </c:pt>
                <c:pt idx="230">
                  <c:v>27.592963999999998</c:v>
                </c:pt>
                <c:pt idx="231">
                  <c:v>27.592813</c:v>
                </c:pt>
                <c:pt idx="232">
                  <c:v>27.592677999999999</c:v>
                </c:pt>
                <c:pt idx="233">
                  <c:v>27.592559000000001</c:v>
                </c:pt>
                <c:pt idx="234">
                  <c:v>27.592455000000001</c:v>
                </c:pt>
                <c:pt idx="235">
                  <c:v>27.592368</c:v>
                </c:pt>
                <c:pt idx="236">
                  <c:v>27.592296000000001</c:v>
                </c:pt>
                <c:pt idx="237">
                  <c:v>27.59224</c:v>
                </c:pt>
                <c:pt idx="238">
                  <c:v>27.592199999999998</c:v>
                </c:pt>
                <c:pt idx="239">
                  <c:v>27.592175999999998</c:v>
                </c:pt>
                <c:pt idx="240">
                  <c:v>27.592168000000001</c:v>
                </c:pt>
                <c:pt idx="241">
                  <c:v>27.59216</c:v>
                </c:pt>
                <c:pt idx="242">
                  <c:v>27.592136</c:v>
                </c:pt>
                <c:pt idx="243">
                  <c:v>27.592096999999999</c:v>
                </c:pt>
                <c:pt idx="244">
                  <c:v>27.592040999999998</c:v>
                </c:pt>
                <c:pt idx="245">
                  <c:v>27.591968999999999</c:v>
                </c:pt>
                <c:pt idx="246">
                  <c:v>27.591881999999998</c:v>
                </c:pt>
                <c:pt idx="247">
                  <c:v>27.591778999999999</c:v>
                </c:pt>
                <c:pt idx="248">
                  <c:v>27.591660000000001</c:v>
                </c:pt>
                <c:pt idx="249">
                  <c:v>27.591526000000002</c:v>
                </c:pt>
                <c:pt idx="250">
                  <c:v>27.591377000000001</c:v>
                </c:pt>
                <c:pt idx="251">
                  <c:v>27.591211999999999</c:v>
                </c:pt>
                <c:pt idx="252">
                  <c:v>27.591032999999999</c:v>
                </c:pt>
                <c:pt idx="253">
                  <c:v>27.590838000000002</c:v>
                </c:pt>
                <c:pt idx="254">
                  <c:v>27.590629</c:v>
                </c:pt>
                <c:pt idx="255">
                  <c:v>27.590405000000001</c:v>
                </c:pt>
                <c:pt idx="256">
                  <c:v>27.590167999999998</c:v>
                </c:pt>
                <c:pt idx="257">
                  <c:v>27.589915999999999</c:v>
                </c:pt>
                <c:pt idx="258">
                  <c:v>27.589649999999999</c:v>
                </c:pt>
                <c:pt idx="259">
                  <c:v>27.589371</c:v>
                </c:pt>
                <c:pt idx="260">
                  <c:v>27.589079000000002</c:v>
                </c:pt>
                <c:pt idx="261">
                  <c:v>27.588774000000001</c:v>
                </c:pt>
                <c:pt idx="262">
                  <c:v>27.588456000000001</c:v>
                </c:pt>
                <c:pt idx="263">
                  <c:v>27.588125999999999</c:v>
                </c:pt>
                <c:pt idx="264">
                  <c:v>27.587783000000002</c:v>
                </c:pt>
                <c:pt idx="265">
                  <c:v>27.587429</c:v>
                </c:pt>
                <c:pt idx="266">
                  <c:v>27.587064000000002</c:v>
                </c:pt>
                <c:pt idx="267">
                  <c:v>27.586687000000001</c:v>
                </c:pt>
                <c:pt idx="268">
                  <c:v>27.586300000000001</c:v>
                </c:pt>
                <c:pt idx="269">
                  <c:v>27.585902999999998</c:v>
                </c:pt>
                <c:pt idx="270">
                  <c:v>27.585495000000002</c:v>
                </c:pt>
                <c:pt idx="271">
                  <c:v>27.585077999999999</c:v>
                </c:pt>
                <c:pt idx="272">
                  <c:v>27.584651999999998</c:v>
                </c:pt>
                <c:pt idx="273">
                  <c:v>27.584216999999999</c:v>
                </c:pt>
                <c:pt idx="274">
                  <c:v>27.583773000000001</c:v>
                </c:pt>
                <c:pt idx="275">
                  <c:v>27.583321000000002</c:v>
                </c:pt>
                <c:pt idx="276">
                  <c:v>27.582861999999999</c:v>
                </c:pt>
                <c:pt idx="277">
                  <c:v>27.582395000000002</c:v>
                </c:pt>
                <c:pt idx="278">
                  <c:v>27.581921999999999</c:v>
                </c:pt>
                <c:pt idx="279">
                  <c:v>27.581441999999999</c:v>
                </c:pt>
                <c:pt idx="280">
                  <c:v>27.580956</c:v>
                </c:pt>
                <c:pt idx="281">
                  <c:v>27.580463999999999</c:v>
                </c:pt>
                <c:pt idx="282">
                  <c:v>27.579968000000001</c:v>
                </c:pt>
                <c:pt idx="283">
                  <c:v>27.579466</c:v>
                </c:pt>
                <c:pt idx="284">
                  <c:v>27.578959999999999</c:v>
                </c:pt>
                <c:pt idx="285">
                  <c:v>27.57845</c:v>
                </c:pt>
                <c:pt idx="286">
                  <c:v>27.577936999999999</c:v>
                </c:pt>
                <c:pt idx="287">
                  <c:v>27.577421000000001</c:v>
                </c:pt>
                <c:pt idx="288">
                  <c:v>27.576902</c:v>
                </c:pt>
                <c:pt idx="289">
                  <c:v>27.57638</c:v>
                </c:pt>
                <c:pt idx="290">
                  <c:v>27.575856999999999</c:v>
                </c:pt>
                <c:pt idx="291">
                  <c:v>27.575332</c:v>
                </c:pt>
                <c:pt idx="292">
                  <c:v>27.574805999999999</c:v>
                </c:pt>
                <c:pt idx="293">
                  <c:v>27.574280000000002</c:v>
                </c:pt>
                <c:pt idx="294">
                  <c:v>27.573753</c:v>
                </c:pt>
                <c:pt idx="295">
                  <c:v>27.573226999999999</c:v>
                </c:pt>
                <c:pt idx="296">
                  <c:v>27.572700999999999</c:v>
                </c:pt>
                <c:pt idx="297">
                  <c:v>27.572175000000001</c:v>
                </c:pt>
                <c:pt idx="298">
                  <c:v>27.571650999999999</c:v>
                </c:pt>
                <c:pt idx="299">
                  <c:v>27.571128999999999</c:v>
                </c:pt>
                <c:pt idx="300">
                  <c:v>27.570609000000001</c:v>
                </c:pt>
                <c:pt idx="301">
                  <c:v>27.570091000000001</c:v>
                </c:pt>
                <c:pt idx="302">
                  <c:v>27.569576000000001</c:v>
                </c:pt>
                <c:pt idx="303">
                  <c:v>27.569064000000001</c:v>
                </c:pt>
                <c:pt idx="304">
                  <c:v>27.568555</c:v>
                </c:pt>
                <c:pt idx="305">
                  <c:v>27.568049999999999</c:v>
                </c:pt>
                <c:pt idx="306">
                  <c:v>27.567550000000001</c:v>
                </c:pt>
                <c:pt idx="307">
                  <c:v>27.567053000000001</c:v>
                </c:pt>
                <c:pt idx="308">
                  <c:v>27.566561</c:v>
                </c:pt>
                <c:pt idx="309">
                  <c:v>27.566075000000001</c:v>
                </c:pt>
                <c:pt idx="310">
                  <c:v>27.565593</c:v>
                </c:pt>
                <c:pt idx="311">
                  <c:v>27.565117000000001</c:v>
                </c:pt>
                <c:pt idx="312">
                  <c:v>27.564647000000001</c:v>
                </c:pt>
                <c:pt idx="313">
                  <c:v>27.564183</c:v>
                </c:pt>
                <c:pt idx="314">
                  <c:v>27.563725000000002</c:v>
                </c:pt>
                <c:pt idx="315">
                  <c:v>27.563275000000001</c:v>
                </c:pt>
                <c:pt idx="316">
                  <c:v>27.562830000000002</c:v>
                </c:pt>
                <c:pt idx="317">
                  <c:v>27.562393</c:v>
                </c:pt>
                <c:pt idx="318">
                  <c:v>27.561964</c:v>
                </c:pt>
                <c:pt idx="319">
                  <c:v>27.561541999999999</c:v>
                </c:pt>
                <c:pt idx="320">
                  <c:v>27.561128</c:v>
                </c:pt>
                <c:pt idx="321">
                  <c:v>27.560721000000001</c:v>
                </c:pt>
                <c:pt idx="322">
                  <c:v>27.560323</c:v>
                </c:pt>
                <c:pt idx="323">
                  <c:v>27.559933000000001</c:v>
                </c:pt>
                <c:pt idx="324">
                  <c:v>27.559552</c:v>
                </c:pt>
                <c:pt idx="325">
                  <c:v>27.559180000000001</c:v>
                </c:pt>
                <c:pt idx="326">
                  <c:v>27.558816</c:v>
                </c:pt>
                <c:pt idx="327">
                  <c:v>27.558461999999999</c:v>
                </c:pt>
                <c:pt idx="328">
                  <c:v>27.558115999999998</c:v>
                </c:pt>
                <c:pt idx="329">
                  <c:v>27.557780000000001</c:v>
                </c:pt>
                <c:pt idx="330">
                  <c:v>27.557454</c:v>
                </c:pt>
                <c:pt idx="331">
                  <c:v>27.557137000000001</c:v>
                </c:pt>
                <c:pt idx="332">
                  <c:v>27.556830000000001</c:v>
                </c:pt>
                <c:pt idx="333">
                  <c:v>27.556532000000001</c:v>
                </c:pt>
                <c:pt idx="334">
                  <c:v>27.556245000000001</c:v>
                </c:pt>
                <c:pt idx="335">
                  <c:v>27.555968</c:v>
                </c:pt>
                <c:pt idx="336">
                  <c:v>27.555700000000002</c:v>
                </c:pt>
                <c:pt idx="337">
                  <c:v>27.555444000000001</c:v>
                </c:pt>
                <c:pt idx="338">
                  <c:v>27.555197</c:v>
                </c:pt>
                <c:pt idx="339">
                  <c:v>27.554960999999999</c:v>
                </c:pt>
                <c:pt idx="340">
                  <c:v>27.554735000000001</c:v>
                </c:pt>
                <c:pt idx="341">
                  <c:v>27.55452</c:v>
                </c:pt>
                <c:pt idx="342">
                  <c:v>27.554316</c:v>
                </c:pt>
                <c:pt idx="343">
                  <c:v>27.554122</c:v>
                </c:pt>
                <c:pt idx="344">
                  <c:v>27.553939</c:v>
                </c:pt>
                <c:pt idx="345">
                  <c:v>27.553767000000001</c:v>
                </c:pt>
                <c:pt idx="346">
                  <c:v>27.553605999999998</c:v>
                </c:pt>
                <c:pt idx="347">
                  <c:v>27.553456000000001</c:v>
                </c:pt>
                <c:pt idx="348">
                  <c:v>27.553317</c:v>
                </c:pt>
                <c:pt idx="349">
                  <c:v>27.553187999999999</c:v>
                </c:pt>
                <c:pt idx="350">
                  <c:v>27.553070999999999</c:v>
                </c:pt>
                <c:pt idx="351">
                  <c:v>27.552965</c:v>
                </c:pt>
                <c:pt idx="352">
                  <c:v>27.552869999999999</c:v>
                </c:pt>
                <c:pt idx="353">
                  <c:v>27.552786000000001</c:v>
                </c:pt>
                <c:pt idx="354">
                  <c:v>27.552713000000001</c:v>
                </c:pt>
                <c:pt idx="355">
                  <c:v>27.552651999999998</c:v>
                </c:pt>
                <c:pt idx="356">
                  <c:v>27.552600999999999</c:v>
                </c:pt>
                <c:pt idx="357">
                  <c:v>27.552562000000002</c:v>
                </c:pt>
                <c:pt idx="358">
                  <c:v>27.552534000000001</c:v>
                </c:pt>
                <c:pt idx="359">
                  <c:v>27.552517000000002</c:v>
                </c:pt>
                <c:pt idx="360">
                  <c:v>27.552512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49-CC4D-AFA5-4FA9889FCCB0}"/>
            </c:ext>
          </c:extLst>
        </c:ser>
        <c:ser>
          <c:idx val="5"/>
          <c:order val="4"/>
          <c:tx>
            <c:strRef>
              <c:f>'2D'!$R$1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'2D'!$R$2:$R$362</c:f>
              <c:numCache>
                <c:formatCode>General</c:formatCode>
                <c:ptCount val="361"/>
                <c:pt idx="0">
                  <c:v>3.5970008</c:v>
                </c:pt>
                <c:pt idx="1">
                  <c:v>3.5973410999999995</c:v>
                </c:pt>
                <c:pt idx="2">
                  <c:v>3.5983616000000005</c:v>
                </c:pt>
                <c:pt idx="3">
                  <c:v>3.6000618000000006</c:v>
                </c:pt>
                <c:pt idx="4">
                  <c:v>3.6024402999999996</c:v>
                </c:pt>
                <c:pt idx="5">
                  <c:v>3.6054957000000005</c:v>
                </c:pt>
                <c:pt idx="6">
                  <c:v>3.609225799999999</c:v>
                </c:pt>
                <c:pt idx="7">
                  <c:v>3.6136280000000003</c:v>
                </c:pt>
                <c:pt idx="8">
                  <c:v>3.6186994000000006</c:v>
                </c:pt>
                <c:pt idx="9">
                  <c:v>3.6244364000000004</c:v>
                </c:pt>
                <c:pt idx="10">
                  <c:v>3.6308351999999999</c:v>
                </c:pt>
                <c:pt idx="11">
                  <c:v>3.6378912000000003</c:v>
                </c:pt>
                <c:pt idx="12">
                  <c:v>3.6455997999999994</c:v>
                </c:pt>
                <c:pt idx="13">
                  <c:v>3.6539555999999997</c:v>
                </c:pt>
                <c:pt idx="14">
                  <c:v>3.6629529000000005</c:v>
                </c:pt>
                <c:pt idx="15">
                  <c:v>3.6725855000000003</c:v>
                </c:pt>
                <c:pt idx="16">
                  <c:v>3.6828468999999995</c:v>
                </c:pt>
                <c:pt idx="17">
                  <c:v>3.6937298999999992</c:v>
                </c:pt>
                <c:pt idx="18">
                  <c:v>3.7052271999999995</c:v>
                </c:pt>
                <c:pt idx="19">
                  <c:v>3.7173307999999992</c:v>
                </c:pt>
                <c:pt idx="20">
                  <c:v>3.7300325000000001</c:v>
                </c:pt>
                <c:pt idx="21">
                  <c:v>3.7433234999999989</c:v>
                </c:pt>
                <c:pt idx="22">
                  <c:v>3.7571948000000006</c:v>
                </c:pt>
                <c:pt idx="23">
                  <c:v>3.771636899999999</c:v>
                </c:pt>
                <c:pt idx="24">
                  <c:v>3.7866397000000003</c:v>
                </c:pt>
                <c:pt idx="25">
                  <c:v>3.8021931000000002</c:v>
                </c:pt>
                <c:pt idx="26">
                  <c:v>3.8182863999999999</c:v>
                </c:pt>
                <c:pt idx="27">
                  <c:v>3.8349086000000003</c:v>
                </c:pt>
                <c:pt idx="28">
                  <c:v>3.8520482999999999</c:v>
                </c:pt>
                <c:pt idx="29">
                  <c:v>3.8696936999999991</c:v>
                </c:pt>
                <c:pt idx="30">
                  <c:v>3.8878327000000006</c:v>
                </c:pt>
                <c:pt idx="31">
                  <c:v>3.9064528999999997</c:v>
                </c:pt>
                <c:pt idx="32">
                  <c:v>3.925541599999999</c:v>
                </c:pt>
                <c:pt idx="33">
                  <c:v>3.9450856000000005</c:v>
                </c:pt>
                <c:pt idx="34">
                  <c:v>3.9650716999999993</c:v>
                </c:pt>
                <c:pt idx="35">
                  <c:v>3.9854859000000005</c:v>
                </c:pt>
                <c:pt idx="36">
                  <c:v>4.0063145000000002</c:v>
                </c:pt>
                <c:pt idx="37">
                  <c:v>4.0275429999999997</c:v>
                </c:pt>
                <c:pt idx="38">
                  <c:v>4.0491569999999992</c:v>
                </c:pt>
                <c:pt idx="39">
                  <c:v>4.0711417000000001</c:v>
                </c:pt>
                <c:pt idx="40">
                  <c:v>4.0934819000000005</c:v>
                </c:pt>
                <c:pt idx="41">
                  <c:v>4.1161624000000003</c:v>
                </c:pt>
                <c:pt idx="42">
                  <c:v>4.1391676000000004</c:v>
                </c:pt>
                <c:pt idx="43">
                  <c:v>4.1624818000000001</c:v>
                </c:pt>
                <c:pt idx="44">
                  <c:v>4.1860888999999997</c:v>
                </c:pt>
                <c:pt idx="45">
                  <c:v>4.2099727999999992</c:v>
                </c:pt>
                <c:pt idx="46">
                  <c:v>4.2341172</c:v>
                </c:pt>
                <c:pt idx="47">
                  <c:v>4.2585053999999989</c:v>
                </c:pt>
                <c:pt idx="48">
                  <c:v>4.283120799999999</c:v>
                </c:pt>
                <c:pt idx="49">
                  <c:v>4.3079464999999999</c:v>
                </c:pt>
                <c:pt idx="50">
                  <c:v>4.3329655000000002</c:v>
                </c:pt>
                <c:pt idx="51">
                  <c:v>4.3581605999999997</c:v>
                </c:pt>
                <c:pt idx="52">
                  <c:v>4.3835145999999998</c:v>
                </c:pt>
                <c:pt idx="53">
                  <c:v>4.4090100000000003</c:v>
                </c:pt>
                <c:pt idx="54">
                  <c:v>4.4346294999999998</c:v>
                </c:pt>
                <c:pt idx="55">
                  <c:v>4.4603555000000004</c:v>
                </c:pt>
                <c:pt idx="56">
                  <c:v>4.4861702000000001</c:v>
                </c:pt>
                <c:pt idx="57">
                  <c:v>4.5120561000000006</c:v>
                </c:pt>
                <c:pt idx="58">
                  <c:v>4.5379953999999998</c:v>
                </c:pt>
                <c:pt idx="59">
                  <c:v>4.5639702999999994</c:v>
                </c:pt>
                <c:pt idx="60">
                  <c:v>4.5899629999999991</c:v>
                </c:pt>
                <c:pt idx="61">
                  <c:v>4.6159558000000001</c:v>
                </c:pt>
                <c:pt idx="62">
                  <c:v>4.6419306999999996</c:v>
                </c:pt>
                <c:pt idx="63">
                  <c:v>4.6678700000000006</c:v>
                </c:pt>
                <c:pt idx="64">
                  <c:v>4.6937558999999993</c:v>
                </c:pt>
                <c:pt idx="65">
                  <c:v>4.7195705999999991</c:v>
                </c:pt>
                <c:pt idx="66">
                  <c:v>4.7452965999999996</c:v>
                </c:pt>
                <c:pt idx="67">
                  <c:v>4.7709159999999997</c:v>
                </c:pt>
                <c:pt idx="68">
                  <c:v>4.7964114999999996</c:v>
                </c:pt>
                <c:pt idx="69">
                  <c:v>4.8217654999999997</c:v>
                </c:pt>
                <c:pt idx="70">
                  <c:v>4.8469605999999992</c:v>
                </c:pt>
                <c:pt idx="71">
                  <c:v>4.8719795000000001</c:v>
                </c:pt>
                <c:pt idx="72">
                  <c:v>4.8968056000000004</c:v>
                </c:pt>
                <c:pt idx="73">
                  <c:v>4.9214205999999994</c:v>
                </c:pt>
                <c:pt idx="74">
                  <c:v>4.9458085999999994</c:v>
                </c:pt>
                <c:pt idx="75">
                  <c:v>4.9699536000000002</c:v>
                </c:pt>
                <c:pt idx="76">
                  <c:v>4.9938375999999991</c:v>
                </c:pt>
                <c:pt idx="77">
                  <c:v>5.0174445999999993</c:v>
                </c:pt>
                <c:pt idx="78">
                  <c:v>5.0407586000000002</c:v>
                </c:pt>
                <c:pt idx="79">
                  <c:v>5.0637635999999997</c:v>
                </c:pt>
                <c:pt idx="80">
                  <c:v>5.0864446000000001</c:v>
                </c:pt>
                <c:pt idx="81">
                  <c:v>5.1087845999999999</c:v>
                </c:pt>
                <c:pt idx="82">
                  <c:v>5.1307685999999997</c:v>
                </c:pt>
                <c:pt idx="83">
                  <c:v>5.1523825999999993</c:v>
                </c:pt>
                <c:pt idx="84">
                  <c:v>5.1736115999999992</c:v>
                </c:pt>
                <c:pt idx="85">
                  <c:v>5.1944406000000001</c:v>
                </c:pt>
                <c:pt idx="86">
                  <c:v>5.2148545999999989</c:v>
                </c:pt>
                <c:pt idx="87">
                  <c:v>5.2348406000000001</c:v>
                </c:pt>
                <c:pt idx="88">
                  <c:v>5.2543845999999998</c:v>
                </c:pt>
                <c:pt idx="89">
                  <c:v>5.2734735999999991</c:v>
                </c:pt>
                <c:pt idx="90">
                  <c:v>5.2920935999999994</c:v>
                </c:pt>
                <c:pt idx="91">
                  <c:v>5.3102325999999991</c:v>
                </c:pt>
                <c:pt idx="92">
                  <c:v>5.327877599999999</c:v>
                </c:pt>
                <c:pt idx="93">
                  <c:v>5.3450176000000003</c:v>
                </c:pt>
                <c:pt idx="94">
                  <c:v>5.3616396000000002</c:v>
                </c:pt>
                <c:pt idx="95">
                  <c:v>5.3777325999999999</c:v>
                </c:pt>
                <c:pt idx="96">
                  <c:v>5.3932865999999997</c:v>
                </c:pt>
                <c:pt idx="97">
                  <c:v>5.4082895999999998</c:v>
                </c:pt>
                <c:pt idx="98">
                  <c:v>5.4227316000000005</c:v>
                </c:pt>
                <c:pt idx="99">
                  <c:v>5.4366026000000005</c:v>
                </c:pt>
                <c:pt idx="100">
                  <c:v>5.4498935999999993</c:v>
                </c:pt>
                <c:pt idx="101">
                  <c:v>5.4625956000000002</c:v>
                </c:pt>
                <c:pt idx="102">
                  <c:v>5.4746986</c:v>
                </c:pt>
                <c:pt idx="103">
                  <c:v>5.4861965999999995</c:v>
                </c:pt>
                <c:pt idx="104">
                  <c:v>5.4970795999999993</c:v>
                </c:pt>
                <c:pt idx="105">
                  <c:v>5.5073405999999991</c:v>
                </c:pt>
                <c:pt idx="106">
                  <c:v>5.5169736</c:v>
                </c:pt>
                <c:pt idx="107">
                  <c:v>5.5259705999999991</c:v>
                </c:pt>
                <c:pt idx="108">
                  <c:v>5.5343266</c:v>
                </c:pt>
                <c:pt idx="109">
                  <c:v>5.5420345999999991</c:v>
                </c:pt>
                <c:pt idx="110">
                  <c:v>5.5490905999999995</c:v>
                </c:pt>
                <c:pt idx="111">
                  <c:v>5.5554895999999996</c:v>
                </c:pt>
                <c:pt idx="112">
                  <c:v>5.5612265999999995</c:v>
                </c:pt>
                <c:pt idx="113">
                  <c:v>5.5662976000000004</c:v>
                </c:pt>
                <c:pt idx="114">
                  <c:v>5.5707006000000003</c:v>
                </c:pt>
                <c:pt idx="115">
                  <c:v>5.5744305999999995</c:v>
                </c:pt>
                <c:pt idx="116">
                  <c:v>5.5774855999999993</c:v>
                </c:pt>
                <c:pt idx="117">
                  <c:v>5.5798646000000005</c:v>
                </c:pt>
                <c:pt idx="118">
                  <c:v>5.5815646000000001</c:v>
                </c:pt>
                <c:pt idx="119">
                  <c:v>5.5825846000000006</c:v>
                </c:pt>
                <c:pt idx="120">
                  <c:v>5.5829255999999994</c:v>
                </c:pt>
                <c:pt idx="121">
                  <c:v>5.5827556000000005</c:v>
                </c:pt>
                <c:pt idx="122">
                  <c:v>5.5822445999999992</c:v>
                </c:pt>
                <c:pt idx="123">
                  <c:v>5.5813945999999994</c:v>
                </c:pt>
                <c:pt idx="124">
                  <c:v>5.5802055999999993</c:v>
                </c:pt>
                <c:pt idx="125">
                  <c:v>5.5786775999999989</c:v>
                </c:pt>
                <c:pt idx="126">
                  <c:v>5.5768126000000002</c:v>
                </c:pt>
                <c:pt idx="127">
                  <c:v>5.574611599999999</c:v>
                </c:pt>
                <c:pt idx="128">
                  <c:v>5.5720755999999998</c:v>
                </c:pt>
                <c:pt idx="129">
                  <c:v>5.5692076000000004</c:v>
                </c:pt>
                <c:pt idx="130">
                  <c:v>5.5660075999999989</c:v>
                </c:pt>
                <c:pt idx="131">
                  <c:v>5.5624795999999996</c:v>
                </c:pt>
                <c:pt idx="132">
                  <c:v>5.5586255999999992</c:v>
                </c:pt>
                <c:pt idx="133">
                  <c:v>5.5544475999999996</c:v>
                </c:pt>
                <c:pt idx="134">
                  <c:v>5.5499495999999997</c:v>
                </c:pt>
                <c:pt idx="135">
                  <c:v>5.5451326000000005</c:v>
                </c:pt>
                <c:pt idx="136">
                  <c:v>5.5400025999999993</c:v>
                </c:pt>
                <c:pt idx="137">
                  <c:v>5.5345605999999989</c:v>
                </c:pt>
                <c:pt idx="138">
                  <c:v>5.5288115999999992</c:v>
                </c:pt>
                <c:pt idx="139">
                  <c:v>5.5227605999999998</c:v>
                </c:pt>
                <c:pt idx="140">
                  <c:v>5.5164095999999994</c:v>
                </c:pt>
                <c:pt idx="141">
                  <c:v>5.5097635999999994</c:v>
                </c:pt>
                <c:pt idx="142">
                  <c:v>5.5028285999999991</c:v>
                </c:pt>
                <c:pt idx="143">
                  <c:v>5.4956075999999996</c:v>
                </c:pt>
                <c:pt idx="144">
                  <c:v>5.488105599999999</c:v>
                </c:pt>
                <c:pt idx="145">
                  <c:v>5.4803295999999992</c:v>
                </c:pt>
                <c:pt idx="146">
                  <c:v>5.4722825999999998</c:v>
                </c:pt>
                <c:pt idx="147">
                  <c:v>5.4639715999999989</c:v>
                </c:pt>
                <c:pt idx="148">
                  <c:v>5.4554016000000001</c:v>
                </c:pt>
                <c:pt idx="149">
                  <c:v>5.4465786000000005</c:v>
                </c:pt>
                <c:pt idx="150">
                  <c:v>5.4375096000000003</c:v>
                </c:pt>
                <c:pt idx="151">
                  <c:v>5.4281995999999992</c:v>
                </c:pt>
                <c:pt idx="152">
                  <c:v>5.4186546</c:v>
                </c:pt>
                <c:pt idx="153">
                  <c:v>5.4088826000000001</c:v>
                </c:pt>
                <c:pt idx="154">
                  <c:v>5.3988896000000004</c:v>
                </c:pt>
                <c:pt idx="155">
                  <c:v>5.3886825999999992</c:v>
                </c:pt>
                <c:pt idx="156">
                  <c:v>5.3782686000000002</c:v>
                </c:pt>
                <c:pt idx="157">
                  <c:v>5.3676545999999998</c:v>
                </c:pt>
                <c:pt idx="158">
                  <c:v>5.3568476</c:v>
                </c:pt>
                <c:pt idx="159">
                  <c:v>5.3458545999999991</c:v>
                </c:pt>
                <c:pt idx="160">
                  <c:v>5.3346845999999992</c:v>
                </c:pt>
                <c:pt idx="161">
                  <c:v>5.3233446000000004</c:v>
                </c:pt>
                <c:pt idx="162">
                  <c:v>5.3118415999999993</c:v>
                </c:pt>
                <c:pt idx="163">
                  <c:v>5.3001845999999997</c:v>
                </c:pt>
                <c:pt idx="164">
                  <c:v>5.2883815999999992</c:v>
                </c:pt>
                <c:pt idx="165">
                  <c:v>5.2764395999999998</c:v>
                </c:pt>
                <c:pt idx="166">
                  <c:v>5.2643665999999989</c:v>
                </c:pt>
                <c:pt idx="167">
                  <c:v>5.2521725999999997</c:v>
                </c:pt>
                <c:pt idx="168">
                  <c:v>5.2398655999999999</c:v>
                </c:pt>
                <c:pt idx="169">
                  <c:v>5.2274525999999994</c:v>
                </c:pt>
                <c:pt idx="170">
                  <c:v>5.2149426000000005</c:v>
                </c:pt>
                <c:pt idx="171">
                  <c:v>5.2023455999999992</c:v>
                </c:pt>
                <c:pt idx="172">
                  <c:v>5.1896685999999992</c:v>
                </c:pt>
                <c:pt idx="173">
                  <c:v>5.176920599999999</c:v>
                </c:pt>
                <c:pt idx="174">
                  <c:v>5.164110599999999</c:v>
                </c:pt>
                <c:pt idx="175">
                  <c:v>5.1512475999999996</c:v>
                </c:pt>
                <c:pt idx="176">
                  <c:v>5.1383405999999994</c:v>
                </c:pt>
                <c:pt idx="177">
                  <c:v>5.1253975999999994</c:v>
                </c:pt>
                <c:pt idx="178">
                  <c:v>5.1124276000000002</c:v>
                </c:pt>
                <c:pt idx="179">
                  <c:v>5.0994405999999994</c:v>
                </c:pt>
                <c:pt idx="180">
                  <c:v>5.0864446000000001</c:v>
                </c:pt>
                <c:pt idx="181">
                  <c:v>5.0734475999999997</c:v>
                </c:pt>
                <c:pt idx="182">
                  <c:v>5.060460599999999</c:v>
                </c:pt>
                <c:pt idx="183">
                  <c:v>5.0474905999999997</c:v>
                </c:pt>
                <c:pt idx="184">
                  <c:v>5.0345475999999998</c:v>
                </c:pt>
                <c:pt idx="185">
                  <c:v>5.0216405999999996</c:v>
                </c:pt>
                <c:pt idx="186">
                  <c:v>5.0087776000000002</c:v>
                </c:pt>
                <c:pt idx="187">
                  <c:v>4.9959676000000002</c:v>
                </c:pt>
                <c:pt idx="188">
                  <c:v>4.9832196</c:v>
                </c:pt>
                <c:pt idx="189">
                  <c:v>4.9705425999999999</c:v>
                </c:pt>
                <c:pt idx="190">
                  <c:v>4.9579456000000004</c:v>
                </c:pt>
                <c:pt idx="191">
                  <c:v>4.9454355999999997</c:v>
                </c:pt>
                <c:pt idx="192">
                  <c:v>4.9330225999999993</c:v>
                </c:pt>
                <c:pt idx="193">
                  <c:v>4.9207155999999994</c:v>
                </c:pt>
                <c:pt idx="194">
                  <c:v>4.9085216000000003</c:v>
                </c:pt>
                <c:pt idx="195">
                  <c:v>4.8964485999999994</c:v>
                </c:pt>
                <c:pt idx="196">
                  <c:v>4.8845065999999999</c:v>
                </c:pt>
                <c:pt idx="197">
                  <c:v>4.8727035000000001</c:v>
                </c:pt>
                <c:pt idx="198">
                  <c:v>4.8610463999999993</c:v>
                </c:pt>
                <c:pt idx="199">
                  <c:v>4.8495437999999993</c:v>
                </c:pt>
                <c:pt idx="200">
                  <c:v>4.8382035999999999</c:v>
                </c:pt>
                <c:pt idx="201">
                  <c:v>4.8270335000000006</c:v>
                </c:pt>
                <c:pt idx="202">
                  <c:v>4.816041199999999</c:v>
                </c:pt>
                <c:pt idx="203">
                  <c:v>4.8052341999999992</c:v>
                </c:pt>
                <c:pt idx="204">
                  <c:v>4.7946198999999989</c:v>
                </c:pt>
                <c:pt idx="205">
                  <c:v>4.7842055999999999</c:v>
                </c:pt>
                <c:pt idx="206">
                  <c:v>4.7739984999999994</c:v>
                </c:pt>
                <c:pt idx="207">
                  <c:v>4.7640054999999997</c:v>
                </c:pt>
                <c:pt idx="208">
                  <c:v>4.7542334000000004</c:v>
                </c:pt>
                <c:pt idx="209">
                  <c:v>4.7446891000000004</c:v>
                </c:pt>
                <c:pt idx="210">
                  <c:v>4.735379</c:v>
                </c:pt>
                <c:pt idx="211">
                  <c:v>4.7263094999999993</c:v>
                </c:pt>
                <c:pt idx="212">
                  <c:v>4.7174867999999996</c:v>
                </c:pt>
                <c:pt idx="213">
                  <c:v>4.7089169999999996</c:v>
                </c:pt>
                <c:pt idx="214">
                  <c:v>4.7006058999999993</c:v>
                </c:pt>
                <c:pt idx="215">
                  <c:v>4.6925591999999998</c:v>
                </c:pt>
                <c:pt idx="216">
                  <c:v>4.684782499999999</c:v>
                </c:pt>
                <c:pt idx="217">
                  <c:v>4.6772811000000001</c:v>
                </c:pt>
                <c:pt idx="218">
                  <c:v>4.6700601000000006</c:v>
                </c:pt>
                <c:pt idx="219">
                  <c:v>4.6631243999999992</c:v>
                </c:pt>
                <c:pt idx="220">
                  <c:v>4.6564788999999998</c:v>
                </c:pt>
                <c:pt idx="221">
                  <c:v>4.6501280999999999</c:v>
                </c:pt>
                <c:pt idx="222">
                  <c:v>4.6440761999999989</c:v>
                </c:pt>
                <c:pt idx="223">
                  <c:v>4.6383276000000002</c:v>
                </c:pt>
                <c:pt idx="224">
                  <c:v>4.6328861000000003</c:v>
                </c:pt>
                <c:pt idx="225">
                  <c:v>4.6277553999999999</c:v>
                </c:pt>
                <c:pt idx="226">
                  <c:v>4.6229391</c:v>
                </c:pt>
                <c:pt idx="227">
                  <c:v>4.6184405000000002</c:v>
                </c:pt>
                <c:pt idx="228">
                  <c:v>4.6142626</c:v>
                </c:pt>
                <c:pt idx="229">
                  <c:v>4.6104082999999996</c:v>
                </c:pt>
                <c:pt idx="230">
                  <c:v>4.6068801999999991</c:v>
                </c:pt>
                <c:pt idx="231">
                  <c:v>4.6036807999999994</c:v>
                </c:pt>
                <c:pt idx="232">
                  <c:v>4.6008122999999994</c:v>
                </c:pt>
                <c:pt idx="233">
                  <c:v>4.5982766999999996</c:v>
                </c:pt>
                <c:pt idx="234">
                  <c:v>4.5960754999999995</c:v>
                </c:pt>
                <c:pt idx="235">
                  <c:v>4.5942104999999991</c:v>
                </c:pt>
                <c:pt idx="236">
                  <c:v>4.5926828000000004</c:v>
                </c:pt>
                <c:pt idx="237">
                  <c:v>4.5914935000000003</c:v>
                </c:pt>
                <c:pt idx="238">
                  <c:v>4.5906433999999994</c:v>
                </c:pt>
                <c:pt idx="239">
                  <c:v>4.5901332000000004</c:v>
                </c:pt>
                <c:pt idx="240">
                  <c:v>4.5899629999999991</c:v>
                </c:pt>
                <c:pt idx="241">
                  <c:v>4.5897928999999991</c:v>
                </c:pt>
                <c:pt idx="242">
                  <c:v>4.5892825999999989</c:v>
                </c:pt>
                <c:pt idx="243">
                  <c:v>4.5884325999999991</c:v>
                </c:pt>
                <c:pt idx="244">
                  <c:v>4.587243299999999</c:v>
                </c:pt>
                <c:pt idx="245">
                  <c:v>4.5857156000000003</c:v>
                </c:pt>
                <c:pt idx="246">
                  <c:v>4.5838505000000005</c:v>
                </c:pt>
                <c:pt idx="247">
                  <c:v>4.5816493999999999</c:v>
                </c:pt>
                <c:pt idx="248">
                  <c:v>4.5791137000000006</c:v>
                </c:pt>
                <c:pt idx="249">
                  <c:v>4.5762451999999989</c:v>
                </c:pt>
                <c:pt idx="250">
                  <c:v>4.5730459000000003</c:v>
                </c:pt>
                <c:pt idx="251">
                  <c:v>4.5695177999999999</c:v>
                </c:pt>
                <c:pt idx="252">
                  <c:v>4.5656634999999994</c:v>
                </c:pt>
                <c:pt idx="253">
                  <c:v>4.5614855999999993</c:v>
                </c:pt>
                <c:pt idx="254">
                  <c:v>4.5569869999999995</c:v>
                </c:pt>
                <c:pt idx="255">
                  <c:v>4.5521706999999996</c:v>
                </c:pt>
                <c:pt idx="256">
                  <c:v>4.5470399999999991</c:v>
                </c:pt>
                <c:pt idx="257">
                  <c:v>4.5415984999999992</c:v>
                </c:pt>
                <c:pt idx="258">
                  <c:v>4.5358497999999994</c:v>
                </c:pt>
                <c:pt idx="259">
                  <c:v>4.5297979999999995</c:v>
                </c:pt>
                <c:pt idx="260">
                  <c:v>4.5234471999999997</c:v>
                </c:pt>
                <c:pt idx="261">
                  <c:v>4.5168017000000003</c:v>
                </c:pt>
                <c:pt idx="262">
                  <c:v>4.5098660000000006</c:v>
                </c:pt>
                <c:pt idx="263">
                  <c:v>4.5026449999999993</c:v>
                </c:pt>
                <c:pt idx="264">
                  <c:v>4.4951436000000005</c:v>
                </c:pt>
                <c:pt idx="265">
                  <c:v>4.4873668999999996</c:v>
                </c:pt>
                <c:pt idx="266">
                  <c:v>4.4793202000000001</c:v>
                </c:pt>
                <c:pt idx="267">
                  <c:v>4.4710090999999998</c:v>
                </c:pt>
                <c:pt idx="268">
                  <c:v>4.4624392999999998</c:v>
                </c:pt>
                <c:pt idx="269">
                  <c:v>4.4536166000000001</c:v>
                </c:pt>
                <c:pt idx="270">
                  <c:v>4.4445470999999994</c:v>
                </c:pt>
                <c:pt idx="271">
                  <c:v>4.435236999999999</c:v>
                </c:pt>
                <c:pt idx="272">
                  <c:v>4.4256925999999996</c:v>
                </c:pt>
                <c:pt idx="273">
                  <c:v>4.4159205999999998</c:v>
                </c:pt>
                <c:pt idx="274">
                  <c:v>4.4059276000000001</c:v>
                </c:pt>
                <c:pt idx="275">
                  <c:v>4.3957204999999995</c:v>
                </c:pt>
                <c:pt idx="276">
                  <c:v>4.3853062000000005</c:v>
                </c:pt>
                <c:pt idx="277">
                  <c:v>4.3746919000000002</c:v>
                </c:pt>
                <c:pt idx="278">
                  <c:v>4.3638849000000004</c:v>
                </c:pt>
                <c:pt idx="279">
                  <c:v>4.3528926000000006</c:v>
                </c:pt>
                <c:pt idx="280">
                  <c:v>4.3417224999999995</c:v>
                </c:pt>
                <c:pt idx="281">
                  <c:v>4.330382199999999</c:v>
                </c:pt>
                <c:pt idx="282">
                  <c:v>4.3188795999999989</c:v>
                </c:pt>
                <c:pt idx="283">
                  <c:v>4.3072225</c:v>
                </c:pt>
                <c:pt idx="284">
                  <c:v>4.295418999999999</c:v>
                </c:pt>
                <c:pt idx="285">
                  <c:v>4.2834769999999995</c:v>
                </c:pt>
                <c:pt idx="286">
                  <c:v>4.2714047999999991</c:v>
                </c:pt>
                <c:pt idx="287">
                  <c:v>4.2592107000000006</c:v>
                </c:pt>
                <c:pt idx="288">
                  <c:v>4.2469029999999997</c:v>
                </c:pt>
                <c:pt idx="289">
                  <c:v>4.2344901999999998</c:v>
                </c:pt>
                <c:pt idx="290">
                  <c:v>4.2219806999999996</c:v>
                </c:pt>
                <c:pt idx="291">
                  <c:v>4.2093831000000002</c:v>
                </c:pt>
                <c:pt idx="292">
                  <c:v>4.1967061000000001</c:v>
                </c:pt>
                <c:pt idx="293">
                  <c:v>4.1839583999999999</c:v>
                </c:pt>
                <c:pt idx="294">
                  <c:v>4.1711486999999998</c:v>
                </c:pt>
                <c:pt idx="295">
                  <c:v>4.1582857000000004</c:v>
                </c:pt>
                <c:pt idx="296">
                  <c:v>4.1453782999999991</c:v>
                </c:pt>
                <c:pt idx="297">
                  <c:v>4.1324354000000003</c:v>
                </c:pt>
                <c:pt idx="298">
                  <c:v>4.1194656999999992</c:v>
                </c:pt>
                <c:pt idx="299">
                  <c:v>4.1064782999999991</c:v>
                </c:pt>
                <c:pt idx="300">
                  <c:v>4.0934819000000005</c:v>
                </c:pt>
                <c:pt idx="301">
                  <c:v>4.0804855999999994</c:v>
                </c:pt>
                <c:pt idx="302">
                  <c:v>4.0674980999999999</c:v>
                </c:pt>
                <c:pt idx="303">
                  <c:v>4.0545285</c:v>
                </c:pt>
                <c:pt idx="304">
                  <c:v>4.0415855000000001</c:v>
                </c:pt>
                <c:pt idx="305">
                  <c:v>4.0286781000000005</c:v>
                </c:pt>
                <c:pt idx="306">
                  <c:v>4.0158152000000005</c:v>
                </c:pt>
                <c:pt idx="307">
                  <c:v>4.0030053999999993</c:v>
                </c:pt>
                <c:pt idx="308">
                  <c:v>3.990257699999999</c:v>
                </c:pt>
                <c:pt idx="309">
                  <c:v>3.977580699999999</c:v>
                </c:pt>
                <c:pt idx="310">
                  <c:v>3.9649830999999995</c:v>
                </c:pt>
                <c:pt idx="311">
                  <c:v>3.9524737000000005</c:v>
                </c:pt>
                <c:pt idx="312">
                  <c:v>3.9400607999999995</c:v>
                </c:pt>
                <c:pt idx="313">
                  <c:v>3.9277531000000003</c:v>
                </c:pt>
                <c:pt idx="314">
                  <c:v>3.915559</c:v>
                </c:pt>
                <c:pt idx="315">
                  <c:v>3.9034867999999996</c:v>
                </c:pt>
                <c:pt idx="316">
                  <c:v>3.8915448999999995</c:v>
                </c:pt>
                <c:pt idx="317">
                  <c:v>3.8797412999999992</c:v>
                </c:pt>
                <c:pt idx="318">
                  <c:v>3.8680842000000002</c:v>
                </c:pt>
                <c:pt idx="319">
                  <c:v>3.8565816000000002</c:v>
                </c:pt>
                <c:pt idx="320">
                  <c:v>3.845241399999999</c:v>
                </c:pt>
                <c:pt idx="321">
                  <c:v>3.8340712000000003</c:v>
                </c:pt>
                <c:pt idx="322">
                  <c:v>3.8230789000000005</c:v>
                </c:pt>
                <c:pt idx="323">
                  <c:v>3.8122718999999989</c:v>
                </c:pt>
                <c:pt idx="324">
                  <c:v>3.8016576000000004</c:v>
                </c:pt>
                <c:pt idx="325">
                  <c:v>3.791243399999999</c:v>
                </c:pt>
                <c:pt idx="326">
                  <c:v>3.7810361999999991</c:v>
                </c:pt>
                <c:pt idx="327">
                  <c:v>3.7710431999999994</c:v>
                </c:pt>
                <c:pt idx="328">
                  <c:v>3.7612711999999995</c:v>
                </c:pt>
                <c:pt idx="329">
                  <c:v>3.7517268999999995</c:v>
                </c:pt>
                <c:pt idx="330">
                  <c:v>3.7424167999999991</c:v>
                </c:pt>
                <c:pt idx="331">
                  <c:v>3.733347199999999</c:v>
                </c:pt>
                <c:pt idx="332">
                  <c:v>3.7245244999999993</c:v>
                </c:pt>
                <c:pt idx="333">
                  <c:v>3.7159546999999993</c:v>
                </c:pt>
                <c:pt idx="334">
                  <c:v>3.707643599999999</c:v>
                </c:pt>
                <c:pt idx="335">
                  <c:v>3.6995969999999989</c:v>
                </c:pt>
                <c:pt idx="336">
                  <c:v>3.6918202999999998</c:v>
                </c:pt>
                <c:pt idx="337">
                  <c:v>3.6843187999999998</c:v>
                </c:pt>
                <c:pt idx="338">
                  <c:v>3.6770978000000003</c:v>
                </c:pt>
                <c:pt idx="339">
                  <c:v>3.6701622</c:v>
                </c:pt>
                <c:pt idx="340">
                  <c:v>3.6635167000000006</c:v>
                </c:pt>
                <c:pt idx="341">
                  <c:v>3.6571657999999996</c:v>
                </c:pt>
                <c:pt idx="342">
                  <c:v>3.6511139999999997</c:v>
                </c:pt>
                <c:pt idx="343">
                  <c:v>3.6453653999999993</c:v>
                </c:pt>
                <c:pt idx="344">
                  <c:v>3.6399238</c:v>
                </c:pt>
                <c:pt idx="345">
                  <c:v>3.6347931999999989</c:v>
                </c:pt>
                <c:pt idx="346">
                  <c:v>3.6299768999999991</c:v>
                </c:pt>
                <c:pt idx="347">
                  <c:v>3.6254781999999999</c:v>
                </c:pt>
                <c:pt idx="348">
                  <c:v>3.6213002999999997</c:v>
                </c:pt>
                <c:pt idx="349">
                  <c:v>3.6174459999999993</c:v>
                </c:pt>
                <c:pt idx="350">
                  <c:v>3.613918</c:v>
                </c:pt>
                <c:pt idx="351">
                  <c:v>3.6107186000000002</c:v>
                </c:pt>
                <c:pt idx="352">
                  <c:v>3.6078501000000003</c:v>
                </c:pt>
                <c:pt idx="353">
                  <c:v>3.6053143999999993</c:v>
                </c:pt>
                <c:pt idx="354">
                  <c:v>3.6031133000000004</c:v>
                </c:pt>
                <c:pt idx="355">
                  <c:v>3.6012483</c:v>
                </c:pt>
                <c:pt idx="356">
                  <c:v>3.5997205999999995</c:v>
                </c:pt>
                <c:pt idx="357">
                  <c:v>3.5985312999999994</c:v>
                </c:pt>
                <c:pt idx="358">
                  <c:v>3.5976812000000002</c:v>
                </c:pt>
                <c:pt idx="359">
                  <c:v>3.5971709000000001</c:v>
                </c:pt>
                <c:pt idx="360">
                  <c:v>3.5970008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E49-CC4D-AFA5-4FA9889FCCB0}"/>
            </c:ext>
          </c:extLst>
        </c:ser>
        <c:ser>
          <c:idx val="6"/>
          <c:order val="5"/>
          <c:tx>
            <c:strRef>
              <c:f>'2D'!$S$1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'2D'!$S$2:$S$362</c:f>
              <c:numCache>
                <c:formatCode>General</c:formatCode>
                <c:ptCount val="361"/>
                <c:pt idx="0">
                  <c:v>-5.5829255999999994</c:v>
                </c:pt>
                <c:pt idx="1">
                  <c:v>-5.5825846000000006</c:v>
                </c:pt>
                <c:pt idx="2">
                  <c:v>-5.5815646000000001</c:v>
                </c:pt>
                <c:pt idx="3">
                  <c:v>-5.5798646000000005</c:v>
                </c:pt>
                <c:pt idx="4">
                  <c:v>-5.5774855999999993</c:v>
                </c:pt>
                <c:pt idx="5">
                  <c:v>-5.5744305999999995</c:v>
                </c:pt>
                <c:pt idx="6">
                  <c:v>-5.5707006000000003</c:v>
                </c:pt>
                <c:pt idx="7">
                  <c:v>-5.5662976000000004</c:v>
                </c:pt>
                <c:pt idx="8">
                  <c:v>-5.5612265999999995</c:v>
                </c:pt>
                <c:pt idx="9">
                  <c:v>-5.5554895999999996</c:v>
                </c:pt>
                <c:pt idx="10">
                  <c:v>-5.5490905999999995</c:v>
                </c:pt>
                <c:pt idx="11">
                  <c:v>-5.5420345999999991</c:v>
                </c:pt>
                <c:pt idx="12">
                  <c:v>-5.5343266</c:v>
                </c:pt>
                <c:pt idx="13">
                  <c:v>-5.5259705999999991</c:v>
                </c:pt>
                <c:pt idx="14">
                  <c:v>-5.5169736</c:v>
                </c:pt>
                <c:pt idx="15">
                  <c:v>-5.5073405999999991</c:v>
                </c:pt>
                <c:pt idx="16">
                  <c:v>-5.4970795999999993</c:v>
                </c:pt>
                <c:pt idx="17">
                  <c:v>-5.4861965999999995</c:v>
                </c:pt>
                <c:pt idx="18">
                  <c:v>-5.4746986</c:v>
                </c:pt>
                <c:pt idx="19">
                  <c:v>-5.4625956000000002</c:v>
                </c:pt>
                <c:pt idx="20">
                  <c:v>-5.4498935999999993</c:v>
                </c:pt>
                <c:pt idx="21">
                  <c:v>-5.4366026000000005</c:v>
                </c:pt>
                <c:pt idx="22">
                  <c:v>-5.4227316000000005</c:v>
                </c:pt>
                <c:pt idx="23">
                  <c:v>-5.4082895999999998</c:v>
                </c:pt>
                <c:pt idx="24">
                  <c:v>-5.3932865999999997</c:v>
                </c:pt>
                <c:pt idx="25">
                  <c:v>-5.3777325999999999</c:v>
                </c:pt>
                <c:pt idx="26">
                  <c:v>-5.3616396000000002</c:v>
                </c:pt>
                <c:pt idx="27">
                  <c:v>-5.3450176000000003</c:v>
                </c:pt>
                <c:pt idx="28">
                  <c:v>-5.327877599999999</c:v>
                </c:pt>
                <c:pt idx="29">
                  <c:v>-5.3102325999999991</c:v>
                </c:pt>
                <c:pt idx="30">
                  <c:v>-5.2920935999999994</c:v>
                </c:pt>
                <c:pt idx="31">
                  <c:v>-5.2734735999999991</c:v>
                </c:pt>
                <c:pt idx="32">
                  <c:v>-5.2543845999999998</c:v>
                </c:pt>
                <c:pt idx="33">
                  <c:v>-5.2348406000000001</c:v>
                </c:pt>
                <c:pt idx="34">
                  <c:v>-5.2148545999999989</c:v>
                </c:pt>
                <c:pt idx="35">
                  <c:v>-5.1944406000000001</c:v>
                </c:pt>
                <c:pt idx="36">
                  <c:v>-5.1736115999999992</c:v>
                </c:pt>
                <c:pt idx="37">
                  <c:v>-5.1523825999999993</c:v>
                </c:pt>
                <c:pt idx="38">
                  <c:v>-5.1307685999999997</c:v>
                </c:pt>
                <c:pt idx="39">
                  <c:v>-5.1087845999999999</c:v>
                </c:pt>
                <c:pt idx="40">
                  <c:v>-5.0864446000000001</c:v>
                </c:pt>
                <c:pt idx="41">
                  <c:v>-5.0637635999999997</c:v>
                </c:pt>
                <c:pt idx="42">
                  <c:v>-5.0407586000000002</c:v>
                </c:pt>
                <c:pt idx="43">
                  <c:v>-5.0174445999999993</c:v>
                </c:pt>
                <c:pt idx="44">
                  <c:v>-4.9938375999999991</c:v>
                </c:pt>
                <c:pt idx="45">
                  <c:v>-4.9699536000000002</c:v>
                </c:pt>
                <c:pt idx="46">
                  <c:v>-4.9458085999999994</c:v>
                </c:pt>
                <c:pt idx="47">
                  <c:v>-4.9214205999999994</c:v>
                </c:pt>
                <c:pt idx="48">
                  <c:v>-4.8968056000000004</c:v>
                </c:pt>
                <c:pt idx="49">
                  <c:v>-4.8719795000000001</c:v>
                </c:pt>
                <c:pt idx="50">
                  <c:v>-4.8469605999999992</c:v>
                </c:pt>
                <c:pt idx="51">
                  <c:v>-4.8217654999999997</c:v>
                </c:pt>
                <c:pt idx="52">
                  <c:v>-4.7964114999999996</c:v>
                </c:pt>
                <c:pt idx="53">
                  <c:v>-4.7709159999999997</c:v>
                </c:pt>
                <c:pt idx="54">
                  <c:v>-4.7452965999999996</c:v>
                </c:pt>
                <c:pt idx="55">
                  <c:v>-4.7195705999999991</c:v>
                </c:pt>
                <c:pt idx="56">
                  <c:v>-4.6937558999999993</c:v>
                </c:pt>
                <c:pt idx="57">
                  <c:v>-4.6678700000000006</c:v>
                </c:pt>
                <c:pt idx="58">
                  <c:v>-4.6419306999999996</c:v>
                </c:pt>
                <c:pt idx="59">
                  <c:v>-4.6159558000000001</c:v>
                </c:pt>
                <c:pt idx="60">
                  <c:v>-4.5899629999999991</c:v>
                </c:pt>
                <c:pt idx="61">
                  <c:v>-4.5639702999999994</c:v>
                </c:pt>
                <c:pt idx="62">
                  <c:v>-4.5379953999999998</c:v>
                </c:pt>
                <c:pt idx="63">
                  <c:v>-4.5120561000000006</c:v>
                </c:pt>
                <c:pt idx="64">
                  <c:v>-4.4861702000000001</c:v>
                </c:pt>
                <c:pt idx="65">
                  <c:v>-4.4603555000000004</c:v>
                </c:pt>
                <c:pt idx="66">
                  <c:v>-4.4346294999999998</c:v>
                </c:pt>
                <c:pt idx="67">
                  <c:v>-4.4090100000000003</c:v>
                </c:pt>
                <c:pt idx="68">
                  <c:v>-4.3835145999999998</c:v>
                </c:pt>
                <c:pt idx="69">
                  <c:v>-4.3581605999999997</c:v>
                </c:pt>
                <c:pt idx="70">
                  <c:v>-4.3329655000000002</c:v>
                </c:pt>
                <c:pt idx="71">
                  <c:v>-4.3079464999999999</c:v>
                </c:pt>
                <c:pt idx="72">
                  <c:v>-4.283120799999999</c:v>
                </c:pt>
                <c:pt idx="73">
                  <c:v>-4.2585053999999989</c:v>
                </c:pt>
                <c:pt idx="74">
                  <c:v>-4.2341172</c:v>
                </c:pt>
                <c:pt idx="75">
                  <c:v>-4.2099727999999992</c:v>
                </c:pt>
                <c:pt idx="76">
                  <c:v>-4.1860888999999997</c:v>
                </c:pt>
                <c:pt idx="77">
                  <c:v>-4.1624818000000001</c:v>
                </c:pt>
                <c:pt idx="78">
                  <c:v>-4.1391676000000004</c:v>
                </c:pt>
                <c:pt idx="79">
                  <c:v>-4.1161624000000003</c:v>
                </c:pt>
                <c:pt idx="80">
                  <c:v>-4.0934819000000005</c:v>
                </c:pt>
                <c:pt idx="81">
                  <c:v>-4.0711417000000001</c:v>
                </c:pt>
                <c:pt idx="82">
                  <c:v>-4.0491569999999992</c:v>
                </c:pt>
                <c:pt idx="83">
                  <c:v>-4.0275429999999997</c:v>
                </c:pt>
                <c:pt idx="84">
                  <c:v>-4.0063145000000002</c:v>
                </c:pt>
                <c:pt idx="85">
                  <c:v>-3.9854859000000005</c:v>
                </c:pt>
                <c:pt idx="86">
                  <c:v>-3.9650716999999993</c:v>
                </c:pt>
                <c:pt idx="87">
                  <c:v>-3.9450856000000005</c:v>
                </c:pt>
                <c:pt idx="88">
                  <c:v>-3.925541599999999</c:v>
                </c:pt>
                <c:pt idx="89">
                  <c:v>-3.9064528999999997</c:v>
                </c:pt>
                <c:pt idx="90">
                  <c:v>-3.8878327000000006</c:v>
                </c:pt>
                <c:pt idx="91">
                  <c:v>-3.8696936999999991</c:v>
                </c:pt>
                <c:pt idx="92">
                  <c:v>-3.8520482999999999</c:v>
                </c:pt>
                <c:pt idx="93">
                  <c:v>-3.8349086000000003</c:v>
                </c:pt>
                <c:pt idx="94">
                  <c:v>-3.8182863999999999</c:v>
                </c:pt>
                <c:pt idx="95">
                  <c:v>-3.8021931000000002</c:v>
                </c:pt>
                <c:pt idx="96">
                  <c:v>-3.7866397000000003</c:v>
                </c:pt>
                <c:pt idx="97">
                  <c:v>-3.771636899999999</c:v>
                </c:pt>
                <c:pt idx="98">
                  <c:v>-3.7571948000000006</c:v>
                </c:pt>
                <c:pt idx="99">
                  <c:v>-3.7433234999999989</c:v>
                </c:pt>
                <c:pt idx="100">
                  <c:v>-3.7300325000000001</c:v>
                </c:pt>
                <c:pt idx="101">
                  <c:v>-3.7173307999999992</c:v>
                </c:pt>
                <c:pt idx="102">
                  <c:v>-3.7052271999999995</c:v>
                </c:pt>
                <c:pt idx="103">
                  <c:v>-3.6937298999999992</c:v>
                </c:pt>
                <c:pt idx="104">
                  <c:v>-3.6828468999999995</c:v>
                </c:pt>
                <c:pt idx="105">
                  <c:v>-3.6725855000000003</c:v>
                </c:pt>
                <c:pt idx="106">
                  <c:v>-3.6629529000000005</c:v>
                </c:pt>
                <c:pt idx="107">
                  <c:v>-3.6539555999999997</c:v>
                </c:pt>
                <c:pt idx="108">
                  <c:v>-3.6455997999999994</c:v>
                </c:pt>
                <c:pt idx="109">
                  <c:v>-3.6378912000000003</c:v>
                </c:pt>
                <c:pt idx="110">
                  <c:v>-3.6308351999999999</c:v>
                </c:pt>
                <c:pt idx="111">
                  <c:v>-3.6244364000000004</c:v>
                </c:pt>
                <c:pt idx="112">
                  <c:v>-3.6186994000000006</c:v>
                </c:pt>
                <c:pt idx="113">
                  <c:v>-3.6136280000000003</c:v>
                </c:pt>
                <c:pt idx="114">
                  <c:v>-3.609225799999999</c:v>
                </c:pt>
                <c:pt idx="115">
                  <c:v>-3.6054957000000005</c:v>
                </c:pt>
                <c:pt idx="116">
                  <c:v>-3.6024402999999996</c:v>
                </c:pt>
                <c:pt idx="117">
                  <c:v>-3.6000618000000006</c:v>
                </c:pt>
                <c:pt idx="118">
                  <c:v>-3.5983616000000005</c:v>
                </c:pt>
                <c:pt idx="119">
                  <c:v>-3.5973410999999995</c:v>
                </c:pt>
                <c:pt idx="120">
                  <c:v>-3.5970008</c:v>
                </c:pt>
                <c:pt idx="121">
                  <c:v>-3.5971709000000001</c:v>
                </c:pt>
                <c:pt idx="122">
                  <c:v>-3.5976812000000002</c:v>
                </c:pt>
                <c:pt idx="123">
                  <c:v>-3.5985312999999994</c:v>
                </c:pt>
                <c:pt idx="124">
                  <c:v>-3.5997205999999995</c:v>
                </c:pt>
                <c:pt idx="125">
                  <c:v>-3.6012483</c:v>
                </c:pt>
                <c:pt idx="126">
                  <c:v>-3.6031133000000004</c:v>
                </c:pt>
                <c:pt idx="127">
                  <c:v>-3.6053143999999993</c:v>
                </c:pt>
                <c:pt idx="128">
                  <c:v>-3.6078501000000003</c:v>
                </c:pt>
                <c:pt idx="129">
                  <c:v>-3.6107186000000002</c:v>
                </c:pt>
                <c:pt idx="130">
                  <c:v>-3.613918</c:v>
                </c:pt>
                <c:pt idx="131">
                  <c:v>-3.6174459999999993</c:v>
                </c:pt>
                <c:pt idx="132">
                  <c:v>-3.6213002999999997</c:v>
                </c:pt>
                <c:pt idx="133">
                  <c:v>-3.6254781999999999</c:v>
                </c:pt>
                <c:pt idx="134">
                  <c:v>-3.6299768999999991</c:v>
                </c:pt>
                <c:pt idx="135">
                  <c:v>-3.6347931999999989</c:v>
                </c:pt>
                <c:pt idx="136">
                  <c:v>-3.6399238</c:v>
                </c:pt>
                <c:pt idx="137">
                  <c:v>-3.6453653999999993</c:v>
                </c:pt>
                <c:pt idx="138">
                  <c:v>-3.6511139999999997</c:v>
                </c:pt>
                <c:pt idx="139">
                  <c:v>-3.6571657999999996</c:v>
                </c:pt>
                <c:pt idx="140">
                  <c:v>-3.6635167000000006</c:v>
                </c:pt>
                <c:pt idx="141">
                  <c:v>-3.6701622</c:v>
                </c:pt>
                <c:pt idx="142">
                  <c:v>-3.6770978000000003</c:v>
                </c:pt>
                <c:pt idx="143">
                  <c:v>-3.6843187999999998</c:v>
                </c:pt>
                <c:pt idx="144">
                  <c:v>-3.6918202999999998</c:v>
                </c:pt>
                <c:pt idx="145">
                  <c:v>-3.6995969999999989</c:v>
                </c:pt>
                <c:pt idx="146">
                  <c:v>-3.707643599999999</c:v>
                </c:pt>
                <c:pt idx="147">
                  <c:v>-3.7159546999999993</c:v>
                </c:pt>
                <c:pt idx="148">
                  <c:v>-3.7245244999999993</c:v>
                </c:pt>
                <c:pt idx="149">
                  <c:v>-3.733347199999999</c:v>
                </c:pt>
                <c:pt idx="150">
                  <c:v>-3.7424167999999991</c:v>
                </c:pt>
                <c:pt idx="151">
                  <c:v>-3.7517268999999995</c:v>
                </c:pt>
                <c:pt idx="152">
                  <c:v>-3.7612711999999995</c:v>
                </c:pt>
                <c:pt idx="153">
                  <c:v>-3.7710431999999994</c:v>
                </c:pt>
                <c:pt idx="154">
                  <c:v>-3.7810361999999991</c:v>
                </c:pt>
                <c:pt idx="155">
                  <c:v>-3.791243399999999</c:v>
                </c:pt>
                <c:pt idx="156">
                  <c:v>-3.8016576000000004</c:v>
                </c:pt>
                <c:pt idx="157">
                  <c:v>-3.8122718999999989</c:v>
                </c:pt>
                <c:pt idx="158">
                  <c:v>-3.8230789000000005</c:v>
                </c:pt>
                <c:pt idx="159">
                  <c:v>-3.8340712000000003</c:v>
                </c:pt>
                <c:pt idx="160">
                  <c:v>-3.845241399999999</c:v>
                </c:pt>
                <c:pt idx="161">
                  <c:v>-3.8565816000000002</c:v>
                </c:pt>
                <c:pt idx="162">
                  <c:v>-3.8680842000000002</c:v>
                </c:pt>
                <c:pt idx="163">
                  <c:v>-3.8797412999999992</c:v>
                </c:pt>
                <c:pt idx="164">
                  <c:v>-3.8915448999999995</c:v>
                </c:pt>
                <c:pt idx="165">
                  <c:v>-3.9034867999999996</c:v>
                </c:pt>
                <c:pt idx="166">
                  <c:v>-3.915559</c:v>
                </c:pt>
                <c:pt idx="167">
                  <c:v>-3.9277531000000003</c:v>
                </c:pt>
                <c:pt idx="168">
                  <c:v>-3.9400607999999995</c:v>
                </c:pt>
                <c:pt idx="169">
                  <c:v>-3.9524737000000005</c:v>
                </c:pt>
                <c:pt idx="170">
                  <c:v>-3.9649830999999995</c:v>
                </c:pt>
                <c:pt idx="171">
                  <c:v>-3.977580699999999</c:v>
                </c:pt>
                <c:pt idx="172">
                  <c:v>-3.990257699999999</c:v>
                </c:pt>
                <c:pt idx="173">
                  <c:v>-4.0030053999999993</c:v>
                </c:pt>
                <c:pt idx="174">
                  <c:v>-4.0158152000000005</c:v>
                </c:pt>
                <c:pt idx="175">
                  <c:v>-4.0286781000000005</c:v>
                </c:pt>
                <c:pt idx="176">
                  <c:v>-4.0415855000000001</c:v>
                </c:pt>
                <c:pt idx="177">
                  <c:v>-4.0545285</c:v>
                </c:pt>
                <c:pt idx="178">
                  <c:v>-4.0674980999999999</c:v>
                </c:pt>
                <c:pt idx="179">
                  <c:v>-4.0804855999999994</c:v>
                </c:pt>
                <c:pt idx="180">
                  <c:v>-4.0934819000000005</c:v>
                </c:pt>
                <c:pt idx="181">
                  <c:v>-4.1064782999999991</c:v>
                </c:pt>
                <c:pt idx="182">
                  <c:v>-4.1194656999999992</c:v>
                </c:pt>
                <c:pt idx="183">
                  <c:v>-4.1324354000000003</c:v>
                </c:pt>
                <c:pt idx="184">
                  <c:v>-4.1453782999999991</c:v>
                </c:pt>
                <c:pt idx="185">
                  <c:v>-4.1582857000000004</c:v>
                </c:pt>
                <c:pt idx="186">
                  <c:v>-4.1711486999999998</c:v>
                </c:pt>
                <c:pt idx="187">
                  <c:v>-4.1839583999999999</c:v>
                </c:pt>
                <c:pt idx="188">
                  <c:v>-4.1967061000000001</c:v>
                </c:pt>
                <c:pt idx="189">
                  <c:v>-4.2093831000000002</c:v>
                </c:pt>
                <c:pt idx="190">
                  <c:v>-4.2219806999999996</c:v>
                </c:pt>
                <c:pt idx="191">
                  <c:v>-4.2344901999999998</c:v>
                </c:pt>
                <c:pt idx="192">
                  <c:v>-4.2469029999999997</c:v>
                </c:pt>
                <c:pt idx="193">
                  <c:v>-4.2592107000000006</c:v>
                </c:pt>
                <c:pt idx="194">
                  <c:v>-4.2714047999999991</c:v>
                </c:pt>
                <c:pt idx="195">
                  <c:v>-4.2834769999999995</c:v>
                </c:pt>
                <c:pt idx="196">
                  <c:v>-4.295418999999999</c:v>
                </c:pt>
                <c:pt idx="197">
                  <c:v>-4.3072225</c:v>
                </c:pt>
                <c:pt idx="198">
                  <c:v>-4.3188795999999989</c:v>
                </c:pt>
                <c:pt idx="199">
                  <c:v>-4.330382199999999</c:v>
                </c:pt>
                <c:pt idx="200">
                  <c:v>-4.3417224999999995</c:v>
                </c:pt>
                <c:pt idx="201">
                  <c:v>-4.3528926000000006</c:v>
                </c:pt>
                <c:pt idx="202">
                  <c:v>-4.3638849000000004</c:v>
                </c:pt>
                <c:pt idx="203">
                  <c:v>-4.3746919000000002</c:v>
                </c:pt>
                <c:pt idx="204">
                  <c:v>-4.3853062000000005</c:v>
                </c:pt>
                <c:pt idx="205">
                  <c:v>-4.3957204999999995</c:v>
                </c:pt>
                <c:pt idx="206">
                  <c:v>-4.4059276000000001</c:v>
                </c:pt>
                <c:pt idx="207">
                  <c:v>-4.4159205999999998</c:v>
                </c:pt>
                <c:pt idx="208">
                  <c:v>-4.4256925999999996</c:v>
                </c:pt>
                <c:pt idx="209">
                  <c:v>-4.435236999999999</c:v>
                </c:pt>
                <c:pt idx="210">
                  <c:v>-4.4445470999999994</c:v>
                </c:pt>
                <c:pt idx="211">
                  <c:v>-4.4536166000000001</c:v>
                </c:pt>
                <c:pt idx="212">
                  <c:v>-4.4624392999999998</c:v>
                </c:pt>
                <c:pt idx="213">
                  <c:v>-4.4710090999999998</c:v>
                </c:pt>
                <c:pt idx="214">
                  <c:v>-4.4793202000000001</c:v>
                </c:pt>
                <c:pt idx="215">
                  <c:v>-4.4873668999999996</c:v>
                </c:pt>
                <c:pt idx="216">
                  <c:v>-4.4951436000000005</c:v>
                </c:pt>
                <c:pt idx="217">
                  <c:v>-4.5026449999999993</c:v>
                </c:pt>
                <c:pt idx="218">
                  <c:v>-4.5098660000000006</c:v>
                </c:pt>
                <c:pt idx="219">
                  <c:v>-4.5168017000000003</c:v>
                </c:pt>
                <c:pt idx="220">
                  <c:v>-4.5234471999999997</c:v>
                </c:pt>
                <c:pt idx="221">
                  <c:v>-4.5297979999999995</c:v>
                </c:pt>
                <c:pt idx="222">
                  <c:v>-4.5358497999999994</c:v>
                </c:pt>
                <c:pt idx="223">
                  <c:v>-4.5415984999999992</c:v>
                </c:pt>
                <c:pt idx="224">
                  <c:v>-4.5470399999999991</c:v>
                </c:pt>
                <c:pt idx="225">
                  <c:v>-4.5521706999999996</c:v>
                </c:pt>
                <c:pt idx="226">
                  <c:v>-4.5569869999999995</c:v>
                </c:pt>
                <c:pt idx="227">
                  <c:v>-4.5614855999999993</c:v>
                </c:pt>
                <c:pt idx="228">
                  <c:v>-4.5656634999999994</c:v>
                </c:pt>
                <c:pt idx="229">
                  <c:v>-4.5695177999999999</c:v>
                </c:pt>
                <c:pt idx="230">
                  <c:v>-4.5730459000000003</c:v>
                </c:pt>
                <c:pt idx="231">
                  <c:v>-4.5762451999999989</c:v>
                </c:pt>
                <c:pt idx="232">
                  <c:v>-4.5791137000000006</c:v>
                </c:pt>
                <c:pt idx="233">
                  <c:v>-4.5816493999999999</c:v>
                </c:pt>
                <c:pt idx="234">
                  <c:v>-4.5838505000000005</c:v>
                </c:pt>
                <c:pt idx="235">
                  <c:v>-4.5857156000000003</c:v>
                </c:pt>
                <c:pt idx="236">
                  <c:v>-4.587243299999999</c:v>
                </c:pt>
                <c:pt idx="237">
                  <c:v>-4.5884325999999991</c:v>
                </c:pt>
                <c:pt idx="238">
                  <c:v>-4.5892825999999989</c:v>
                </c:pt>
                <c:pt idx="239">
                  <c:v>-4.5897928999999991</c:v>
                </c:pt>
                <c:pt idx="240">
                  <c:v>-4.5899629999999991</c:v>
                </c:pt>
                <c:pt idx="241">
                  <c:v>-4.5901332000000004</c:v>
                </c:pt>
                <c:pt idx="242">
                  <c:v>-4.5906433999999994</c:v>
                </c:pt>
                <c:pt idx="243">
                  <c:v>-4.5914935000000003</c:v>
                </c:pt>
                <c:pt idx="244">
                  <c:v>-4.5926828000000004</c:v>
                </c:pt>
                <c:pt idx="245">
                  <c:v>-4.5942104999999991</c:v>
                </c:pt>
                <c:pt idx="246">
                  <c:v>-4.5960754999999995</c:v>
                </c:pt>
                <c:pt idx="247">
                  <c:v>-4.5982766999999996</c:v>
                </c:pt>
                <c:pt idx="248">
                  <c:v>-4.6008122999999994</c:v>
                </c:pt>
                <c:pt idx="249">
                  <c:v>-4.6036807999999994</c:v>
                </c:pt>
                <c:pt idx="250">
                  <c:v>-4.6068801999999991</c:v>
                </c:pt>
                <c:pt idx="251">
                  <c:v>-4.6104082999999996</c:v>
                </c:pt>
                <c:pt idx="252">
                  <c:v>-4.6142626</c:v>
                </c:pt>
                <c:pt idx="253">
                  <c:v>-4.6184405000000002</c:v>
                </c:pt>
                <c:pt idx="254">
                  <c:v>-4.6229391</c:v>
                </c:pt>
                <c:pt idx="255">
                  <c:v>-4.6277553999999999</c:v>
                </c:pt>
                <c:pt idx="256">
                  <c:v>-4.6328861000000003</c:v>
                </c:pt>
                <c:pt idx="257">
                  <c:v>-4.6383276000000002</c:v>
                </c:pt>
                <c:pt idx="258">
                  <c:v>-4.6440761999999989</c:v>
                </c:pt>
                <c:pt idx="259">
                  <c:v>-4.6501280999999999</c:v>
                </c:pt>
                <c:pt idx="260">
                  <c:v>-4.6564788999999998</c:v>
                </c:pt>
                <c:pt idx="261">
                  <c:v>-4.6631243999999992</c:v>
                </c:pt>
                <c:pt idx="262">
                  <c:v>-4.6700601000000006</c:v>
                </c:pt>
                <c:pt idx="263">
                  <c:v>-4.6772811000000001</c:v>
                </c:pt>
                <c:pt idx="264">
                  <c:v>-4.684782499999999</c:v>
                </c:pt>
                <c:pt idx="265">
                  <c:v>-4.6925591999999998</c:v>
                </c:pt>
                <c:pt idx="266">
                  <c:v>-4.7006058999999993</c:v>
                </c:pt>
                <c:pt idx="267">
                  <c:v>-4.7089169999999996</c:v>
                </c:pt>
                <c:pt idx="268">
                  <c:v>-4.7174867999999996</c:v>
                </c:pt>
                <c:pt idx="269">
                  <c:v>-4.7263094999999993</c:v>
                </c:pt>
                <c:pt idx="270">
                  <c:v>-4.735379</c:v>
                </c:pt>
                <c:pt idx="271">
                  <c:v>-4.7446891000000004</c:v>
                </c:pt>
                <c:pt idx="272">
                  <c:v>-4.7542334000000004</c:v>
                </c:pt>
                <c:pt idx="273">
                  <c:v>-4.7640054999999997</c:v>
                </c:pt>
                <c:pt idx="274">
                  <c:v>-4.7739984999999994</c:v>
                </c:pt>
                <c:pt idx="275">
                  <c:v>-4.7842055999999999</c:v>
                </c:pt>
                <c:pt idx="276">
                  <c:v>-4.7946198999999989</c:v>
                </c:pt>
                <c:pt idx="277">
                  <c:v>-4.8052341999999992</c:v>
                </c:pt>
                <c:pt idx="278">
                  <c:v>-4.816041199999999</c:v>
                </c:pt>
                <c:pt idx="279">
                  <c:v>-4.8270335000000006</c:v>
                </c:pt>
                <c:pt idx="280">
                  <c:v>-4.8382035999999999</c:v>
                </c:pt>
                <c:pt idx="281">
                  <c:v>-4.8495437999999993</c:v>
                </c:pt>
                <c:pt idx="282">
                  <c:v>-4.8610463999999993</c:v>
                </c:pt>
                <c:pt idx="283">
                  <c:v>-4.8727035000000001</c:v>
                </c:pt>
                <c:pt idx="284">
                  <c:v>-4.8845065999999999</c:v>
                </c:pt>
                <c:pt idx="285">
                  <c:v>-4.8964485999999994</c:v>
                </c:pt>
                <c:pt idx="286">
                  <c:v>-4.9085216000000003</c:v>
                </c:pt>
                <c:pt idx="287">
                  <c:v>-4.9207155999999994</c:v>
                </c:pt>
                <c:pt idx="288">
                  <c:v>-4.9330225999999993</c:v>
                </c:pt>
                <c:pt idx="289">
                  <c:v>-4.9454355999999997</c:v>
                </c:pt>
                <c:pt idx="290">
                  <c:v>-4.9579456000000004</c:v>
                </c:pt>
                <c:pt idx="291">
                  <c:v>-4.9705425999999999</c:v>
                </c:pt>
                <c:pt idx="292">
                  <c:v>-4.9832196</c:v>
                </c:pt>
                <c:pt idx="293">
                  <c:v>-4.9959676000000002</c:v>
                </c:pt>
                <c:pt idx="294">
                  <c:v>-5.0087776000000002</c:v>
                </c:pt>
                <c:pt idx="295">
                  <c:v>-5.0216405999999996</c:v>
                </c:pt>
                <c:pt idx="296">
                  <c:v>-5.0345475999999998</c:v>
                </c:pt>
                <c:pt idx="297">
                  <c:v>-5.0474905999999997</c:v>
                </c:pt>
                <c:pt idx="298">
                  <c:v>-5.060460599999999</c:v>
                </c:pt>
                <c:pt idx="299">
                  <c:v>-5.0734475999999997</c:v>
                </c:pt>
                <c:pt idx="300">
                  <c:v>-5.0864446000000001</c:v>
                </c:pt>
                <c:pt idx="301">
                  <c:v>-5.0994405999999994</c:v>
                </c:pt>
                <c:pt idx="302">
                  <c:v>-5.1124276000000002</c:v>
                </c:pt>
                <c:pt idx="303">
                  <c:v>-5.1253975999999994</c:v>
                </c:pt>
                <c:pt idx="304">
                  <c:v>-5.1383405999999994</c:v>
                </c:pt>
                <c:pt idx="305">
                  <c:v>-5.1512475999999996</c:v>
                </c:pt>
                <c:pt idx="306">
                  <c:v>-5.164110599999999</c:v>
                </c:pt>
                <c:pt idx="307">
                  <c:v>-5.176920599999999</c:v>
                </c:pt>
                <c:pt idx="308">
                  <c:v>-5.1896685999999992</c:v>
                </c:pt>
                <c:pt idx="309">
                  <c:v>-5.2023455999999992</c:v>
                </c:pt>
                <c:pt idx="310">
                  <c:v>-5.2149426000000005</c:v>
                </c:pt>
                <c:pt idx="311">
                  <c:v>-5.2274525999999994</c:v>
                </c:pt>
                <c:pt idx="312">
                  <c:v>-5.2398655999999999</c:v>
                </c:pt>
                <c:pt idx="313">
                  <c:v>-5.2521725999999997</c:v>
                </c:pt>
                <c:pt idx="314">
                  <c:v>-5.2643665999999989</c:v>
                </c:pt>
                <c:pt idx="315">
                  <c:v>-5.2764395999999998</c:v>
                </c:pt>
                <c:pt idx="316">
                  <c:v>-5.2883815999999992</c:v>
                </c:pt>
                <c:pt idx="317">
                  <c:v>-5.3001845999999997</c:v>
                </c:pt>
                <c:pt idx="318">
                  <c:v>-5.3118415999999993</c:v>
                </c:pt>
                <c:pt idx="319">
                  <c:v>-5.3233446000000004</c:v>
                </c:pt>
                <c:pt idx="320">
                  <c:v>-5.3346845999999992</c:v>
                </c:pt>
                <c:pt idx="321">
                  <c:v>-5.3458545999999991</c:v>
                </c:pt>
                <c:pt idx="322">
                  <c:v>-5.3568476</c:v>
                </c:pt>
                <c:pt idx="323">
                  <c:v>-5.3676545999999998</c:v>
                </c:pt>
                <c:pt idx="324">
                  <c:v>-5.3782686000000002</c:v>
                </c:pt>
                <c:pt idx="325">
                  <c:v>-5.3886825999999992</c:v>
                </c:pt>
                <c:pt idx="326">
                  <c:v>-5.3988896000000004</c:v>
                </c:pt>
                <c:pt idx="327">
                  <c:v>-5.4088826000000001</c:v>
                </c:pt>
                <c:pt idx="328">
                  <c:v>-5.4186546</c:v>
                </c:pt>
                <c:pt idx="329">
                  <c:v>-5.4281995999999992</c:v>
                </c:pt>
                <c:pt idx="330">
                  <c:v>-5.4375096000000003</c:v>
                </c:pt>
                <c:pt idx="331">
                  <c:v>-5.4465786000000005</c:v>
                </c:pt>
                <c:pt idx="332">
                  <c:v>-5.4554016000000001</c:v>
                </c:pt>
                <c:pt idx="333">
                  <c:v>-5.4639715999999989</c:v>
                </c:pt>
                <c:pt idx="334">
                  <c:v>-5.4722825999999998</c:v>
                </c:pt>
                <c:pt idx="335">
                  <c:v>-5.4803295999999992</c:v>
                </c:pt>
                <c:pt idx="336">
                  <c:v>-5.488105599999999</c:v>
                </c:pt>
                <c:pt idx="337">
                  <c:v>-5.4956075999999996</c:v>
                </c:pt>
                <c:pt idx="338">
                  <c:v>-5.5028285999999991</c:v>
                </c:pt>
                <c:pt idx="339">
                  <c:v>-5.5097635999999994</c:v>
                </c:pt>
                <c:pt idx="340">
                  <c:v>-5.5164095999999994</c:v>
                </c:pt>
                <c:pt idx="341">
                  <c:v>-5.5227605999999998</c:v>
                </c:pt>
                <c:pt idx="342">
                  <c:v>-5.5288115999999992</c:v>
                </c:pt>
                <c:pt idx="343">
                  <c:v>-5.5345605999999989</c:v>
                </c:pt>
                <c:pt idx="344">
                  <c:v>-5.5400025999999993</c:v>
                </c:pt>
                <c:pt idx="345">
                  <c:v>-5.5451326000000005</c:v>
                </c:pt>
                <c:pt idx="346">
                  <c:v>-5.5499495999999997</c:v>
                </c:pt>
                <c:pt idx="347">
                  <c:v>-5.5544475999999996</c:v>
                </c:pt>
                <c:pt idx="348">
                  <c:v>-5.5586255999999992</c:v>
                </c:pt>
                <c:pt idx="349">
                  <c:v>-5.5624795999999996</c:v>
                </c:pt>
                <c:pt idx="350">
                  <c:v>-5.5660075999999989</c:v>
                </c:pt>
                <c:pt idx="351">
                  <c:v>-5.5692076000000004</c:v>
                </c:pt>
                <c:pt idx="352">
                  <c:v>-5.5720755999999998</c:v>
                </c:pt>
                <c:pt idx="353">
                  <c:v>-5.574611599999999</c:v>
                </c:pt>
                <c:pt idx="354">
                  <c:v>-5.5768126000000002</c:v>
                </c:pt>
                <c:pt idx="355">
                  <c:v>-5.5786775999999989</c:v>
                </c:pt>
                <c:pt idx="356">
                  <c:v>-5.5802055999999993</c:v>
                </c:pt>
                <c:pt idx="357">
                  <c:v>-5.5813945999999994</c:v>
                </c:pt>
                <c:pt idx="358">
                  <c:v>-5.5822445999999992</c:v>
                </c:pt>
                <c:pt idx="359">
                  <c:v>-5.5827556000000005</c:v>
                </c:pt>
                <c:pt idx="360">
                  <c:v>-5.5829255999999994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E49-CC4D-AFA5-4FA9889FCC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1658400"/>
        <c:axId val="1692764128"/>
      </c:scatterChart>
      <c:valAx>
        <c:axId val="1911658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92764128"/>
        <c:crosses val="autoZero"/>
        <c:crossBetween val="midCat"/>
      </c:valAx>
      <c:valAx>
        <c:axId val="1692764128"/>
        <c:scaling>
          <c:orientation val="minMax"/>
          <c:max val="32"/>
          <c:min val="-3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11658400"/>
        <c:crosses val="autoZero"/>
        <c:crossBetween val="midCat"/>
        <c:majorUnit val="16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Ekxy!$B$1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Ekxy!$B$2:$B$241</c:f>
              <c:numCache>
                <c:formatCode>General</c:formatCode>
                <c:ptCount val="240"/>
                <c:pt idx="0">
                  <c:v>-9.0236047999999993</c:v>
                </c:pt>
                <c:pt idx="1">
                  <c:v>-9.0227451999999992</c:v>
                </c:pt>
                <c:pt idx="2">
                  <c:v>-9.0201676000000006</c:v>
                </c:pt>
                <c:pt idx="3">
                  <c:v>-9.0158748000000006</c:v>
                </c:pt>
                <c:pt idx="4">
                  <c:v>-9.0098716999999997</c:v>
                </c:pt>
                <c:pt idx="5">
                  <c:v>-9.0021652000000003</c:v>
                </c:pt>
                <c:pt idx="6">
                  <c:v>-8.9927639999999993</c:v>
                </c:pt>
                <c:pt idx="7">
                  <c:v>-8.9816787999999992</c:v>
                </c:pt>
                <c:pt idx="8">
                  <c:v>-8.9689221999999997</c:v>
                </c:pt>
                <c:pt idx="9">
                  <c:v>-8.9545086999999999</c:v>
                </c:pt>
                <c:pt idx="10">
                  <c:v>-8.9384545000000006</c:v>
                </c:pt>
                <c:pt idx="11">
                  <c:v>-8.9207777999999998</c:v>
                </c:pt>
                <c:pt idx="12">
                  <c:v>-8.9014985000000006</c:v>
                </c:pt>
                <c:pt idx="13">
                  <c:v>-8.8806382999999993</c:v>
                </c:pt>
                <c:pt idx="14">
                  <c:v>-8.8582204999999998</c:v>
                </c:pt>
                <c:pt idx="15">
                  <c:v>-8.8342703</c:v>
                </c:pt>
                <c:pt idx="16">
                  <c:v>-8.8088142999999999</c:v>
                </c:pt>
                <c:pt idx="17">
                  <c:v>-8.7818807999999997</c:v>
                </c:pt>
                <c:pt idx="18">
                  <c:v>-8.7534995000000002</c:v>
                </c:pt>
                <c:pt idx="19">
                  <c:v>-8.7237019</c:v>
                </c:pt>
                <c:pt idx="20">
                  <c:v>-8.6925205999999999</c:v>
                </c:pt>
                <c:pt idx="21">
                  <c:v>-8.6599898</c:v>
                </c:pt>
                <c:pt idx="22">
                  <c:v>-8.6261448000000005</c:v>
                </c:pt>
                <c:pt idx="23">
                  <c:v>-8.5910223000000006</c:v>
                </c:pt>
                <c:pt idx="24">
                  <c:v>-8.5546602000000007</c:v>
                </c:pt>
                <c:pt idx="25">
                  <c:v>-8.5170975000000002</c:v>
                </c:pt>
                <c:pt idx="26">
                  <c:v>-8.4783741999999993</c:v>
                </c:pt>
                <c:pt idx="27">
                  <c:v>-8.4385314000000005</c:v>
                </c:pt>
                <c:pt idx="28">
                  <c:v>-8.3976112000000001</c:v>
                </c:pt>
                <c:pt idx="29">
                  <c:v>-8.3556562999999997</c:v>
                </c:pt>
                <c:pt idx="30">
                  <c:v>-8.3127103000000009</c:v>
                </c:pt>
                <c:pt idx="31">
                  <c:v>-8.2688176999999996</c:v>
                </c:pt>
                <c:pt idx="32">
                  <c:v>-8.2240234999999995</c:v>
                </c:pt>
                <c:pt idx="33">
                  <c:v>-8.1783731999999993</c:v>
                </c:pt>
                <c:pt idx="34">
                  <c:v>-8.1319128999999997</c:v>
                </c:pt>
                <c:pt idx="35">
                  <c:v>-8.0846891000000003</c:v>
                </c:pt>
                <c:pt idx="36">
                  <c:v>-8.0367487999999998</c:v>
                </c:pt>
                <c:pt idx="37">
                  <c:v>-7.9881390999999997</c:v>
                </c:pt>
                <c:pt idx="38">
                  <c:v>-7.9389075</c:v>
                </c:pt>
                <c:pt idx="39">
                  <c:v>-7.8891013000000001</c:v>
                </c:pt>
                <c:pt idx="40">
                  <c:v>-7.8387682999999999</c:v>
                </c:pt>
                <c:pt idx="41">
                  <c:v>-7.7879560999999997</c:v>
                </c:pt>
                <c:pt idx="42">
                  <c:v>-7.7367121000000001</c:v>
                </c:pt>
                <c:pt idx="43">
                  <c:v>-7.6850839999999998</c:v>
                </c:pt>
                <c:pt idx="44">
                  <c:v>-7.6331188000000001</c:v>
                </c:pt>
                <c:pt idx="45">
                  <c:v>-7.5808635000000004</c:v>
                </c:pt>
                <c:pt idx="46">
                  <c:v>-7.5283648000000003</c:v>
                </c:pt>
                <c:pt idx="47">
                  <c:v>-7.4756689999999999</c:v>
                </c:pt>
                <c:pt idx="48">
                  <c:v>-7.4228218999999998</c:v>
                </c:pt>
                <c:pt idx="49">
                  <c:v>-7.3698686999999996</c:v>
                </c:pt>
                <c:pt idx="50">
                  <c:v>-7.3168541999999999</c:v>
                </c:pt>
                <c:pt idx="51">
                  <c:v>-7.2638226000000001</c:v>
                </c:pt>
                <c:pt idx="52">
                  <c:v>-7.2108173999999998</c:v>
                </c:pt>
                <c:pt idx="53">
                  <c:v>-7.1578812000000003</c:v>
                </c:pt>
                <c:pt idx="54">
                  <c:v>-7.1050560000000003</c:v>
                </c:pt>
                <c:pt idx="55">
                  <c:v>-7.0523832000000004</c:v>
                </c:pt>
                <c:pt idx="56">
                  <c:v>-6.9999029000000004</c:v>
                </c:pt>
                <c:pt idx="57">
                  <c:v>-6.9476547000000002</c:v>
                </c:pt>
                <c:pt idx="58">
                  <c:v>-6.8956771000000003</c:v>
                </c:pt>
                <c:pt idx="59">
                  <c:v>-6.8440076000000003</c:v>
                </c:pt>
                <c:pt idx="60">
                  <c:v>-6.7926829</c:v>
                </c:pt>
                <c:pt idx="61">
                  <c:v>-6.7417385000000003</c:v>
                </c:pt>
                <c:pt idx="62">
                  <c:v>-6.6912089000000003</c:v>
                </c:pt>
                <c:pt idx="63">
                  <c:v>-6.6411275999999999</c:v>
                </c:pt>
                <c:pt idx="64">
                  <c:v>-6.5915270000000001</c:v>
                </c:pt>
                <c:pt idx="65">
                  <c:v>-6.5424382999999997</c:v>
                </c:pt>
                <c:pt idx="66">
                  <c:v>-6.4938916999999998</c:v>
                </c:pt>
                <c:pt idx="67">
                  <c:v>-6.4459162000000001</c:v>
                </c:pt>
                <c:pt idx="68">
                  <c:v>-6.3985398</c:v>
                </c:pt>
                <c:pt idx="69">
                  <c:v>-6.3517891000000004</c:v>
                </c:pt>
                <c:pt idx="70">
                  <c:v>-6.3056897999999997</c:v>
                </c:pt>
                <c:pt idx="71">
                  <c:v>-6.2602663999999999</c:v>
                </c:pt>
                <c:pt idx="72">
                  <c:v>-6.2155421000000004</c:v>
                </c:pt>
                <c:pt idx="73">
                  <c:v>-6.1715391999999998</c:v>
                </c:pt>
                <c:pt idx="74">
                  <c:v>-6.1282788000000004</c:v>
                </c:pt>
                <c:pt idx="75">
                  <c:v>-6.0857808000000002</c:v>
                </c:pt>
                <c:pt idx="76">
                  <c:v>-6.0440639999999997</c:v>
                </c:pt>
                <c:pt idx="77">
                  <c:v>-6.0031461999999998</c:v>
                </c:pt>
                <c:pt idx="78">
                  <c:v>-5.9630441999999997</c:v>
                </c:pt>
                <c:pt idx="79">
                  <c:v>-5.9237734</c:v>
                </c:pt>
                <c:pt idx="80">
                  <c:v>-5.8853486000000004</c:v>
                </c:pt>
                <c:pt idx="81">
                  <c:v>-5.8477832999999997</c:v>
                </c:pt>
                <c:pt idx="82">
                  <c:v>-5.8110901999999998</c:v>
                </c:pt>
                <c:pt idx="83">
                  <c:v>-5.7752809000000003</c:v>
                </c:pt>
                <c:pt idx="84">
                  <c:v>-5.7403662000000004</c:v>
                </c:pt>
                <c:pt idx="85">
                  <c:v>-5.7063560000000004</c:v>
                </c:pt>
                <c:pt idx="86">
                  <c:v>-5.6732592000000004</c:v>
                </c:pt>
                <c:pt idx="87">
                  <c:v>-5.6410838999999999</c:v>
                </c:pt>
                <c:pt idx="88">
                  <c:v>-5.6098375999999996</c:v>
                </c:pt>
                <c:pt idx="89">
                  <c:v>-5.5795269000000003</c:v>
                </c:pt>
                <c:pt idx="90">
                  <c:v>-5.5501576999999997</c:v>
                </c:pt>
                <c:pt idx="91">
                  <c:v>-5.5217350999999999</c:v>
                </c:pt>
                <c:pt idx="92">
                  <c:v>-5.4942637000000003</c:v>
                </c:pt>
                <c:pt idx="93">
                  <c:v>-5.4677474000000004</c:v>
                </c:pt>
                <c:pt idx="94">
                  <c:v>-5.4421897000000001</c:v>
                </c:pt>
                <c:pt idx="95">
                  <c:v>-5.4175934000000003</c:v>
                </c:pt>
                <c:pt idx="96">
                  <c:v>-5.3939607000000001</c:v>
                </c:pt>
                <c:pt idx="97">
                  <c:v>-5.3712935999999996</c:v>
                </c:pt>
                <c:pt idx="98">
                  <c:v>-5.3495935000000001</c:v>
                </c:pt>
                <c:pt idx="99">
                  <c:v>-5.3288615999999998</c:v>
                </c:pt>
                <c:pt idx="100">
                  <c:v>-5.3090983999999999</c:v>
                </c:pt>
                <c:pt idx="101">
                  <c:v>-5.2903045999999998</c:v>
                </c:pt>
                <c:pt idx="102">
                  <c:v>-5.2724801000000001</c:v>
                </c:pt>
                <c:pt idx="103">
                  <c:v>-5.2556250000000002</c:v>
                </c:pt>
                <c:pt idx="104">
                  <c:v>-5.2397388999999999</c:v>
                </c:pt>
                <c:pt idx="105">
                  <c:v>-5.2248213000000003</c:v>
                </c:pt>
                <c:pt idx="106">
                  <c:v>-5.2108717000000002</c:v>
                </c:pt>
                <c:pt idx="107">
                  <c:v>-5.1978894000000002</c:v>
                </c:pt>
                <c:pt idx="108">
                  <c:v>-5.1858734000000002</c:v>
                </c:pt>
                <c:pt idx="109">
                  <c:v>-5.1748231000000002</c:v>
                </c:pt>
                <c:pt idx="110">
                  <c:v>-5.1647373999999999</c:v>
                </c:pt>
                <c:pt idx="111">
                  <c:v>-5.1556154999999997</c:v>
                </c:pt>
                <c:pt idx="112">
                  <c:v>-5.1474565999999999</c:v>
                </c:pt>
                <c:pt idx="113">
                  <c:v>-5.1402597999999999</c:v>
                </c:pt>
                <c:pt idx="114">
                  <c:v>-5.1340241999999998</c:v>
                </c:pt>
                <c:pt idx="115">
                  <c:v>-5.1287493</c:v>
                </c:pt>
                <c:pt idx="116">
                  <c:v>-5.1244344000000002</c:v>
                </c:pt>
                <c:pt idx="117">
                  <c:v>-5.1210788999999997</c:v>
                </c:pt>
                <c:pt idx="118">
                  <c:v>-5.1186824</c:v>
                </c:pt>
                <c:pt idx="119">
                  <c:v>-5.1172446000000003</c:v>
                </c:pt>
                <c:pt idx="120">
                  <c:v>-5.1167654000000002</c:v>
                </c:pt>
                <c:pt idx="121">
                  <c:v>-5.1172446000000003</c:v>
                </c:pt>
                <c:pt idx="122">
                  <c:v>-5.1186824</c:v>
                </c:pt>
                <c:pt idx="123">
                  <c:v>-5.1210788999999997</c:v>
                </c:pt>
                <c:pt idx="124">
                  <c:v>-5.1244344000000002</c:v>
                </c:pt>
                <c:pt idx="125">
                  <c:v>-5.1287493</c:v>
                </c:pt>
                <c:pt idx="126">
                  <c:v>-5.1340241999999998</c:v>
                </c:pt>
                <c:pt idx="127">
                  <c:v>-5.1402597999999999</c:v>
                </c:pt>
                <c:pt idx="128">
                  <c:v>-5.1474565999999999</c:v>
                </c:pt>
                <c:pt idx="129">
                  <c:v>-5.1556154999999997</c:v>
                </c:pt>
                <c:pt idx="130">
                  <c:v>-5.1647373999999999</c:v>
                </c:pt>
                <c:pt idx="131">
                  <c:v>-5.1748231000000002</c:v>
                </c:pt>
                <c:pt idx="132">
                  <c:v>-5.1858734000000002</c:v>
                </c:pt>
                <c:pt idx="133">
                  <c:v>-5.1978894000000002</c:v>
                </c:pt>
                <c:pt idx="134">
                  <c:v>-5.2108717000000002</c:v>
                </c:pt>
                <c:pt idx="135">
                  <c:v>-5.2248213000000003</c:v>
                </c:pt>
                <c:pt idx="136">
                  <c:v>-5.2397388999999999</c:v>
                </c:pt>
                <c:pt idx="137">
                  <c:v>-5.2556250000000002</c:v>
                </c:pt>
                <c:pt idx="138">
                  <c:v>-5.2724801000000001</c:v>
                </c:pt>
                <c:pt idx="139">
                  <c:v>-5.2903045999999998</c:v>
                </c:pt>
                <c:pt idx="140">
                  <c:v>-5.3090983999999999</c:v>
                </c:pt>
                <c:pt idx="141">
                  <c:v>-5.3288615999999998</c:v>
                </c:pt>
                <c:pt idx="142">
                  <c:v>-5.3495935000000001</c:v>
                </c:pt>
                <c:pt idx="143">
                  <c:v>-5.3712935999999996</c:v>
                </c:pt>
                <c:pt idx="144">
                  <c:v>-5.3939607000000001</c:v>
                </c:pt>
                <c:pt idx="145">
                  <c:v>-5.4175934000000003</c:v>
                </c:pt>
                <c:pt idx="146">
                  <c:v>-5.4421897000000001</c:v>
                </c:pt>
                <c:pt idx="147">
                  <c:v>-5.4677474000000004</c:v>
                </c:pt>
                <c:pt idx="148">
                  <c:v>-5.4942637000000003</c:v>
                </c:pt>
                <c:pt idx="149">
                  <c:v>-5.5217350999999999</c:v>
                </c:pt>
                <c:pt idx="150">
                  <c:v>-5.5501576999999997</c:v>
                </c:pt>
                <c:pt idx="151">
                  <c:v>-5.5795269000000003</c:v>
                </c:pt>
                <c:pt idx="152">
                  <c:v>-5.6098375999999996</c:v>
                </c:pt>
                <c:pt idx="153">
                  <c:v>-5.6410838999999999</c:v>
                </c:pt>
                <c:pt idx="154">
                  <c:v>-5.6732592000000004</c:v>
                </c:pt>
                <c:pt idx="155">
                  <c:v>-5.7063560000000004</c:v>
                </c:pt>
                <c:pt idx="156">
                  <c:v>-5.7403662000000004</c:v>
                </c:pt>
                <c:pt idx="157">
                  <c:v>-5.7752809000000003</c:v>
                </c:pt>
                <c:pt idx="158">
                  <c:v>-5.8110901999999998</c:v>
                </c:pt>
                <c:pt idx="159">
                  <c:v>-5.8477832999999997</c:v>
                </c:pt>
                <c:pt idx="160">
                  <c:v>-5.8853486000000004</c:v>
                </c:pt>
                <c:pt idx="161">
                  <c:v>-5.9237734</c:v>
                </c:pt>
                <c:pt idx="162">
                  <c:v>-5.9630441999999997</c:v>
                </c:pt>
                <c:pt idx="163">
                  <c:v>-6.0031461999999998</c:v>
                </c:pt>
                <c:pt idx="164">
                  <c:v>-6.0440639999999997</c:v>
                </c:pt>
                <c:pt idx="165">
                  <c:v>-6.0857808000000002</c:v>
                </c:pt>
                <c:pt idx="166">
                  <c:v>-6.1282788000000004</c:v>
                </c:pt>
                <c:pt idx="167">
                  <c:v>-6.1715391999999998</c:v>
                </c:pt>
                <c:pt idx="168">
                  <c:v>-6.2155421000000004</c:v>
                </c:pt>
                <c:pt idx="169">
                  <c:v>-6.2602663999999999</c:v>
                </c:pt>
                <c:pt idx="170">
                  <c:v>-6.3056897999999997</c:v>
                </c:pt>
                <c:pt idx="171">
                  <c:v>-6.3517891000000004</c:v>
                </c:pt>
                <c:pt idx="172">
                  <c:v>-6.3985398</c:v>
                </c:pt>
                <c:pt idx="173">
                  <c:v>-6.4459162000000001</c:v>
                </c:pt>
                <c:pt idx="174">
                  <c:v>-6.4938916999999998</c:v>
                </c:pt>
                <c:pt idx="175">
                  <c:v>-6.5424382999999997</c:v>
                </c:pt>
                <c:pt idx="176">
                  <c:v>-6.5915270000000001</c:v>
                </c:pt>
                <c:pt idx="177">
                  <c:v>-6.6411275999999999</c:v>
                </c:pt>
                <c:pt idx="178">
                  <c:v>-6.6912089000000003</c:v>
                </c:pt>
                <c:pt idx="179">
                  <c:v>-6.7417385000000003</c:v>
                </c:pt>
                <c:pt idx="180">
                  <c:v>-6.7926829</c:v>
                </c:pt>
                <c:pt idx="181">
                  <c:v>-6.8440076000000003</c:v>
                </c:pt>
                <c:pt idx="182">
                  <c:v>-6.8956771000000003</c:v>
                </c:pt>
                <c:pt idx="183">
                  <c:v>-6.9476547000000002</c:v>
                </c:pt>
                <c:pt idx="184">
                  <c:v>-6.9999029000000004</c:v>
                </c:pt>
                <c:pt idx="185">
                  <c:v>-7.0523832000000004</c:v>
                </c:pt>
                <c:pt idx="186">
                  <c:v>-7.1050560000000003</c:v>
                </c:pt>
                <c:pt idx="187">
                  <c:v>-7.1578812000000003</c:v>
                </c:pt>
                <c:pt idx="188">
                  <c:v>-7.2108173999999998</c:v>
                </c:pt>
                <c:pt idx="189">
                  <c:v>-7.2638226000000001</c:v>
                </c:pt>
                <c:pt idx="190">
                  <c:v>-7.3168541999999999</c:v>
                </c:pt>
                <c:pt idx="191">
                  <c:v>-7.3698686999999996</c:v>
                </c:pt>
                <c:pt idx="192">
                  <c:v>-7.4228218999999998</c:v>
                </c:pt>
                <c:pt idx="193">
                  <c:v>-7.4756689999999999</c:v>
                </c:pt>
                <c:pt idx="194">
                  <c:v>-7.5283648000000003</c:v>
                </c:pt>
                <c:pt idx="195">
                  <c:v>-7.5808635000000004</c:v>
                </c:pt>
                <c:pt idx="196">
                  <c:v>-7.6331188000000001</c:v>
                </c:pt>
                <c:pt idx="197">
                  <c:v>-7.6850839999999998</c:v>
                </c:pt>
                <c:pt idx="198">
                  <c:v>-7.7367121000000001</c:v>
                </c:pt>
                <c:pt idx="199">
                  <c:v>-7.7879560999999997</c:v>
                </c:pt>
                <c:pt idx="200">
                  <c:v>-7.8387682999999999</c:v>
                </c:pt>
                <c:pt idx="201">
                  <c:v>-7.8891013000000001</c:v>
                </c:pt>
                <c:pt idx="202">
                  <c:v>-7.9389075</c:v>
                </c:pt>
                <c:pt idx="203">
                  <c:v>-7.9881390999999997</c:v>
                </c:pt>
                <c:pt idx="204">
                  <c:v>-8.0367487999999998</c:v>
                </c:pt>
                <c:pt idx="205">
                  <c:v>-8.0846891000000003</c:v>
                </c:pt>
                <c:pt idx="206">
                  <c:v>-8.1319128999999997</c:v>
                </c:pt>
                <c:pt idx="207">
                  <c:v>-8.1783731999999993</c:v>
                </c:pt>
                <c:pt idx="208">
                  <c:v>-8.2240234999999995</c:v>
                </c:pt>
                <c:pt idx="209">
                  <c:v>-8.2688176999999996</c:v>
                </c:pt>
                <c:pt idx="210">
                  <c:v>-8.3127103000000009</c:v>
                </c:pt>
                <c:pt idx="211">
                  <c:v>-8.3556562999999997</c:v>
                </c:pt>
                <c:pt idx="212">
                  <c:v>-8.3976112000000001</c:v>
                </c:pt>
                <c:pt idx="213">
                  <c:v>-8.4385314000000005</c:v>
                </c:pt>
                <c:pt idx="214">
                  <c:v>-8.4783741999999993</c:v>
                </c:pt>
                <c:pt idx="215">
                  <c:v>-8.5170975000000002</c:v>
                </c:pt>
                <c:pt idx="216">
                  <c:v>-8.5546602000000007</c:v>
                </c:pt>
                <c:pt idx="217">
                  <c:v>-8.5910223000000006</c:v>
                </c:pt>
                <c:pt idx="218">
                  <c:v>-8.6261448000000005</c:v>
                </c:pt>
                <c:pt idx="219">
                  <c:v>-8.6599898</c:v>
                </c:pt>
                <c:pt idx="220">
                  <c:v>-8.6925205999999999</c:v>
                </c:pt>
                <c:pt idx="221">
                  <c:v>-8.7237019</c:v>
                </c:pt>
                <c:pt idx="222">
                  <c:v>-8.7534995000000002</c:v>
                </c:pt>
                <c:pt idx="223">
                  <c:v>-8.7818807999999997</c:v>
                </c:pt>
                <c:pt idx="224">
                  <c:v>-8.8088142999999999</c:v>
                </c:pt>
                <c:pt idx="225">
                  <c:v>-8.8342703</c:v>
                </c:pt>
                <c:pt idx="226">
                  <c:v>-8.8582204999999998</c:v>
                </c:pt>
                <c:pt idx="227">
                  <c:v>-8.8806382999999993</c:v>
                </c:pt>
                <c:pt idx="228">
                  <c:v>-8.9014985000000006</c:v>
                </c:pt>
                <c:pt idx="229">
                  <c:v>-8.9207777999999998</c:v>
                </c:pt>
                <c:pt idx="230">
                  <c:v>-8.9384545000000006</c:v>
                </c:pt>
                <c:pt idx="231">
                  <c:v>-8.9545086999999999</c:v>
                </c:pt>
                <c:pt idx="232">
                  <c:v>-8.9689221999999997</c:v>
                </c:pt>
                <c:pt idx="233">
                  <c:v>-8.9816787999999992</c:v>
                </c:pt>
                <c:pt idx="234">
                  <c:v>-8.9927639999999993</c:v>
                </c:pt>
                <c:pt idx="235">
                  <c:v>-9.0021652000000003</c:v>
                </c:pt>
                <c:pt idx="236">
                  <c:v>-9.0098716999999997</c:v>
                </c:pt>
                <c:pt idx="237">
                  <c:v>-9.0158748000000006</c:v>
                </c:pt>
                <c:pt idx="238">
                  <c:v>-9.0201676000000006</c:v>
                </c:pt>
                <c:pt idx="239">
                  <c:v>-9.0227451999999992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49-8D46-B3FA-FBCAAF31F872}"/>
            </c:ext>
          </c:extLst>
        </c:ser>
        <c:ser>
          <c:idx val="1"/>
          <c:order val="1"/>
          <c:tx>
            <c:strRef>
              <c:f>Ekxy!$C$1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Ekxy!$C$2:$C$241</c:f>
              <c:numCache>
                <c:formatCode>General</c:formatCode>
                <c:ptCount val="240"/>
                <c:pt idx="0">
                  <c:v>5.1167654000000002</c:v>
                </c:pt>
                <c:pt idx="1">
                  <c:v>5.1172446000000003</c:v>
                </c:pt>
                <c:pt idx="2">
                  <c:v>5.1186824</c:v>
                </c:pt>
                <c:pt idx="3">
                  <c:v>5.1210788999999997</c:v>
                </c:pt>
                <c:pt idx="4">
                  <c:v>5.1244344000000002</c:v>
                </c:pt>
                <c:pt idx="5">
                  <c:v>5.1287493</c:v>
                </c:pt>
                <c:pt idx="6">
                  <c:v>5.1340241999999998</c:v>
                </c:pt>
                <c:pt idx="7">
                  <c:v>5.1402597999999999</c:v>
                </c:pt>
                <c:pt idx="8">
                  <c:v>5.1474565999999999</c:v>
                </c:pt>
                <c:pt idx="9">
                  <c:v>5.1556154999999997</c:v>
                </c:pt>
                <c:pt idx="10">
                  <c:v>5.1647373999999999</c:v>
                </c:pt>
                <c:pt idx="11">
                  <c:v>5.1748231000000002</c:v>
                </c:pt>
                <c:pt idx="12">
                  <c:v>5.1858734000000002</c:v>
                </c:pt>
                <c:pt idx="13">
                  <c:v>5.1978894000000002</c:v>
                </c:pt>
                <c:pt idx="14">
                  <c:v>5.2108717000000002</c:v>
                </c:pt>
                <c:pt idx="15">
                  <c:v>5.2248213000000003</c:v>
                </c:pt>
                <c:pt idx="16">
                  <c:v>5.2397388999999999</c:v>
                </c:pt>
                <c:pt idx="17">
                  <c:v>5.2556250000000002</c:v>
                </c:pt>
                <c:pt idx="18">
                  <c:v>5.2724801000000001</c:v>
                </c:pt>
                <c:pt idx="19">
                  <c:v>5.2903045999999998</c:v>
                </c:pt>
                <c:pt idx="20">
                  <c:v>5.3090983999999999</c:v>
                </c:pt>
                <c:pt idx="21">
                  <c:v>5.3288615999999998</c:v>
                </c:pt>
                <c:pt idx="22">
                  <c:v>5.3495935000000001</c:v>
                </c:pt>
                <c:pt idx="23">
                  <c:v>5.3712935999999996</c:v>
                </c:pt>
                <c:pt idx="24">
                  <c:v>5.3939607000000001</c:v>
                </c:pt>
                <c:pt idx="25">
                  <c:v>5.4175934000000003</c:v>
                </c:pt>
                <c:pt idx="26">
                  <c:v>5.4421897000000001</c:v>
                </c:pt>
                <c:pt idx="27">
                  <c:v>5.4677474000000004</c:v>
                </c:pt>
                <c:pt idx="28">
                  <c:v>5.4942637000000003</c:v>
                </c:pt>
                <c:pt idx="29">
                  <c:v>5.5217350999999999</c:v>
                </c:pt>
                <c:pt idx="30">
                  <c:v>5.5501576999999997</c:v>
                </c:pt>
                <c:pt idx="31">
                  <c:v>5.5795269000000003</c:v>
                </c:pt>
                <c:pt idx="32">
                  <c:v>5.6098375999999996</c:v>
                </c:pt>
                <c:pt idx="33">
                  <c:v>5.6410838999999999</c:v>
                </c:pt>
                <c:pt idx="34">
                  <c:v>5.6732592000000004</c:v>
                </c:pt>
                <c:pt idx="35">
                  <c:v>5.7063560000000004</c:v>
                </c:pt>
                <c:pt idx="36">
                  <c:v>5.7403662000000004</c:v>
                </c:pt>
                <c:pt idx="37">
                  <c:v>5.7752809000000003</c:v>
                </c:pt>
                <c:pt idx="38">
                  <c:v>5.8110901999999998</c:v>
                </c:pt>
                <c:pt idx="39">
                  <c:v>5.8477832999999997</c:v>
                </c:pt>
                <c:pt idx="40">
                  <c:v>5.8853486000000004</c:v>
                </c:pt>
                <c:pt idx="41">
                  <c:v>5.9237734</c:v>
                </c:pt>
                <c:pt idx="42">
                  <c:v>5.9630441999999997</c:v>
                </c:pt>
                <c:pt idx="43">
                  <c:v>6.0031461999999998</c:v>
                </c:pt>
                <c:pt idx="44">
                  <c:v>6.0440639999999997</c:v>
                </c:pt>
                <c:pt idx="45">
                  <c:v>6.0857808000000002</c:v>
                </c:pt>
                <c:pt idx="46">
                  <c:v>6.1282788000000004</c:v>
                </c:pt>
                <c:pt idx="47">
                  <c:v>6.1715391999999998</c:v>
                </c:pt>
                <c:pt idx="48">
                  <c:v>6.2155421000000004</c:v>
                </c:pt>
                <c:pt idx="49">
                  <c:v>6.2602663999999999</c:v>
                </c:pt>
                <c:pt idx="50">
                  <c:v>6.3056897999999997</c:v>
                </c:pt>
                <c:pt idx="51">
                  <c:v>6.3517891000000004</c:v>
                </c:pt>
                <c:pt idx="52">
                  <c:v>6.3985398</c:v>
                </c:pt>
                <c:pt idx="53">
                  <c:v>6.4459162000000001</c:v>
                </c:pt>
                <c:pt idx="54">
                  <c:v>6.4938916999999998</c:v>
                </c:pt>
                <c:pt idx="55">
                  <c:v>6.5424382999999997</c:v>
                </c:pt>
                <c:pt idx="56">
                  <c:v>6.5915270000000001</c:v>
                </c:pt>
                <c:pt idx="57">
                  <c:v>6.6411275999999999</c:v>
                </c:pt>
                <c:pt idx="58">
                  <c:v>6.6912089000000003</c:v>
                </c:pt>
                <c:pt idx="59">
                  <c:v>6.7417385000000003</c:v>
                </c:pt>
                <c:pt idx="60">
                  <c:v>6.7926829</c:v>
                </c:pt>
                <c:pt idx="61">
                  <c:v>6.8440076000000003</c:v>
                </c:pt>
                <c:pt idx="62">
                  <c:v>6.8956771000000003</c:v>
                </c:pt>
                <c:pt idx="63">
                  <c:v>6.9476547000000002</c:v>
                </c:pt>
                <c:pt idx="64">
                  <c:v>6.9999029000000004</c:v>
                </c:pt>
                <c:pt idx="65">
                  <c:v>7.0523832000000004</c:v>
                </c:pt>
                <c:pt idx="66">
                  <c:v>7.1050560000000003</c:v>
                </c:pt>
                <c:pt idx="67">
                  <c:v>7.1578812000000003</c:v>
                </c:pt>
                <c:pt idx="68">
                  <c:v>7.2108173999999998</c:v>
                </c:pt>
                <c:pt idx="69">
                  <c:v>7.2638226000000001</c:v>
                </c:pt>
                <c:pt idx="70">
                  <c:v>7.3168541999999999</c:v>
                </c:pt>
                <c:pt idx="71">
                  <c:v>7.3698686999999996</c:v>
                </c:pt>
                <c:pt idx="72">
                  <c:v>7.4228218999999998</c:v>
                </c:pt>
                <c:pt idx="73">
                  <c:v>7.4756689999999999</c:v>
                </c:pt>
                <c:pt idx="74">
                  <c:v>7.5283648000000003</c:v>
                </c:pt>
                <c:pt idx="75">
                  <c:v>7.5808635000000004</c:v>
                </c:pt>
                <c:pt idx="76">
                  <c:v>7.6331188000000001</c:v>
                </c:pt>
                <c:pt idx="77">
                  <c:v>7.6850839999999998</c:v>
                </c:pt>
                <c:pt idx="78">
                  <c:v>7.7367121000000001</c:v>
                </c:pt>
                <c:pt idx="79">
                  <c:v>7.7879560999999997</c:v>
                </c:pt>
                <c:pt idx="80">
                  <c:v>7.8387682999999999</c:v>
                </c:pt>
                <c:pt idx="81">
                  <c:v>7.8891013000000001</c:v>
                </c:pt>
                <c:pt idx="82">
                  <c:v>7.9389075</c:v>
                </c:pt>
                <c:pt idx="83">
                  <c:v>7.9881390999999997</c:v>
                </c:pt>
                <c:pt idx="84">
                  <c:v>8.0367487999999998</c:v>
                </c:pt>
                <c:pt idx="85">
                  <c:v>8.0846891000000003</c:v>
                </c:pt>
                <c:pt idx="86">
                  <c:v>8.1319128999999997</c:v>
                </c:pt>
                <c:pt idx="87">
                  <c:v>8.1783731999999993</c:v>
                </c:pt>
                <c:pt idx="88">
                  <c:v>8.2240234999999995</c:v>
                </c:pt>
                <c:pt idx="89">
                  <c:v>8.2688176999999996</c:v>
                </c:pt>
                <c:pt idx="90">
                  <c:v>8.3127103000000009</c:v>
                </c:pt>
                <c:pt idx="91">
                  <c:v>8.3556562999999997</c:v>
                </c:pt>
                <c:pt idx="92">
                  <c:v>8.3976112000000001</c:v>
                </c:pt>
                <c:pt idx="93">
                  <c:v>8.4385314000000005</c:v>
                </c:pt>
                <c:pt idx="94">
                  <c:v>8.4783741999999993</c:v>
                </c:pt>
                <c:pt idx="95">
                  <c:v>8.5170975000000002</c:v>
                </c:pt>
                <c:pt idx="96">
                  <c:v>8.5546602000000007</c:v>
                </c:pt>
                <c:pt idx="97">
                  <c:v>8.5910223000000006</c:v>
                </c:pt>
                <c:pt idx="98">
                  <c:v>8.6261448000000005</c:v>
                </c:pt>
                <c:pt idx="99">
                  <c:v>8.6599898</c:v>
                </c:pt>
                <c:pt idx="100">
                  <c:v>8.6925205999999999</c:v>
                </c:pt>
                <c:pt idx="101">
                  <c:v>8.7237019</c:v>
                </c:pt>
                <c:pt idx="102">
                  <c:v>8.7534995000000002</c:v>
                </c:pt>
                <c:pt idx="103">
                  <c:v>8.7818807999999997</c:v>
                </c:pt>
                <c:pt idx="104">
                  <c:v>8.8088142999999999</c:v>
                </c:pt>
                <c:pt idx="105">
                  <c:v>8.8342703</c:v>
                </c:pt>
                <c:pt idx="106">
                  <c:v>8.8582204999999998</c:v>
                </c:pt>
                <c:pt idx="107">
                  <c:v>8.8806382999999993</c:v>
                </c:pt>
                <c:pt idx="108">
                  <c:v>8.9014985000000006</c:v>
                </c:pt>
                <c:pt idx="109">
                  <c:v>8.9207777999999998</c:v>
                </c:pt>
                <c:pt idx="110">
                  <c:v>8.9384545000000006</c:v>
                </c:pt>
                <c:pt idx="111">
                  <c:v>8.9545086999999999</c:v>
                </c:pt>
                <c:pt idx="112">
                  <c:v>8.9689221999999997</c:v>
                </c:pt>
                <c:pt idx="113">
                  <c:v>8.9816787999999992</c:v>
                </c:pt>
                <c:pt idx="114">
                  <c:v>8.9927639999999993</c:v>
                </c:pt>
                <c:pt idx="115">
                  <c:v>9.0021652000000003</c:v>
                </c:pt>
                <c:pt idx="116">
                  <c:v>9.0098716999999997</c:v>
                </c:pt>
                <c:pt idx="117">
                  <c:v>9.0158748000000006</c:v>
                </c:pt>
                <c:pt idx="118">
                  <c:v>9.0201676000000006</c:v>
                </c:pt>
                <c:pt idx="119">
                  <c:v>9.0227451999999992</c:v>
                </c:pt>
                <c:pt idx="120">
                  <c:v>9.0236047999999993</c:v>
                </c:pt>
                <c:pt idx="121">
                  <c:v>9.0227451999999992</c:v>
                </c:pt>
                <c:pt idx="122">
                  <c:v>9.0201676000000006</c:v>
                </c:pt>
                <c:pt idx="123">
                  <c:v>9.0158748000000006</c:v>
                </c:pt>
                <c:pt idx="124">
                  <c:v>9.0098716999999997</c:v>
                </c:pt>
                <c:pt idx="125">
                  <c:v>9.0021652000000003</c:v>
                </c:pt>
                <c:pt idx="126">
                  <c:v>8.9927639999999993</c:v>
                </c:pt>
                <c:pt idx="127">
                  <c:v>8.9816787999999992</c:v>
                </c:pt>
                <c:pt idx="128">
                  <c:v>8.9689221999999997</c:v>
                </c:pt>
                <c:pt idx="129">
                  <c:v>8.9545086999999999</c:v>
                </c:pt>
                <c:pt idx="130">
                  <c:v>8.9384545000000006</c:v>
                </c:pt>
                <c:pt idx="131">
                  <c:v>8.9207777999999998</c:v>
                </c:pt>
                <c:pt idx="132">
                  <c:v>8.9014985000000006</c:v>
                </c:pt>
                <c:pt idx="133">
                  <c:v>8.8806382999999993</c:v>
                </c:pt>
                <c:pt idx="134">
                  <c:v>8.8582204999999998</c:v>
                </c:pt>
                <c:pt idx="135">
                  <c:v>8.8342703</c:v>
                </c:pt>
                <c:pt idx="136">
                  <c:v>8.8088142999999999</c:v>
                </c:pt>
                <c:pt idx="137">
                  <c:v>8.7818807999999997</c:v>
                </c:pt>
                <c:pt idx="138">
                  <c:v>8.7534995000000002</c:v>
                </c:pt>
                <c:pt idx="139">
                  <c:v>8.7237019</c:v>
                </c:pt>
                <c:pt idx="140">
                  <c:v>8.6925205999999999</c:v>
                </c:pt>
                <c:pt idx="141">
                  <c:v>8.6599898</c:v>
                </c:pt>
                <c:pt idx="142">
                  <c:v>8.6261448000000005</c:v>
                </c:pt>
                <c:pt idx="143">
                  <c:v>8.5910223000000006</c:v>
                </c:pt>
                <c:pt idx="144">
                  <c:v>8.5546602000000007</c:v>
                </c:pt>
                <c:pt idx="145">
                  <c:v>8.5170975000000002</c:v>
                </c:pt>
                <c:pt idx="146">
                  <c:v>8.4783741999999993</c:v>
                </c:pt>
                <c:pt idx="147">
                  <c:v>8.4385314000000005</c:v>
                </c:pt>
                <c:pt idx="148">
                  <c:v>8.3976112000000001</c:v>
                </c:pt>
                <c:pt idx="149">
                  <c:v>8.3556562999999997</c:v>
                </c:pt>
                <c:pt idx="150">
                  <c:v>8.3127103000000009</c:v>
                </c:pt>
                <c:pt idx="151">
                  <c:v>8.2688176999999996</c:v>
                </c:pt>
                <c:pt idx="152">
                  <c:v>8.2240234999999995</c:v>
                </c:pt>
                <c:pt idx="153">
                  <c:v>8.1783731999999993</c:v>
                </c:pt>
                <c:pt idx="154">
                  <c:v>8.1319128999999997</c:v>
                </c:pt>
                <c:pt idx="155">
                  <c:v>8.0846891000000003</c:v>
                </c:pt>
                <c:pt idx="156">
                  <c:v>8.0367487999999998</c:v>
                </c:pt>
                <c:pt idx="157">
                  <c:v>7.9881390999999997</c:v>
                </c:pt>
                <c:pt idx="158">
                  <c:v>7.9389075</c:v>
                </c:pt>
                <c:pt idx="159">
                  <c:v>7.8891013000000001</c:v>
                </c:pt>
                <c:pt idx="160">
                  <c:v>7.8387682999999999</c:v>
                </c:pt>
                <c:pt idx="161">
                  <c:v>7.7879560999999997</c:v>
                </c:pt>
                <c:pt idx="162">
                  <c:v>7.7367121000000001</c:v>
                </c:pt>
                <c:pt idx="163">
                  <c:v>7.6850839999999998</c:v>
                </c:pt>
                <c:pt idx="164">
                  <c:v>7.6331188000000001</c:v>
                </c:pt>
                <c:pt idx="165">
                  <c:v>7.5808635000000004</c:v>
                </c:pt>
                <c:pt idx="166">
                  <c:v>7.5283648000000003</c:v>
                </c:pt>
                <c:pt idx="167">
                  <c:v>7.4756689999999999</c:v>
                </c:pt>
                <c:pt idx="168">
                  <c:v>7.4228218999999998</c:v>
                </c:pt>
                <c:pt idx="169">
                  <c:v>7.3698686999999996</c:v>
                </c:pt>
                <c:pt idx="170">
                  <c:v>7.3168541999999999</c:v>
                </c:pt>
                <c:pt idx="171">
                  <c:v>7.2638226000000001</c:v>
                </c:pt>
                <c:pt idx="172">
                  <c:v>7.2108173999999998</c:v>
                </c:pt>
                <c:pt idx="173">
                  <c:v>7.1578812000000003</c:v>
                </c:pt>
                <c:pt idx="174">
                  <c:v>7.1050560000000003</c:v>
                </c:pt>
                <c:pt idx="175">
                  <c:v>7.0523832000000004</c:v>
                </c:pt>
                <c:pt idx="176">
                  <c:v>6.9999029000000004</c:v>
                </c:pt>
                <c:pt idx="177">
                  <c:v>6.9476547000000002</c:v>
                </c:pt>
                <c:pt idx="178">
                  <c:v>6.8956771000000003</c:v>
                </c:pt>
                <c:pt idx="179">
                  <c:v>6.8440076000000003</c:v>
                </c:pt>
                <c:pt idx="180">
                  <c:v>6.7926829</c:v>
                </c:pt>
                <c:pt idx="181">
                  <c:v>6.7417385000000003</c:v>
                </c:pt>
                <c:pt idx="182">
                  <c:v>6.6912089000000003</c:v>
                </c:pt>
                <c:pt idx="183">
                  <c:v>6.6411275999999999</c:v>
                </c:pt>
                <c:pt idx="184">
                  <c:v>6.5915270000000001</c:v>
                </c:pt>
                <c:pt idx="185">
                  <c:v>6.5424382999999997</c:v>
                </c:pt>
                <c:pt idx="186">
                  <c:v>6.4938916999999998</c:v>
                </c:pt>
                <c:pt idx="187">
                  <c:v>6.4459162000000001</c:v>
                </c:pt>
                <c:pt idx="188">
                  <c:v>6.3985398</c:v>
                </c:pt>
                <c:pt idx="189">
                  <c:v>6.3517891000000004</c:v>
                </c:pt>
                <c:pt idx="190">
                  <c:v>6.3056897999999997</c:v>
                </c:pt>
                <c:pt idx="191">
                  <c:v>6.2602663999999999</c:v>
                </c:pt>
                <c:pt idx="192">
                  <c:v>6.2155421000000004</c:v>
                </c:pt>
                <c:pt idx="193">
                  <c:v>6.1715391999999998</c:v>
                </c:pt>
                <c:pt idx="194">
                  <c:v>6.1282788000000004</c:v>
                </c:pt>
                <c:pt idx="195">
                  <c:v>6.0857808000000002</c:v>
                </c:pt>
                <c:pt idx="196">
                  <c:v>6.0440639999999997</c:v>
                </c:pt>
                <c:pt idx="197">
                  <c:v>6.0031461999999998</c:v>
                </c:pt>
                <c:pt idx="198">
                  <c:v>5.9630441999999997</c:v>
                </c:pt>
                <c:pt idx="199">
                  <c:v>5.9237734</c:v>
                </c:pt>
                <c:pt idx="200">
                  <c:v>5.8853486000000004</c:v>
                </c:pt>
                <c:pt idx="201">
                  <c:v>5.8477832999999997</c:v>
                </c:pt>
                <c:pt idx="202">
                  <c:v>5.8110901999999998</c:v>
                </c:pt>
                <c:pt idx="203">
                  <c:v>5.7752809000000003</c:v>
                </c:pt>
                <c:pt idx="204">
                  <c:v>5.7403662000000004</c:v>
                </c:pt>
                <c:pt idx="205">
                  <c:v>5.7063560000000004</c:v>
                </c:pt>
                <c:pt idx="206">
                  <c:v>5.6732592000000004</c:v>
                </c:pt>
                <c:pt idx="207">
                  <c:v>5.6410838999999999</c:v>
                </c:pt>
                <c:pt idx="208">
                  <c:v>5.6098375999999996</c:v>
                </c:pt>
                <c:pt idx="209">
                  <c:v>5.5795269000000003</c:v>
                </c:pt>
                <c:pt idx="210">
                  <c:v>5.5501576999999997</c:v>
                </c:pt>
                <c:pt idx="211">
                  <c:v>5.5217350999999999</c:v>
                </c:pt>
                <c:pt idx="212">
                  <c:v>5.4942637000000003</c:v>
                </c:pt>
                <c:pt idx="213">
                  <c:v>5.4677474000000004</c:v>
                </c:pt>
                <c:pt idx="214">
                  <c:v>5.4421897000000001</c:v>
                </c:pt>
                <c:pt idx="215">
                  <c:v>5.4175934000000003</c:v>
                </c:pt>
                <c:pt idx="216">
                  <c:v>5.3939607000000001</c:v>
                </c:pt>
                <c:pt idx="217">
                  <c:v>5.3712935999999996</c:v>
                </c:pt>
                <c:pt idx="218">
                  <c:v>5.3495935000000001</c:v>
                </c:pt>
                <c:pt idx="219">
                  <c:v>5.3288615999999998</c:v>
                </c:pt>
                <c:pt idx="220">
                  <c:v>5.3090983999999999</c:v>
                </c:pt>
                <c:pt idx="221">
                  <c:v>5.2903045999999998</c:v>
                </c:pt>
                <c:pt idx="222">
                  <c:v>5.2724801000000001</c:v>
                </c:pt>
                <c:pt idx="223">
                  <c:v>5.2556250000000002</c:v>
                </c:pt>
                <c:pt idx="224">
                  <c:v>5.2397388999999999</c:v>
                </c:pt>
                <c:pt idx="225">
                  <c:v>5.2248213000000003</c:v>
                </c:pt>
                <c:pt idx="226">
                  <c:v>5.2108717000000002</c:v>
                </c:pt>
                <c:pt idx="227">
                  <c:v>5.1978894000000002</c:v>
                </c:pt>
                <c:pt idx="228">
                  <c:v>5.1858734000000002</c:v>
                </c:pt>
                <c:pt idx="229">
                  <c:v>5.1748231000000002</c:v>
                </c:pt>
                <c:pt idx="230">
                  <c:v>5.1647373999999999</c:v>
                </c:pt>
                <c:pt idx="231">
                  <c:v>5.1556154999999997</c:v>
                </c:pt>
                <c:pt idx="232">
                  <c:v>5.1474565999999999</c:v>
                </c:pt>
                <c:pt idx="233">
                  <c:v>5.1402597999999999</c:v>
                </c:pt>
                <c:pt idx="234">
                  <c:v>5.1340241999999998</c:v>
                </c:pt>
                <c:pt idx="235">
                  <c:v>5.1287493</c:v>
                </c:pt>
                <c:pt idx="236">
                  <c:v>5.1244344000000002</c:v>
                </c:pt>
                <c:pt idx="237">
                  <c:v>5.1210788999999997</c:v>
                </c:pt>
                <c:pt idx="238">
                  <c:v>5.1186824</c:v>
                </c:pt>
                <c:pt idx="239">
                  <c:v>5.1172446000000003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49-8D46-B3FA-FBCAAF31F872}"/>
            </c:ext>
          </c:extLst>
        </c:ser>
        <c:ser>
          <c:idx val="2"/>
          <c:order val="2"/>
          <c:tx>
            <c:strRef>
              <c:f>Ekxy!$L$1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Ekxy!$L$2:$L$241</c:f>
              <c:numCache>
                <c:formatCode>General</c:formatCode>
                <c:ptCount val="240"/>
                <c:pt idx="0">
                  <c:v>3.5970008</c:v>
                </c:pt>
                <c:pt idx="1">
                  <c:v>3.5973410999999995</c:v>
                </c:pt>
                <c:pt idx="2">
                  <c:v>3.5983616000000005</c:v>
                </c:pt>
                <c:pt idx="3">
                  <c:v>3.6000618000000006</c:v>
                </c:pt>
                <c:pt idx="4">
                  <c:v>3.6024402999999996</c:v>
                </c:pt>
                <c:pt idx="5">
                  <c:v>3.6054957000000005</c:v>
                </c:pt>
                <c:pt idx="6">
                  <c:v>3.609225799999999</c:v>
                </c:pt>
                <c:pt idx="7">
                  <c:v>3.6136280000000003</c:v>
                </c:pt>
                <c:pt idx="8">
                  <c:v>3.6186994000000006</c:v>
                </c:pt>
                <c:pt idx="9">
                  <c:v>3.6244364000000004</c:v>
                </c:pt>
                <c:pt idx="10">
                  <c:v>3.6308351999999999</c:v>
                </c:pt>
                <c:pt idx="11">
                  <c:v>3.6378912000000003</c:v>
                </c:pt>
                <c:pt idx="12">
                  <c:v>3.6455997999999994</c:v>
                </c:pt>
                <c:pt idx="13">
                  <c:v>3.6539555999999997</c:v>
                </c:pt>
                <c:pt idx="14">
                  <c:v>3.6629529000000005</c:v>
                </c:pt>
                <c:pt idx="15">
                  <c:v>3.6725855000000003</c:v>
                </c:pt>
                <c:pt idx="16">
                  <c:v>3.6828468999999995</c:v>
                </c:pt>
                <c:pt idx="17">
                  <c:v>3.6937298999999992</c:v>
                </c:pt>
                <c:pt idx="18">
                  <c:v>3.7052271999999995</c:v>
                </c:pt>
                <c:pt idx="19">
                  <c:v>3.7173307999999992</c:v>
                </c:pt>
                <c:pt idx="20">
                  <c:v>3.7300325000000001</c:v>
                </c:pt>
                <c:pt idx="21">
                  <c:v>3.7433234999999989</c:v>
                </c:pt>
                <c:pt idx="22">
                  <c:v>3.7571948000000006</c:v>
                </c:pt>
                <c:pt idx="23">
                  <c:v>3.771636899999999</c:v>
                </c:pt>
                <c:pt idx="24">
                  <c:v>3.7866397000000003</c:v>
                </c:pt>
                <c:pt idx="25">
                  <c:v>3.8021931000000002</c:v>
                </c:pt>
                <c:pt idx="26">
                  <c:v>3.8182863999999999</c:v>
                </c:pt>
                <c:pt idx="27">
                  <c:v>3.8349086000000003</c:v>
                </c:pt>
                <c:pt idx="28">
                  <c:v>3.8520482999999999</c:v>
                </c:pt>
                <c:pt idx="29">
                  <c:v>3.8696936999999991</c:v>
                </c:pt>
                <c:pt idx="30">
                  <c:v>3.8878327000000006</c:v>
                </c:pt>
                <c:pt idx="31">
                  <c:v>3.9064528999999997</c:v>
                </c:pt>
                <c:pt idx="32">
                  <c:v>3.925541599999999</c:v>
                </c:pt>
                <c:pt idx="33">
                  <c:v>3.9450856000000005</c:v>
                </c:pt>
                <c:pt idx="34">
                  <c:v>3.9650716999999993</c:v>
                </c:pt>
                <c:pt idx="35">
                  <c:v>3.9854859000000005</c:v>
                </c:pt>
                <c:pt idx="36">
                  <c:v>4.0063145000000002</c:v>
                </c:pt>
                <c:pt idx="37">
                  <c:v>4.0275429999999997</c:v>
                </c:pt>
                <c:pt idx="38">
                  <c:v>4.0491569999999992</c:v>
                </c:pt>
                <c:pt idx="39">
                  <c:v>4.0711417000000001</c:v>
                </c:pt>
                <c:pt idx="40">
                  <c:v>4.0934819000000005</c:v>
                </c:pt>
                <c:pt idx="41">
                  <c:v>4.1161624000000003</c:v>
                </c:pt>
                <c:pt idx="42">
                  <c:v>4.1391676000000004</c:v>
                </c:pt>
                <c:pt idx="43">
                  <c:v>4.1624818000000001</c:v>
                </c:pt>
                <c:pt idx="44">
                  <c:v>4.1860888999999997</c:v>
                </c:pt>
                <c:pt idx="45">
                  <c:v>4.2099727999999992</c:v>
                </c:pt>
                <c:pt idx="46">
                  <c:v>4.2341172</c:v>
                </c:pt>
                <c:pt idx="47">
                  <c:v>4.2585053999999989</c:v>
                </c:pt>
                <c:pt idx="48">
                  <c:v>4.283120799999999</c:v>
                </c:pt>
                <c:pt idx="49">
                  <c:v>4.3079464999999999</c:v>
                </c:pt>
                <c:pt idx="50">
                  <c:v>4.3329655000000002</c:v>
                </c:pt>
                <c:pt idx="51">
                  <c:v>4.3581605999999997</c:v>
                </c:pt>
                <c:pt idx="52">
                  <c:v>4.3835145999999998</c:v>
                </c:pt>
                <c:pt idx="53">
                  <c:v>4.4090100000000003</c:v>
                </c:pt>
                <c:pt idx="54">
                  <c:v>4.4346294999999998</c:v>
                </c:pt>
                <c:pt idx="55">
                  <c:v>4.4603555000000004</c:v>
                </c:pt>
                <c:pt idx="56">
                  <c:v>4.4861702000000001</c:v>
                </c:pt>
                <c:pt idx="57">
                  <c:v>4.5120561000000006</c:v>
                </c:pt>
                <c:pt idx="58">
                  <c:v>4.5379953999999998</c:v>
                </c:pt>
                <c:pt idx="59">
                  <c:v>4.5639702999999994</c:v>
                </c:pt>
                <c:pt idx="60">
                  <c:v>4.5899629999999991</c:v>
                </c:pt>
                <c:pt idx="61">
                  <c:v>4.6159558000000001</c:v>
                </c:pt>
                <c:pt idx="62">
                  <c:v>4.6419306999999996</c:v>
                </c:pt>
                <c:pt idx="63">
                  <c:v>4.6678700000000006</c:v>
                </c:pt>
                <c:pt idx="64">
                  <c:v>4.6937558999999993</c:v>
                </c:pt>
                <c:pt idx="65">
                  <c:v>4.7195705999999991</c:v>
                </c:pt>
                <c:pt idx="66">
                  <c:v>4.7452965999999996</c:v>
                </c:pt>
                <c:pt idx="67">
                  <c:v>4.7709159999999997</c:v>
                </c:pt>
                <c:pt idx="68">
                  <c:v>4.7964114999999996</c:v>
                </c:pt>
                <c:pt idx="69">
                  <c:v>4.8217654999999997</c:v>
                </c:pt>
                <c:pt idx="70">
                  <c:v>4.8469605999999992</c:v>
                </c:pt>
                <c:pt idx="71">
                  <c:v>4.8719795000000001</c:v>
                </c:pt>
                <c:pt idx="72">
                  <c:v>4.8968056000000004</c:v>
                </c:pt>
                <c:pt idx="73">
                  <c:v>4.9214205999999994</c:v>
                </c:pt>
                <c:pt idx="74">
                  <c:v>4.9458085999999994</c:v>
                </c:pt>
                <c:pt idx="75">
                  <c:v>4.9699536000000002</c:v>
                </c:pt>
                <c:pt idx="76">
                  <c:v>4.9938375999999991</c:v>
                </c:pt>
                <c:pt idx="77">
                  <c:v>5.0174445999999993</c:v>
                </c:pt>
                <c:pt idx="78">
                  <c:v>5.0407586000000002</c:v>
                </c:pt>
                <c:pt idx="79">
                  <c:v>5.0637635999999997</c:v>
                </c:pt>
                <c:pt idx="80">
                  <c:v>5.0864446000000001</c:v>
                </c:pt>
                <c:pt idx="81">
                  <c:v>5.1087845999999999</c:v>
                </c:pt>
                <c:pt idx="82">
                  <c:v>5.1307685999999997</c:v>
                </c:pt>
                <c:pt idx="83">
                  <c:v>5.1523825999999993</c:v>
                </c:pt>
                <c:pt idx="84">
                  <c:v>5.1736115999999992</c:v>
                </c:pt>
                <c:pt idx="85">
                  <c:v>5.1944406000000001</c:v>
                </c:pt>
                <c:pt idx="86">
                  <c:v>5.2148545999999989</c:v>
                </c:pt>
                <c:pt idx="87">
                  <c:v>5.2348406000000001</c:v>
                </c:pt>
                <c:pt idx="88">
                  <c:v>5.2543845999999998</c:v>
                </c:pt>
                <c:pt idx="89">
                  <c:v>5.2734735999999991</c:v>
                </c:pt>
                <c:pt idx="90">
                  <c:v>5.2920935999999994</c:v>
                </c:pt>
                <c:pt idx="91">
                  <c:v>5.3102325999999991</c:v>
                </c:pt>
                <c:pt idx="92">
                  <c:v>5.327877599999999</c:v>
                </c:pt>
                <c:pt idx="93">
                  <c:v>5.3450176000000003</c:v>
                </c:pt>
                <c:pt idx="94">
                  <c:v>5.3616396000000002</c:v>
                </c:pt>
                <c:pt idx="95">
                  <c:v>5.3777325999999999</c:v>
                </c:pt>
                <c:pt idx="96">
                  <c:v>5.3932865999999997</c:v>
                </c:pt>
                <c:pt idx="97">
                  <c:v>5.4082895999999998</c:v>
                </c:pt>
                <c:pt idx="98">
                  <c:v>5.4227316000000005</c:v>
                </c:pt>
                <c:pt idx="99">
                  <c:v>5.4366026000000005</c:v>
                </c:pt>
                <c:pt idx="100">
                  <c:v>5.4498935999999993</c:v>
                </c:pt>
                <c:pt idx="101">
                  <c:v>5.4625956000000002</c:v>
                </c:pt>
                <c:pt idx="102">
                  <c:v>5.4746986</c:v>
                </c:pt>
                <c:pt idx="103">
                  <c:v>5.4861965999999995</c:v>
                </c:pt>
                <c:pt idx="104">
                  <c:v>5.4970795999999993</c:v>
                </c:pt>
                <c:pt idx="105">
                  <c:v>5.5073405999999991</c:v>
                </c:pt>
                <c:pt idx="106">
                  <c:v>5.5169736</c:v>
                </c:pt>
                <c:pt idx="107">
                  <c:v>5.5259705999999991</c:v>
                </c:pt>
                <c:pt idx="108">
                  <c:v>5.5343266</c:v>
                </c:pt>
                <c:pt idx="109">
                  <c:v>5.5420345999999991</c:v>
                </c:pt>
                <c:pt idx="110">
                  <c:v>5.5490905999999995</c:v>
                </c:pt>
                <c:pt idx="111">
                  <c:v>5.5554895999999996</c:v>
                </c:pt>
                <c:pt idx="112">
                  <c:v>5.5612265999999995</c:v>
                </c:pt>
                <c:pt idx="113">
                  <c:v>5.5662976000000004</c:v>
                </c:pt>
                <c:pt idx="114">
                  <c:v>5.5707006000000003</c:v>
                </c:pt>
                <c:pt idx="115">
                  <c:v>5.5744305999999995</c:v>
                </c:pt>
                <c:pt idx="116">
                  <c:v>5.5774855999999993</c:v>
                </c:pt>
                <c:pt idx="117">
                  <c:v>5.5798646000000005</c:v>
                </c:pt>
                <c:pt idx="118">
                  <c:v>5.5815646000000001</c:v>
                </c:pt>
                <c:pt idx="119">
                  <c:v>5.5825846000000006</c:v>
                </c:pt>
                <c:pt idx="120">
                  <c:v>5.5829255999999994</c:v>
                </c:pt>
                <c:pt idx="121">
                  <c:v>5.5825846000000006</c:v>
                </c:pt>
                <c:pt idx="122">
                  <c:v>5.5815646000000001</c:v>
                </c:pt>
                <c:pt idx="123">
                  <c:v>5.5798646000000005</c:v>
                </c:pt>
                <c:pt idx="124">
                  <c:v>5.5774855999999993</c:v>
                </c:pt>
                <c:pt idx="125">
                  <c:v>5.5744305999999995</c:v>
                </c:pt>
                <c:pt idx="126">
                  <c:v>5.5707006000000003</c:v>
                </c:pt>
                <c:pt idx="127">
                  <c:v>5.5662976000000004</c:v>
                </c:pt>
                <c:pt idx="128">
                  <c:v>5.5612265999999995</c:v>
                </c:pt>
                <c:pt idx="129">
                  <c:v>5.5554895999999996</c:v>
                </c:pt>
                <c:pt idx="130">
                  <c:v>5.5490905999999995</c:v>
                </c:pt>
                <c:pt idx="131">
                  <c:v>5.5420345999999991</c:v>
                </c:pt>
                <c:pt idx="132">
                  <c:v>5.5343266</c:v>
                </c:pt>
                <c:pt idx="133">
                  <c:v>5.5259705999999991</c:v>
                </c:pt>
                <c:pt idx="134">
                  <c:v>5.5169736</c:v>
                </c:pt>
                <c:pt idx="135">
                  <c:v>5.5073405999999991</c:v>
                </c:pt>
                <c:pt idx="136">
                  <c:v>5.4970795999999993</c:v>
                </c:pt>
                <c:pt idx="137">
                  <c:v>5.4861965999999995</c:v>
                </c:pt>
                <c:pt idx="138">
                  <c:v>5.4746986</c:v>
                </c:pt>
                <c:pt idx="139">
                  <c:v>5.4625956000000002</c:v>
                </c:pt>
                <c:pt idx="140">
                  <c:v>5.4498935999999993</c:v>
                </c:pt>
                <c:pt idx="141">
                  <c:v>5.4366026000000005</c:v>
                </c:pt>
                <c:pt idx="142">
                  <c:v>5.4227316000000005</c:v>
                </c:pt>
                <c:pt idx="143">
                  <c:v>5.4082895999999998</c:v>
                </c:pt>
                <c:pt idx="144">
                  <c:v>5.3932865999999997</c:v>
                </c:pt>
                <c:pt idx="145">
                  <c:v>5.3777325999999999</c:v>
                </c:pt>
                <c:pt idx="146">
                  <c:v>5.3616396000000002</c:v>
                </c:pt>
                <c:pt idx="147">
                  <c:v>5.3450176000000003</c:v>
                </c:pt>
                <c:pt idx="148">
                  <c:v>5.327877599999999</c:v>
                </c:pt>
                <c:pt idx="149">
                  <c:v>5.3102325999999991</c:v>
                </c:pt>
                <c:pt idx="150">
                  <c:v>5.2920935999999994</c:v>
                </c:pt>
                <c:pt idx="151">
                  <c:v>5.2734735999999991</c:v>
                </c:pt>
                <c:pt idx="152">
                  <c:v>5.2543845999999998</c:v>
                </c:pt>
                <c:pt idx="153">
                  <c:v>5.2348406000000001</c:v>
                </c:pt>
                <c:pt idx="154">
                  <c:v>5.2148545999999989</c:v>
                </c:pt>
                <c:pt idx="155">
                  <c:v>5.1944406000000001</c:v>
                </c:pt>
                <c:pt idx="156">
                  <c:v>5.1736115999999992</c:v>
                </c:pt>
                <c:pt idx="157">
                  <c:v>5.1523825999999993</c:v>
                </c:pt>
                <c:pt idx="158">
                  <c:v>5.1307685999999997</c:v>
                </c:pt>
                <c:pt idx="159">
                  <c:v>5.1087845999999999</c:v>
                </c:pt>
                <c:pt idx="160">
                  <c:v>5.0864446000000001</c:v>
                </c:pt>
                <c:pt idx="161">
                  <c:v>5.0637635999999997</c:v>
                </c:pt>
                <c:pt idx="162">
                  <c:v>5.0407586000000002</c:v>
                </c:pt>
                <c:pt idx="163">
                  <c:v>5.0174445999999993</c:v>
                </c:pt>
                <c:pt idx="164">
                  <c:v>4.9938375999999991</c:v>
                </c:pt>
                <c:pt idx="165">
                  <c:v>4.9699536000000002</c:v>
                </c:pt>
                <c:pt idx="166">
                  <c:v>4.9458085999999994</c:v>
                </c:pt>
                <c:pt idx="167">
                  <c:v>4.9214205999999994</c:v>
                </c:pt>
                <c:pt idx="168">
                  <c:v>4.8968056000000004</c:v>
                </c:pt>
                <c:pt idx="169">
                  <c:v>4.8719795000000001</c:v>
                </c:pt>
                <c:pt idx="170">
                  <c:v>4.8469605999999992</c:v>
                </c:pt>
                <c:pt idx="171">
                  <c:v>4.8217654999999997</c:v>
                </c:pt>
                <c:pt idx="172">
                  <c:v>4.7964114999999996</c:v>
                </c:pt>
                <c:pt idx="173">
                  <c:v>4.7709159999999997</c:v>
                </c:pt>
                <c:pt idx="174">
                  <c:v>4.7452965999999996</c:v>
                </c:pt>
                <c:pt idx="175">
                  <c:v>4.7195705999999991</c:v>
                </c:pt>
                <c:pt idx="176">
                  <c:v>4.6937558999999993</c:v>
                </c:pt>
                <c:pt idx="177">
                  <c:v>4.6678700000000006</c:v>
                </c:pt>
                <c:pt idx="178">
                  <c:v>4.6419306999999996</c:v>
                </c:pt>
                <c:pt idx="179">
                  <c:v>4.6159558000000001</c:v>
                </c:pt>
                <c:pt idx="180">
                  <c:v>4.5899629999999991</c:v>
                </c:pt>
                <c:pt idx="181">
                  <c:v>4.5639702999999994</c:v>
                </c:pt>
                <c:pt idx="182">
                  <c:v>4.5379953999999998</c:v>
                </c:pt>
                <c:pt idx="183">
                  <c:v>4.5120561000000006</c:v>
                </c:pt>
                <c:pt idx="184">
                  <c:v>4.4861702000000001</c:v>
                </c:pt>
                <c:pt idx="185">
                  <c:v>4.4603555000000004</c:v>
                </c:pt>
                <c:pt idx="186">
                  <c:v>4.4346294999999998</c:v>
                </c:pt>
                <c:pt idx="187">
                  <c:v>4.4090100000000003</c:v>
                </c:pt>
                <c:pt idx="188">
                  <c:v>4.3835145999999998</c:v>
                </c:pt>
                <c:pt idx="189">
                  <c:v>4.3581605999999997</c:v>
                </c:pt>
                <c:pt idx="190">
                  <c:v>4.3329655000000002</c:v>
                </c:pt>
                <c:pt idx="191">
                  <c:v>4.3079464999999999</c:v>
                </c:pt>
                <c:pt idx="192">
                  <c:v>4.283120799999999</c:v>
                </c:pt>
                <c:pt idx="193">
                  <c:v>4.2585053999999989</c:v>
                </c:pt>
                <c:pt idx="194">
                  <c:v>4.2341172</c:v>
                </c:pt>
                <c:pt idx="195">
                  <c:v>4.2099727999999992</c:v>
                </c:pt>
                <c:pt idx="196">
                  <c:v>4.1860888999999997</c:v>
                </c:pt>
                <c:pt idx="197">
                  <c:v>4.1624818000000001</c:v>
                </c:pt>
                <c:pt idx="198">
                  <c:v>4.1391676000000004</c:v>
                </c:pt>
                <c:pt idx="199">
                  <c:v>4.1161624000000003</c:v>
                </c:pt>
                <c:pt idx="200">
                  <c:v>4.0934819000000005</c:v>
                </c:pt>
                <c:pt idx="201">
                  <c:v>4.0711417000000001</c:v>
                </c:pt>
                <c:pt idx="202">
                  <c:v>4.0491569999999992</c:v>
                </c:pt>
                <c:pt idx="203">
                  <c:v>4.0275429999999997</c:v>
                </c:pt>
                <c:pt idx="204">
                  <c:v>4.0063145000000002</c:v>
                </c:pt>
                <c:pt idx="205">
                  <c:v>3.9854859000000005</c:v>
                </c:pt>
                <c:pt idx="206">
                  <c:v>3.9650716999999993</c:v>
                </c:pt>
                <c:pt idx="207">
                  <c:v>3.9450856000000005</c:v>
                </c:pt>
                <c:pt idx="208">
                  <c:v>3.925541599999999</c:v>
                </c:pt>
                <c:pt idx="209">
                  <c:v>3.9064528999999997</c:v>
                </c:pt>
                <c:pt idx="210">
                  <c:v>3.8878327000000006</c:v>
                </c:pt>
                <c:pt idx="211">
                  <c:v>3.8696936999999991</c:v>
                </c:pt>
                <c:pt idx="212">
                  <c:v>3.8520482999999999</c:v>
                </c:pt>
                <c:pt idx="213">
                  <c:v>3.8349086000000003</c:v>
                </c:pt>
                <c:pt idx="214">
                  <c:v>3.8182863999999999</c:v>
                </c:pt>
                <c:pt idx="215">
                  <c:v>3.8021931000000002</c:v>
                </c:pt>
                <c:pt idx="216">
                  <c:v>3.7866397000000003</c:v>
                </c:pt>
                <c:pt idx="217">
                  <c:v>3.771636899999999</c:v>
                </c:pt>
                <c:pt idx="218">
                  <c:v>3.7571948000000006</c:v>
                </c:pt>
                <c:pt idx="219">
                  <c:v>3.7433234999999989</c:v>
                </c:pt>
                <c:pt idx="220">
                  <c:v>3.7300325000000001</c:v>
                </c:pt>
                <c:pt idx="221">
                  <c:v>3.7173307999999992</c:v>
                </c:pt>
                <c:pt idx="222">
                  <c:v>3.7052271999999995</c:v>
                </c:pt>
                <c:pt idx="223">
                  <c:v>3.6937298999999992</c:v>
                </c:pt>
                <c:pt idx="224">
                  <c:v>3.6828468999999995</c:v>
                </c:pt>
                <c:pt idx="225">
                  <c:v>3.6725855000000003</c:v>
                </c:pt>
                <c:pt idx="226">
                  <c:v>3.6629529000000005</c:v>
                </c:pt>
                <c:pt idx="227">
                  <c:v>3.6539555999999997</c:v>
                </c:pt>
                <c:pt idx="228">
                  <c:v>3.6455997999999994</c:v>
                </c:pt>
                <c:pt idx="229">
                  <c:v>3.6378912000000003</c:v>
                </c:pt>
                <c:pt idx="230">
                  <c:v>3.6308351999999999</c:v>
                </c:pt>
                <c:pt idx="231">
                  <c:v>3.6244364000000004</c:v>
                </c:pt>
                <c:pt idx="232">
                  <c:v>3.6186994000000006</c:v>
                </c:pt>
                <c:pt idx="233">
                  <c:v>3.6136280000000003</c:v>
                </c:pt>
                <c:pt idx="234">
                  <c:v>3.609225799999999</c:v>
                </c:pt>
                <c:pt idx="235">
                  <c:v>3.6054957000000005</c:v>
                </c:pt>
                <c:pt idx="236">
                  <c:v>3.6024402999999996</c:v>
                </c:pt>
                <c:pt idx="237">
                  <c:v>3.6000618000000006</c:v>
                </c:pt>
                <c:pt idx="238">
                  <c:v>3.5983616000000005</c:v>
                </c:pt>
                <c:pt idx="239">
                  <c:v>3.5973410999999995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49-8D46-B3FA-FBCAAF31F872}"/>
            </c:ext>
          </c:extLst>
        </c:ser>
        <c:ser>
          <c:idx val="3"/>
          <c:order val="3"/>
          <c:tx>
            <c:strRef>
              <c:f>Ekxy!$M$1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Ekxy!$M$2:$M$241</c:f>
              <c:numCache>
                <c:formatCode>General</c:formatCode>
                <c:ptCount val="240"/>
                <c:pt idx="0">
                  <c:v>-5.5829255999999994</c:v>
                </c:pt>
                <c:pt idx="1">
                  <c:v>-5.5825846000000006</c:v>
                </c:pt>
                <c:pt idx="2">
                  <c:v>-5.5815646000000001</c:v>
                </c:pt>
                <c:pt idx="3">
                  <c:v>-5.5798646000000005</c:v>
                </c:pt>
                <c:pt idx="4">
                  <c:v>-5.5774855999999993</c:v>
                </c:pt>
                <c:pt idx="5">
                  <c:v>-5.5744305999999995</c:v>
                </c:pt>
                <c:pt idx="6">
                  <c:v>-5.5707006000000003</c:v>
                </c:pt>
                <c:pt idx="7">
                  <c:v>-5.5662976000000004</c:v>
                </c:pt>
                <c:pt idx="8">
                  <c:v>-5.5612265999999995</c:v>
                </c:pt>
                <c:pt idx="9">
                  <c:v>-5.5554895999999996</c:v>
                </c:pt>
                <c:pt idx="10">
                  <c:v>-5.5490905999999995</c:v>
                </c:pt>
                <c:pt idx="11">
                  <c:v>-5.5420345999999991</c:v>
                </c:pt>
                <c:pt idx="12">
                  <c:v>-5.5343266</c:v>
                </c:pt>
                <c:pt idx="13">
                  <c:v>-5.5259705999999991</c:v>
                </c:pt>
                <c:pt idx="14">
                  <c:v>-5.5169736</c:v>
                </c:pt>
                <c:pt idx="15">
                  <c:v>-5.5073405999999991</c:v>
                </c:pt>
                <c:pt idx="16">
                  <c:v>-5.4970795999999993</c:v>
                </c:pt>
                <c:pt idx="17">
                  <c:v>-5.4861965999999995</c:v>
                </c:pt>
                <c:pt idx="18">
                  <c:v>-5.4746986</c:v>
                </c:pt>
                <c:pt idx="19">
                  <c:v>-5.4625956000000002</c:v>
                </c:pt>
                <c:pt idx="20">
                  <c:v>-5.4498935999999993</c:v>
                </c:pt>
                <c:pt idx="21">
                  <c:v>-5.4366026000000005</c:v>
                </c:pt>
                <c:pt idx="22">
                  <c:v>-5.4227316000000005</c:v>
                </c:pt>
                <c:pt idx="23">
                  <c:v>-5.4082895999999998</c:v>
                </c:pt>
                <c:pt idx="24">
                  <c:v>-5.3932865999999997</c:v>
                </c:pt>
                <c:pt idx="25">
                  <c:v>-5.3777325999999999</c:v>
                </c:pt>
                <c:pt idx="26">
                  <c:v>-5.3616396000000002</c:v>
                </c:pt>
                <c:pt idx="27">
                  <c:v>-5.3450176000000003</c:v>
                </c:pt>
                <c:pt idx="28">
                  <c:v>-5.327877599999999</c:v>
                </c:pt>
                <c:pt idx="29">
                  <c:v>-5.3102325999999991</c:v>
                </c:pt>
                <c:pt idx="30">
                  <c:v>-5.2920935999999994</c:v>
                </c:pt>
                <c:pt idx="31">
                  <c:v>-5.2734735999999991</c:v>
                </c:pt>
                <c:pt idx="32">
                  <c:v>-5.2543845999999998</c:v>
                </c:pt>
                <c:pt idx="33">
                  <c:v>-5.2348406000000001</c:v>
                </c:pt>
                <c:pt idx="34">
                  <c:v>-5.2148545999999989</c:v>
                </c:pt>
                <c:pt idx="35">
                  <c:v>-5.1944406000000001</c:v>
                </c:pt>
                <c:pt idx="36">
                  <c:v>-5.1736115999999992</c:v>
                </c:pt>
                <c:pt idx="37">
                  <c:v>-5.1523825999999993</c:v>
                </c:pt>
                <c:pt idx="38">
                  <c:v>-5.1307685999999997</c:v>
                </c:pt>
                <c:pt idx="39">
                  <c:v>-5.1087845999999999</c:v>
                </c:pt>
                <c:pt idx="40">
                  <c:v>-5.0864446000000001</c:v>
                </c:pt>
                <c:pt idx="41">
                  <c:v>-5.0637635999999997</c:v>
                </c:pt>
                <c:pt idx="42">
                  <c:v>-5.0407586000000002</c:v>
                </c:pt>
                <c:pt idx="43">
                  <c:v>-5.0174445999999993</c:v>
                </c:pt>
                <c:pt idx="44">
                  <c:v>-4.9938375999999991</c:v>
                </c:pt>
                <c:pt idx="45">
                  <c:v>-4.9699536000000002</c:v>
                </c:pt>
                <c:pt idx="46">
                  <c:v>-4.9458085999999994</c:v>
                </c:pt>
                <c:pt idx="47">
                  <c:v>-4.9214205999999994</c:v>
                </c:pt>
                <c:pt idx="48">
                  <c:v>-4.8968056000000004</c:v>
                </c:pt>
                <c:pt idx="49">
                  <c:v>-4.8719795000000001</c:v>
                </c:pt>
                <c:pt idx="50">
                  <c:v>-4.8469605999999992</c:v>
                </c:pt>
                <c:pt idx="51">
                  <c:v>-4.8217654999999997</c:v>
                </c:pt>
                <c:pt idx="52">
                  <c:v>-4.7964114999999996</c:v>
                </c:pt>
                <c:pt idx="53">
                  <c:v>-4.7709159999999997</c:v>
                </c:pt>
                <c:pt idx="54">
                  <c:v>-4.7452965999999996</c:v>
                </c:pt>
                <c:pt idx="55">
                  <c:v>-4.7195705999999991</c:v>
                </c:pt>
                <c:pt idx="56">
                  <c:v>-4.6937558999999993</c:v>
                </c:pt>
                <c:pt idx="57">
                  <c:v>-4.6678700000000006</c:v>
                </c:pt>
                <c:pt idx="58">
                  <c:v>-4.6419306999999996</c:v>
                </c:pt>
                <c:pt idx="59">
                  <c:v>-4.6159558000000001</c:v>
                </c:pt>
                <c:pt idx="60">
                  <c:v>-4.5899629999999991</c:v>
                </c:pt>
                <c:pt idx="61">
                  <c:v>-4.5639702999999994</c:v>
                </c:pt>
                <c:pt idx="62">
                  <c:v>-4.5379953999999998</c:v>
                </c:pt>
                <c:pt idx="63">
                  <c:v>-4.5120561000000006</c:v>
                </c:pt>
                <c:pt idx="64">
                  <c:v>-4.4861702000000001</c:v>
                </c:pt>
                <c:pt idx="65">
                  <c:v>-4.4603555000000004</c:v>
                </c:pt>
                <c:pt idx="66">
                  <c:v>-4.4346294999999998</c:v>
                </c:pt>
                <c:pt idx="67">
                  <c:v>-4.4090100000000003</c:v>
                </c:pt>
                <c:pt idx="68">
                  <c:v>-4.3835145999999998</c:v>
                </c:pt>
                <c:pt idx="69">
                  <c:v>-4.3581605999999997</c:v>
                </c:pt>
                <c:pt idx="70">
                  <c:v>-4.3329655000000002</c:v>
                </c:pt>
                <c:pt idx="71">
                  <c:v>-4.3079464999999999</c:v>
                </c:pt>
                <c:pt idx="72">
                  <c:v>-4.283120799999999</c:v>
                </c:pt>
                <c:pt idx="73">
                  <c:v>-4.2585053999999989</c:v>
                </c:pt>
                <c:pt idx="74">
                  <c:v>-4.2341172</c:v>
                </c:pt>
                <c:pt idx="75">
                  <c:v>-4.2099727999999992</c:v>
                </c:pt>
                <c:pt idx="76">
                  <c:v>-4.1860888999999997</c:v>
                </c:pt>
                <c:pt idx="77">
                  <c:v>-4.1624818000000001</c:v>
                </c:pt>
                <c:pt idx="78">
                  <c:v>-4.1391676000000004</c:v>
                </c:pt>
                <c:pt idx="79">
                  <c:v>-4.1161624000000003</c:v>
                </c:pt>
                <c:pt idx="80">
                  <c:v>-4.0934819000000005</c:v>
                </c:pt>
                <c:pt idx="81">
                  <c:v>-4.0711417000000001</c:v>
                </c:pt>
                <c:pt idx="82">
                  <c:v>-4.0491569999999992</c:v>
                </c:pt>
                <c:pt idx="83">
                  <c:v>-4.0275429999999997</c:v>
                </c:pt>
                <c:pt idx="84">
                  <c:v>-4.0063145000000002</c:v>
                </c:pt>
                <c:pt idx="85">
                  <c:v>-3.9854859000000005</c:v>
                </c:pt>
                <c:pt idx="86">
                  <c:v>-3.9650716999999993</c:v>
                </c:pt>
                <c:pt idx="87">
                  <c:v>-3.9450856000000005</c:v>
                </c:pt>
                <c:pt idx="88">
                  <c:v>-3.925541599999999</c:v>
                </c:pt>
                <c:pt idx="89">
                  <c:v>-3.9064528999999997</c:v>
                </c:pt>
                <c:pt idx="90">
                  <c:v>-3.8878327000000006</c:v>
                </c:pt>
                <c:pt idx="91">
                  <c:v>-3.8696936999999991</c:v>
                </c:pt>
                <c:pt idx="92">
                  <c:v>-3.8520482999999999</c:v>
                </c:pt>
                <c:pt idx="93">
                  <c:v>-3.8349086000000003</c:v>
                </c:pt>
                <c:pt idx="94">
                  <c:v>-3.8182863999999999</c:v>
                </c:pt>
                <c:pt idx="95">
                  <c:v>-3.8021931000000002</c:v>
                </c:pt>
                <c:pt idx="96">
                  <c:v>-3.7866397000000003</c:v>
                </c:pt>
                <c:pt idx="97">
                  <c:v>-3.771636899999999</c:v>
                </c:pt>
                <c:pt idx="98">
                  <c:v>-3.7571948000000006</c:v>
                </c:pt>
                <c:pt idx="99">
                  <c:v>-3.7433234999999989</c:v>
                </c:pt>
                <c:pt idx="100">
                  <c:v>-3.7300325000000001</c:v>
                </c:pt>
                <c:pt idx="101">
                  <c:v>-3.7173307999999992</c:v>
                </c:pt>
                <c:pt idx="102">
                  <c:v>-3.7052271999999995</c:v>
                </c:pt>
                <c:pt idx="103">
                  <c:v>-3.6937298999999992</c:v>
                </c:pt>
                <c:pt idx="104">
                  <c:v>-3.6828468999999995</c:v>
                </c:pt>
                <c:pt idx="105">
                  <c:v>-3.6725855000000003</c:v>
                </c:pt>
                <c:pt idx="106">
                  <c:v>-3.6629529000000005</c:v>
                </c:pt>
                <c:pt idx="107">
                  <c:v>-3.6539555999999997</c:v>
                </c:pt>
                <c:pt idx="108">
                  <c:v>-3.6455997999999994</c:v>
                </c:pt>
                <c:pt idx="109">
                  <c:v>-3.6378912000000003</c:v>
                </c:pt>
                <c:pt idx="110">
                  <c:v>-3.6308351999999999</c:v>
                </c:pt>
                <c:pt idx="111">
                  <c:v>-3.6244364000000004</c:v>
                </c:pt>
                <c:pt idx="112">
                  <c:v>-3.6186994000000006</c:v>
                </c:pt>
                <c:pt idx="113">
                  <c:v>-3.6136280000000003</c:v>
                </c:pt>
                <c:pt idx="114">
                  <c:v>-3.609225799999999</c:v>
                </c:pt>
                <c:pt idx="115">
                  <c:v>-3.6054957000000005</c:v>
                </c:pt>
                <c:pt idx="116">
                  <c:v>-3.6024402999999996</c:v>
                </c:pt>
                <c:pt idx="117">
                  <c:v>-3.6000618000000006</c:v>
                </c:pt>
                <c:pt idx="118">
                  <c:v>-3.5983616000000005</c:v>
                </c:pt>
                <c:pt idx="119">
                  <c:v>-3.5973410999999995</c:v>
                </c:pt>
                <c:pt idx="120">
                  <c:v>-3.5970008</c:v>
                </c:pt>
                <c:pt idx="121">
                  <c:v>-3.5973410999999995</c:v>
                </c:pt>
                <c:pt idx="122">
                  <c:v>-3.5983616000000005</c:v>
                </c:pt>
                <c:pt idx="123">
                  <c:v>-3.6000618000000006</c:v>
                </c:pt>
                <c:pt idx="124">
                  <c:v>-3.6024402999999996</c:v>
                </c:pt>
                <c:pt idx="125">
                  <c:v>-3.6054957000000005</c:v>
                </c:pt>
                <c:pt idx="126">
                  <c:v>-3.609225799999999</c:v>
                </c:pt>
                <c:pt idx="127">
                  <c:v>-3.6136280000000003</c:v>
                </c:pt>
                <c:pt idx="128">
                  <c:v>-3.6186994000000006</c:v>
                </c:pt>
                <c:pt idx="129">
                  <c:v>-3.6244364000000004</c:v>
                </c:pt>
                <c:pt idx="130">
                  <c:v>-3.6308351999999999</c:v>
                </c:pt>
                <c:pt idx="131">
                  <c:v>-3.6378912000000003</c:v>
                </c:pt>
                <c:pt idx="132">
                  <c:v>-3.6455997999999994</c:v>
                </c:pt>
                <c:pt idx="133">
                  <c:v>-3.6539555999999997</c:v>
                </c:pt>
                <c:pt idx="134">
                  <c:v>-3.6629529000000005</c:v>
                </c:pt>
                <c:pt idx="135">
                  <c:v>-3.6725855000000003</c:v>
                </c:pt>
                <c:pt idx="136">
                  <c:v>-3.6828468999999995</c:v>
                </c:pt>
                <c:pt idx="137">
                  <c:v>-3.6937298999999992</c:v>
                </c:pt>
                <c:pt idx="138">
                  <c:v>-3.7052271999999995</c:v>
                </c:pt>
                <c:pt idx="139">
                  <c:v>-3.7173307999999992</c:v>
                </c:pt>
                <c:pt idx="140">
                  <c:v>-3.7300325000000001</c:v>
                </c:pt>
                <c:pt idx="141">
                  <c:v>-3.7433234999999989</c:v>
                </c:pt>
                <c:pt idx="142">
                  <c:v>-3.7571948000000006</c:v>
                </c:pt>
                <c:pt idx="143">
                  <c:v>-3.771636899999999</c:v>
                </c:pt>
                <c:pt idx="144">
                  <c:v>-3.7866397000000003</c:v>
                </c:pt>
                <c:pt idx="145">
                  <c:v>-3.8021931000000002</c:v>
                </c:pt>
                <c:pt idx="146">
                  <c:v>-3.8182863999999999</c:v>
                </c:pt>
                <c:pt idx="147">
                  <c:v>-3.8349086000000003</c:v>
                </c:pt>
                <c:pt idx="148">
                  <c:v>-3.8520482999999999</c:v>
                </c:pt>
                <c:pt idx="149">
                  <c:v>-3.8696936999999991</c:v>
                </c:pt>
                <c:pt idx="150">
                  <c:v>-3.8878327000000006</c:v>
                </c:pt>
                <c:pt idx="151">
                  <c:v>-3.9064528999999997</c:v>
                </c:pt>
                <c:pt idx="152">
                  <c:v>-3.925541599999999</c:v>
                </c:pt>
                <c:pt idx="153">
                  <c:v>-3.9450856000000005</c:v>
                </c:pt>
                <c:pt idx="154">
                  <c:v>-3.9650716999999993</c:v>
                </c:pt>
                <c:pt idx="155">
                  <c:v>-3.9854859000000005</c:v>
                </c:pt>
                <c:pt idx="156">
                  <c:v>-4.0063145000000002</c:v>
                </c:pt>
                <c:pt idx="157">
                  <c:v>-4.0275429999999997</c:v>
                </c:pt>
                <c:pt idx="158">
                  <c:v>-4.0491569999999992</c:v>
                </c:pt>
                <c:pt idx="159">
                  <c:v>-4.0711417000000001</c:v>
                </c:pt>
                <c:pt idx="160">
                  <c:v>-4.0934819000000005</c:v>
                </c:pt>
                <c:pt idx="161">
                  <c:v>-4.1161624000000003</c:v>
                </c:pt>
                <c:pt idx="162">
                  <c:v>-4.1391676000000004</c:v>
                </c:pt>
                <c:pt idx="163">
                  <c:v>-4.1624818000000001</c:v>
                </c:pt>
                <c:pt idx="164">
                  <c:v>-4.1860888999999997</c:v>
                </c:pt>
                <c:pt idx="165">
                  <c:v>-4.2099727999999992</c:v>
                </c:pt>
                <c:pt idx="166">
                  <c:v>-4.2341172</c:v>
                </c:pt>
                <c:pt idx="167">
                  <c:v>-4.2585053999999989</c:v>
                </c:pt>
                <c:pt idx="168">
                  <c:v>-4.283120799999999</c:v>
                </c:pt>
                <c:pt idx="169">
                  <c:v>-4.3079464999999999</c:v>
                </c:pt>
                <c:pt idx="170">
                  <c:v>-4.3329655000000002</c:v>
                </c:pt>
                <c:pt idx="171">
                  <c:v>-4.3581605999999997</c:v>
                </c:pt>
                <c:pt idx="172">
                  <c:v>-4.3835145999999998</c:v>
                </c:pt>
                <c:pt idx="173">
                  <c:v>-4.4090100000000003</c:v>
                </c:pt>
                <c:pt idx="174">
                  <c:v>-4.4346294999999998</c:v>
                </c:pt>
                <c:pt idx="175">
                  <c:v>-4.4603555000000004</c:v>
                </c:pt>
                <c:pt idx="176">
                  <c:v>-4.4861702000000001</c:v>
                </c:pt>
                <c:pt idx="177">
                  <c:v>-4.5120561000000006</c:v>
                </c:pt>
                <c:pt idx="178">
                  <c:v>-4.5379953999999998</c:v>
                </c:pt>
                <c:pt idx="179">
                  <c:v>-4.5639702999999994</c:v>
                </c:pt>
                <c:pt idx="180">
                  <c:v>-4.5899629999999991</c:v>
                </c:pt>
                <c:pt idx="181">
                  <c:v>-4.6159558000000001</c:v>
                </c:pt>
                <c:pt idx="182">
                  <c:v>-4.6419306999999996</c:v>
                </c:pt>
                <c:pt idx="183">
                  <c:v>-4.6678700000000006</c:v>
                </c:pt>
                <c:pt idx="184">
                  <c:v>-4.6937558999999993</c:v>
                </c:pt>
                <c:pt idx="185">
                  <c:v>-4.7195705999999991</c:v>
                </c:pt>
                <c:pt idx="186">
                  <c:v>-4.7452965999999996</c:v>
                </c:pt>
                <c:pt idx="187">
                  <c:v>-4.7709159999999997</c:v>
                </c:pt>
                <c:pt idx="188">
                  <c:v>-4.7964114999999996</c:v>
                </c:pt>
                <c:pt idx="189">
                  <c:v>-4.8217654999999997</c:v>
                </c:pt>
                <c:pt idx="190">
                  <c:v>-4.8469605999999992</c:v>
                </c:pt>
                <c:pt idx="191">
                  <c:v>-4.8719795000000001</c:v>
                </c:pt>
                <c:pt idx="192">
                  <c:v>-4.8968056000000004</c:v>
                </c:pt>
                <c:pt idx="193">
                  <c:v>-4.9214205999999994</c:v>
                </c:pt>
                <c:pt idx="194">
                  <c:v>-4.9458085999999994</c:v>
                </c:pt>
                <c:pt idx="195">
                  <c:v>-4.9699536000000002</c:v>
                </c:pt>
                <c:pt idx="196">
                  <c:v>-4.9938375999999991</c:v>
                </c:pt>
                <c:pt idx="197">
                  <c:v>-5.0174445999999993</c:v>
                </c:pt>
                <c:pt idx="198">
                  <c:v>-5.0407586000000002</c:v>
                </c:pt>
                <c:pt idx="199">
                  <c:v>-5.0637635999999997</c:v>
                </c:pt>
                <c:pt idx="200">
                  <c:v>-5.0864446000000001</c:v>
                </c:pt>
                <c:pt idx="201">
                  <c:v>-5.1087845999999999</c:v>
                </c:pt>
                <c:pt idx="202">
                  <c:v>-5.1307685999999997</c:v>
                </c:pt>
                <c:pt idx="203">
                  <c:v>-5.1523825999999993</c:v>
                </c:pt>
                <c:pt idx="204">
                  <c:v>-5.1736115999999992</c:v>
                </c:pt>
                <c:pt idx="205">
                  <c:v>-5.1944406000000001</c:v>
                </c:pt>
                <c:pt idx="206">
                  <c:v>-5.2148545999999989</c:v>
                </c:pt>
                <c:pt idx="207">
                  <c:v>-5.2348406000000001</c:v>
                </c:pt>
                <c:pt idx="208">
                  <c:v>-5.2543845999999998</c:v>
                </c:pt>
                <c:pt idx="209">
                  <c:v>-5.2734735999999991</c:v>
                </c:pt>
                <c:pt idx="210">
                  <c:v>-5.2920935999999994</c:v>
                </c:pt>
                <c:pt idx="211">
                  <c:v>-5.3102325999999991</c:v>
                </c:pt>
                <c:pt idx="212">
                  <c:v>-5.327877599999999</c:v>
                </c:pt>
                <c:pt idx="213">
                  <c:v>-5.3450176000000003</c:v>
                </c:pt>
                <c:pt idx="214">
                  <c:v>-5.3616396000000002</c:v>
                </c:pt>
                <c:pt idx="215">
                  <c:v>-5.3777325999999999</c:v>
                </c:pt>
                <c:pt idx="216">
                  <c:v>-5.3932865999999997</c:v>
                </c:pt>
                <c:pt idx="217">
                  <c:v>-5.4082895999999998</c:v>
                </c:pt>
                <c:pt idx="218">
                  <c:v>-5.4227316000000005</c:v>
                </c:pt>
                <c:pt idx="219">
                  <c:v>-5.4366026000000005</c:v>
                </c:pt>
                <c:pt idx="220">
                  <c:v>-5.4498935999999993</c:v>
                </c:pt>
                <c:pt idx="221">
                  <c:v>-5.4625956000000002</c:v>
                </c:pt>
                <c:pt idx="222">
                  <c:v>-5.4746986</c:v>
                </c:pt>
                <c:pt idx="223">
                  <c:v>-5.4861965999999995</c:v>
                </c:pt>
                <c:pt idx="224">
                  <c:v>-5.4970795999999993</c:v>
                </c:pt>
                <c:pt idx="225">
                  <c:v>-5.5073405999999991</c:v>
                </c:pt>
                <c:pt idx="226">
                  <c:v>-5.5169736</c:v>
                </c:pt>
                <c:pt idx="227">
                  <c:v>-5.5259705999999991</c:v>
                </c:pt>
                <c:pt idx="228">
                  <c:v>-5.5343266</c:v>
                </c:pt>
                <c:pt idx="229">
                  <c:v>-5.5420345999999991</c:v>
                </c:pt>
                <c:pt idx="230">
                  <c:v>-5.5490905999999995</c:v>
                </c:pt>
                <c:pt idx="231">
                  <c:v>-5.5554895999999996</c:v>
                </c:pt>
                <c:pt idx="232">
                  <c:v>-5.5612265999999995</c:v>
                </c:pt>
                <c:pt idx="233">
                  <c:v>-5.5662976000000004</c:v>
                </c:pt>
                <c:pt idx="234">
                  <c:v>-5.5707006000000003</c:v>
                </c:pt>
                <c:pt idx="235">
                  <c:v>-5.5744305999999995</c:v>
                </c:pt>
                <c:pt idx="236">
                  <c:v>-5.5774855999999993</c:v>
                </c:pt>
                <c:pt idx="237">
                  <c:v>-5.5798646000000005</c:v>
                </c:pt>
                <c:pt idx="238">
                  <c:v>-5.5815646000000001</c:v>
                </c:pt>
                <c:pt idx="239">
                  <c:v>-5.5825846000000006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49-8D46-B3FA-FBCAAF31F872}"/>
            </c:ext>
          </c:extLst>
        </c:ser>
        <c:ser>
          <c:idx val="4"/>
          <c:order val="4"/>
          <c:tx>
            <c:strRef>
              <c:f>Ekxy!$D$1</c:f>
              <c:strCache>
                <c:ptCount val="1"/>
                <c:pt idx="0">
                  <c:v>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Ekxy!$D$2:$D$241</c:f>
              <c:numCache>
                <c:formatCode>General</c:formatCode>
                <c:ptCount val="240"/>
                <c:pt idx="0">
                  <c:v>-27.645672000000001</c:v>
                </c:pt>
                <c:pt idx="1">
                  <c:v>-27.645651000000001</c:v>
                </c:pt>
                <c:pt idx="2">
                  <c:v>-27.645589000000001</c:v>
                </c:pt>
                <c:pt idx="3">
                  <c:v>-27.645485999999998</c:v>
                </c:pt>
                <c:pt idx="4">
                  <c:v>-27.645340999999998</c:v>
                </c:pt>
                <c:pt idx="5">
                  <c:v>-27.645156</c:v>
                </c:pt>
                <c:pt idx="6">
                  <c:v>-27.644929000000001</c:v>
                </c:pt>
                <c:pt idx="7">
                  <c:v>-27.644662</c:v>
                </c:pt>
                <c:pt idx="8">
                  <c:v>-27.644355000000001</c:v>
                </c:pt>
                <c:pt idx="9">
                  <c:v>-27.644007999999999</c:v>
                </c:pt>
                <c:pt idx="10">
                  <c:v>-27.643621</c:v>
                </c:pt>
                <c:pt idx="11">
                  <c:v>-27.643194999999999</c:v>
                </c:pt>
                <c:pt idx="12">
                  <c:v>-27.642731000000001</c:v>
                </c:pt>
                <c:pt idx="13">
                  <c:v>-27.642229</c:v>
                </c:pt>
                <c:pt idx="14">
                  <c:v>-27.641689</c:v>
                </c:pt>
                <c:pt idx="15">
                  <c:v>-27.641112</c:v>
                </c:pt>
                <c:pt idx="16">
                  <c:v>-27.640499999999999</c:v>
                </c:pt>
                <c:pt idx="17">
                  <c:v>-27.639851</c:v>
                </c:pt>
                <c:pt idx="18">
                  <c:v>-27.639168000000002</c:v>
                </c:pt>
                <c:pt idx="19">
                  <c:v>-27.638451</c:v>
                </c:pt>
                <c:pt idx="20">
                  <c:v>-27.637701</c:v>
                </c:pt>
                <c:pt idx="21">
                  <c:v>-27.636918000000001</c:v>
                </c:pt>
                <c:pt idx="22">
                  <c:v>-27.636104</c:v>
                </c:pt>
                <c:pt idx="23">
                  <c:v>-27.635259000000001</c:v>
                </c:pt>
                <c:pt idx="24">
                  <c:v>-27.634384000000001</c:v>
                </c:pt>
                <c:pt idx="25">
                  <c:v>-27.633481</c:v>
                </c:pt>
                <c:pt idx="26">
                  <c:v>-27.632549000000001</c:v>
                </c:pt>
                <c:pt idx="27">
                  <c:v>-27.631592000000001</c:v>
                </c:pt>
                <c:pt idx="28">
                  <c:v>-27.630607999999999</c:v>
                </c:pt>
                <c:pt idx="29">
                  <c:v>-27.629598999999999</c:v>
                </c:pt>
                <c:pt idx="30">
                  <c:v>-27.628567</c:v>
                </c:pt>
                <c:pt idx="31">
                  <c:v>-27.627513</c:v>
                </c:pt>
                <c:pt idx="32">
                  <c:v>-27.626436000000002</c:v>
                </c:pt>
                <c:pt idx="33">
                  <c:v>-27.625340000000001</c:v>
                </c:pt>
                <c:pt idx="34">
                  <c:v>-27.624224000000002</c:v>
                </c:pt>
                <c:pt idx="35">
                  <c:v>-27.623090000000001</c:v>
                </c:pt>
                <c:pt idx="36">
                  <c:v>-27.621939999999999</c:v>
                </c:pt>
                <c:pt idx="37">
                  <c:v>-27.620773</c:v>
                </c:pt>
                <c:pt idx="38">
                  <c:v>-27.619591</c:v>
                </c:pt>
                <c:pt idx="39">
                  <c:v>-27.618397000000002</c:v>
                </c:pt>
                <c:pt idx="40">
                  <c:v>-27.617189</c:v>
                </c:pt>
                <c:pt idx="41">
                  <c:v>-27.615970999999998</c:v>
                </c:pt>
                <c:pt idx="42">
                  <c:v>-27.614742</c:v>
                </c:pt>
                <c:pt idx="43">
                  <c:v>-27.613505</c:v>
                </c:pt>
                <c:pt idx="44">
                  <c:v>-27.612259999999999</c:v>
                </c:pt>
                <c:pt idx="45">
                  <c:v>-27.611008000000002</c:v>
                </c:pt>
                <c:pt idx="46">
                  <c:v>-27.609749999999998</c:v>
                </c:pt>
                <c:pt idx="47">
                  <c:v>-27.608488999999999</c:v>
                </c:pt>
                <c:pt idx="48">
                  <c:v>-27.607223999999999</c:v>
                </c:pt>
                <c:pt idx="49">
                  <c:v>-27.605955999999999</c:v>
                </c:pt>
                <c:pt idx="50">
                  <c:v>-27.604687999999999</c:v>
                </c:pt>
                <c:pt idx="51">
                  <c:v>-27.60342</c:v>
                </c:pt>
                <c:pt idx="52">
                  <c:v>-27.602152</c:v>
                </c:pt>
                <c:pt idx="53">
                  <c:v>-27.600887</c:v>
                </c:pt>
                <c:pt idx="54">
                  <c:v>-27.599623999999999</c:v>
                </c:pt>
                <c:pt idx="55">
                  <c:v>-27.598365999999999</c:v>
                </c:pt>
                <c:pt idx="56">
                  <c:v>-27.597113</c:v>
                </c:pt>
                <c:pt idx="57">
                  <c:v>-27.595866000000001</c:v>
                </c:pt>
                <c:pt idx="58">
                  <c:v>-27.594625000000001</c:v>
                </c:pt>
                <c:pt idx="59">
                  <c:v>-27.593392000000001</c:v>
                </c:pt>
                <c:pt idx="60">
                  <c:v>-27.592168000000001</c:v>
                </c:pt>
                <c:pt idx="61">
                  <c:v>-27.590954</c:v>
                </c:pt>
                <c:pt idx="62">
                  <c:v>-27.589749000000001</c:v>
                </c:pt>
                <c:pt idx="63">
                  <c:v>-27.588556000000001</c:v>
                </c:pt>
                <c:pt idx="64">
                  <c:v>-27.587375000000002</c:v>
                </c:pt>
                <c:pt idx="65">
                  <c:v>-27.586206000000001</c:v>
                </c:pt>
                <c:pt idx="66">
                  <c:v>-27.585051</c:v>
                </c:pt>
                <c:pt idx="67">
                  <c:v>-27.583909999999999</c:v>
                </c:pt>
                <c:pt idx="68">
                  <c:v>-27.582782999999999</c:v>
                </c:pt>
                <c:pt idx="69">
                  <c:v>-27.581672000000001</c:v>
                </c:pt>
                <c:pt idx="70">
                  <c:v>-27.580576000000001</c:v>
                </c:pt>
                <c:pt idx="71">
                  <c:v>-27.579497</c:v>
                </c:pt>
                <c:pt idx="72">
                  <c:v>-27.578434999999999</c:v>
                </c:pt>
                <c:pt idx="73">
                  <c:v>-27.577390999999999</c:v>
                </c:pt>
                <c:pt idx="74">
                  <c:v>-27.576364999999999</c:v>
                </c:pt>
                <c:pt idx="75">
                  <c:v>-27.575357</c:v>
                </c:pt>
                <c:pt idx="76">
                  <c:v>-27.574368</c:v>
                </c:pt>
                <c:pt idx="77">
                  <c:v>-27.573398000000001</c:v>
                </c:pt>
                <c:pt idx="78">
                  <c:v>-27.572448000000001</c:v>
                </c:pt>
                <c:pt idx="79">
                  <c:v>-27.571518000000001</c:v>
                </c:pt>
                <c:pt idx="80">
                  <c:v>-27.570609000000001</c:v>
                </c:pt>
                <c:pt idx="81">
                  <c:v>-27.56972</c:v>
                </c:pt>
                <c:pt idx="82">
                  <c:v>-27.568853000000001</c:v>
                </c:pt>
                <c:pt idx="83">
                  <c:v>-27.568006</c:v>
                </c:pt>
                <c:pt idx="84">
                  <c:v>-27.567181000000001</c:v>
                </c:pt>
                <c:pt idx="85">
                  <c:v>-27.566378</c:v>
                </c:pt>
                <c:pt idx="86">
                  <c:v>-27.565595999999999</c:v>
                </c:pt>
                <c:pt idx="87">
                  <c:v>-27.564837000000001</c:v>
                </c:pt>
                <c:pt idx="88">
                  <c:v>-27.5641</c:v>
                </c:pt>
                <c:pt idx="89">
                  <c:v>-27.563385</c:v>
                </c:pt>
                <c:pt idx="90">
                  <c:v>-27.562692999999999</c:v>
                </c:pt>
                <c:pt idx="91">
                  <c:v>-27.562023</c:v>
                </c:pt>
                <c:pt idx="92">
                  <c:v>-27.561375999999999</c:v>
                </c:pt>
                <c:pt idx="93">
                  <c:v>-27.560752000000001</c:v>
                </c:pt>
                <c:pt idx="94">
                  <c:v>-27.56015</c:v>
                </c:pt>
                <c:pt idx="95">
                  <c:v>-27.559570999999998</c:v>
                </c:pt>
                <c:pt idx="96">
                  <c:v>-27.559016</c:v>
                </c:pt>
                <c:pt idx="97">
                  <c:v>-27.558482999999999</c:v>
                </c:pt>
                <c:pt idx="98">
                  <c:v>-27.557973</c:v>
                </c:pt>
                <c:pt idx="99">
                  <c:v>-27.557485</c:v>
                </c:pt>
                <c:pt idx="100">
                  <c:v>-27.557020999999999</c:v>
                </c:pt>
                <c:pt idx="101">
                  <c:v>-27.55658</c:v>
                </c:pt>
                <c:pt idx="102">
                  <c:v>-27.556160999999999</c:v>
                </c:pt>
                <c:pt idx="103">
                  <c:v>-27.555765999999998</c:v>
                </c:pt>
                <c:pt idx="104">
                  <c:v>-27.555392999999999</c:v>
                </c:pt>
                <c:pt idx="105">
                  <c:v>-27.555043000000001</c:v>
                </c:pt>
                <c:pt idx="106">
                  <c:v>-27.554715999999999</c:v>
                </c:pt>
                <c:pt idx="107">
                  <c:v>-27.554411999999999</c:v>
                </c:pt>
                <c:pt idx="108">
                  <c:v>-27.554130000000001</c:v>
                </c:pt>
                <c:pt idx="109">
                  <c:v>-27.553871000000001</c:v>
                </c:pt>
                <c:pt idx="110">
                  <c:v>-27.553635</c:v>
                </c:pt>
                <c:pt idx="111">
                  <c:v>-27.553421</c:v>
                </c:pt>
                <c:pt idx="112">
                  <c:v>-27.553229999999999</c:v>
                </c:pt>
                <c:pt idx="113">
                  <c:v>-27.553062000000001</c:v>
                </c:pt>
                <c:pt idx="114">
                  <c:v>-27.552916</c:v>
                </c:pt>
                <c:pt idx="115">
                  <c:v>-27.552792</c:v>
                </c:pt>
                <c:pt idx="116">
                  <c:v>-27.552690999999999</c:v>
                </c:pt>
                <c:pt idx="117">
                  <c:v>-27.552612</c:v>
                </c:pt>
                <c:pt idx="118">
                  <c:v>-27.552555999999999</c:v>
                </c:pt>
                <c:pt idx="119">
                  <c:v>-27.552523000000001</c:v>
                </c:pt>
                <c:pt idx="120">
                  <c:v>-27.552512</c:v>
                </c:pt>
                <c:pt idx="121">
                  <c:v>-27.552523000000001</c:v>
                </c:pt>
                <c:pt idx="122">
                  <c:v>-27.552555999999999</c:v>
                </c:pt>
                <c:pt idx="123">
                  <c:v>-27.552612</c:v>
                </c:pt>
                <c:pt idx="124">
                  <c:v>-27.552690999999999</c:v>
                </c:pt>
                <c:pt idx="125">
                  <c:v>-27.552792</c:v>
                </c:pt>
                <c:pt idx="126">
                  <c:v>-27.552916</c:v>
                </c:pt>
                <c:pt idx="127">
                  <c:v>-27.553062000000001</c:v>
                </c:pt>
                <c:pt idx="128">
                  <c:v>-27.553229999999999</c:v>
                </c:pt>
                <c:pt idx="129">
                  <c:v>-27.553421</c:v>
                </c:pt>
                <c:pt idx="130">
                  <c:v>-27.553635</c:v>
                </c:pt>
                <c:pt idx="131">
                  <c:v>-27.553871000000001</c:v>
                </c:pt>
                <c:pt idx="132">
                  <c:v>-27.554130000000001</c:v>
                </c:pt>
                <c:pt idx="133">
                  <c:v>-27.554411999999999</c:v>
                </c:pt>
                <c:pt idx="134">
                  <c:v>-27.554715999999999</c:v>
                </c:pt>
                <c:pt idx="135">
                  <c:v>-27.555043000000001</c:v>
                </c:pt>
                <c:pt idx="136">
                  <c:v>-27.555392999999999</c:v>
                </c:pt>
                <c:pt idx="137">
                  <c:v>-27.555765999999998</c:v>
                </c:pt>
                <c:pt idx="138">
                  <c:v>-27.556160999999999</c:v>
                </c:pt>
                <c:pt idx="139">
                  <c:v>-27.55658</c:v>
                </c:pt>
                <c:pt idx="140">
                  <c:v>-27.557020999999999</c:v>
                </c:pt>
                <c:pt idx="141">
                  <c:v>-27.557485</c:v>
                </c:pt>
                <c:pt idx="142">
                  <c:v>-27.557973</c:v>
                </c:pt>
                <c:pt idx="143">
                  <c:v>-27.558482999999999</c:v>
                </c:pt>
                <c:pt idx="144">
                  <c:v>-27.559016</c:v>
                </c:pt>
                <c:pt idx="145">
                  <c:v>-27.559570999999998</c:v>
                </c:pt>
                <c:pt idx="146">
                  <c:v>-27.56015</c:v>
                </c:pt>
                <c:pt idx="147">
                  <c:v>-27.560752000000001</c:v>
                </c:pt>
                <c:pt idx="148">
                  <c:v>-27.561375999999999</c:v>
                </c:pt>
                <c:pt idx="149">
                  <c:v>-27.562023</c:v>
                </c:pt>
                <c:pt idx="150">
                  <c:v>-27.562692999999999</c:v>
                </c:pt>
                <c:pt idx="151">
                  <c:v>-27.563385</c:v>
                </c:pt>
                <c:pt idx="152">
                  <c:v>-27.5641</c:v>
                </c:pt>
                <c:pt idx="153">
                  <c:v>-27.564837000000001</c:v>
                </c:pt>
                <c:pt idx="154">
                  <c:v>-27.565595999999999</c:v>
                </c:pt>
                <c:pt idx="155">
                  <c:v>-27.566378</c:v>
                </c:pt>
                <c:pt idx="156">
                  <c:v>-27.567181000000001</c:v>
                </c:pt>
                <c:pt idx="157">
                  <c:v>-27.568006</c:v>
                </c:pt>
                <c:pt idx="158">
                  <c:v>-27.568853000000001</c:v>
                </c:pt>
                <c:pt idx="159">
                  <c:v>-27.56972</c:v>
                </c:pt>
                <c:pt idx="160">
                  <c:v>-27.570609000000001</c:v>
                </c:pt>
                <c:pt idx="161">
                  <c:v>-27.571518000000001</c:v>
                </c:pt>
                <c:pt idx="162">
                  <c:v>-27.572448000000001</c:v>
                </c:pt>
                <c:pt idx="163">
                  <c:v>-27.573398000000001</c:v>
                </c:pt>
                <c:pt idx="164">
                  <c:v>-27.574368</c:v>
                </c:pt>
                <c:pt idx="165">
                  <c:v>-27.575357</c:v>
                </c:pt>
                <c:pt idx="166">
                  <c:v>-27.576364999999999</c:v>
                </c:pt>
                <c:pt idx="167">
                  <c:v>-27.577390999999999</c:v>
                </c:pt>
                <c:pt idx="168">
                  <c:v>-27.578434999999999</c:v>
                </c:pt>
                <c:pt idx="169">
                  <c:v>-27.579497</c:v>
                </c:pt>
                <c:pt idx="170">
                  <c:v>-27.580576000000001</c:v>
                </c:pt>
                <c:pt idx="171">
                  <c:v>-27.581672000000001</c:v>
                </c:pt>
                <c:pt idx="172">
                  <c:v>-27.582782999999999</c:v>
                </c:pt>
                <c:pt idx="173">
                  <c:v>-27.583909999999999</c:v>
                </c:pt>
                <c:pt idx="174">
                  <c:v>-27.585051</c:v>
                </c:pt>
                <c:pt idx="175">
                  <c:v>-27.586206000000001</c:v>
                </c:pt>
                <c:pt idx="176">
                  <c:v>-27.587375000000002</c:v>
                </c:pt>
                <c:pt idx="177">
                  <c:v>-27.588556000000001</c:v>
                </c:pt>
                <c:pt idx="178">
                  <c:v>-27.589749000000001</c:v>
                </c:pt>
                <c:pt idx="179">
                  <c:v>-27.590954</c:v>
                </c:pt>
                <c:pt idx="180">
                  <c:v>-27.592168000000001</c:v>
                </c:pt>
                <c:pt idx="181">
                  <c:v>-27.593392000000001</c:v>
                </c:pt>
                <c:pt idx="182">
                  <c:v>-27.594625000000001</c:v>
                </c:pt>
                <c:pt idx="183">
                  <c:v>-27.595866000000001</c:v>
                </c:pt>
                <c:pt idx="184">
                  <c:v>-27.597113</c:v>
                </c:pt>
                <c:pt idx="185">
                  <c:v>-27.598365999999999</c:v>
                </c:pt>
                <c:pt idx="186">
                  <c:v>-27.599623999999999</c:v>
                </c:pt>
                <c:pt idx="187">
                  <c:v>-27.600887</c:v>
                </c:pt>
                <c:pt idx="188">
                  <c:v>-27.602152</c:v>
                </c:pt>
                <c:pt idx="189">
                  <c:v>-27.60342</c:v>
                </c:pt>
                <c:pt idx="190">
                  <c:v>-27.604687999999999</c:v>
                </c:pt>
                <c:pt idx="191">
                  <c:v>-27.605955999999999</c:v>
                </c:pt>
                <c:pt idx="192">
                  <c:v>-27.607223999999999</c:v>
                </c:pt>
                <c:pt idx="193">
                  <c:v>-27.608488999999999</c:v>
                </c:pt>
                <c:pt idx="194">
                  <c:v>-27.609749999999998</c:v>
                </c:pt>
                <c:pt idx="195">
                  <c:v>-27.611008000000002</c:v>
                </c:pt>
                <c:pt idx="196">
                  <c:v>-27.612259999999999</c:v>
                </c:pt>
                <c:pt idx="197">
                  <c:v>-27.613505</c:v>
                </c:pt>
                <c:pt idx="198">
                  <c:v>-27.614742</c:v>
                </c:pt>
                <c:pt idx="199">
                  <c:v>-27.615970999999998</c:v>
                </c:pt>
                <c:pt idx="200">
                  <c:v>-27.617189</c:v>
                </c:pt>
                <c:pt idx="201">
                  <c:v>-27.618397000000002</c:v>
                </c:pt>
                <c:pt idx="202">
                  <c:v>-27.619591</c:v>
                </c:pt>
                <c:pt idx="203">
                  <c:v>-27.620773</c:v>
                </c:pt>
                <c:pt idx="204">
                  <c:v>-27.621939999999999</c:v>
                </c:pt>
                <c:pt idx="205">
                  <c:v>-27.623090000000001</c:v>
                </c:pt>
                <c:pt idx="206">
                  <c:v>-27.624224000000002</c:v>
                </c:pt>
                <c:pt idx="207">
                  <c:v>-27.625340000000001</c:v>
                </c:pt>
                <c:pt idx="208">
                  <c:v>-27.626436000000002</c:v>
                </c:pt>
                <c:pt idx="209">
                  <c:v>-27.627513</c:v>
                </c:pt>
                <c:pt idx="210">
                  <c:v>-27.628567</c:v>
                </c:pt>
                <c:pt idx="211">
                  <c:v>-27.629598999999999</c:v>
                </c:pt>
                <c:pt idx="212">
                  <c:v>-27.630607999999999</c:v>
                </c:pt>
                <c:pt idx="213">
                  <c:v>-27.631592000000001</c:v>
                </c:pt>
                <c:pt idx="214">
                  <c:v>-27.632549000000001</c:v>
                </c:pt>
                <c:pt idx="215">
                  <c:v>-27.633481</c:v>
                </c:pt>
                <c:pt idx="216">
                  <c:v>-27.634384000000001</c:v>
                </c:pt>
                <c:pt idx="217">
                  <c:v>-27.635259000000001</c:v>
                </c:pt>
                <c:pt idx="218">
                  <c:v>-27.636104</c:v>
                </c:pt>
                <c:pt idx="219">
                  <c:v>-27.636918000000001</c:v>
                </c:pt>
                <c:pt idx="220">
                  <c:v>-27.637701</c:v>
                </c:pt>
                <c:pt idx="221">
                  <c:v>-27.638451</c:v>
                </c:pt>
                <c:pt idx="222">
                  <c:v>-27.639168000000002</c:v>
                </c:pt>
                <c:pt idx="223">
                  <c:v>-27.639851</c:v>
                </c:pt>
                <c:pt idx="224">
                  <c:v>-27.640499999999999</c:v>
                </c:pt>
                <c:pt idx="225">
                  <c:v>-27.641112</c:v>
                </c:pt>
                <c:pt idx="226">
                  <c:v>-27.641689</c:v>
                </c:pt>
                <c:pt idx="227">
                  <c:v>-27.642229</c:v>
                </c:pt>
                <c:pt idx="228">
                  <c:v>-27.642731000000001</c:v>
                </c:pt>
                <c:pt idx="229">
                  <c:v>-27.643194999999999</c:v>
                </c:pt>
                <c:pt idx="230">
                  <c:v>-27.643621</c:v>
                </c:pt>
                <c:pt idx="231">
                  <c:v>-27.644007999999999</c:v>
                </c:pt>
                <c:pt idx="232">
                  <c:v>-27.644355000000001</c:v>
                </c:pt>
                <c:pt idx="233">
                  <c:v>-27.644662</c:v>
                </c:pt>
                <c:pt idx="234">
                  <c:v>-27.644929000000001</c:v>
                </c:pt>
                <c:pt idx="235">
                  <c:v>-27.645156</c:v>
                </c:pt>
                <c:pt idx="236">
                  <c:v>-27.645340999999998</c:v>
                </c:pt>
                <c:pt idx="237">
                  <c:v>-27.645485999999998</c:v>
                </c:pt>
                <c:pt idx="238">
                  <c:v>-27.645589000000001</c:v>
                </c:pt>
                <c:pt idx="239">
                  <c:v>-27.645651000000001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49-8D46-B3FA-FBCAAF31F872}"/>
            </c:ext>
          </c:extLst>
        </c:ser>
        <c:ser>
          <c:idx val="5"/>
          <c:order val="5"/>
          <c:tx>
            <c:strRef>
              <c:f>Ekxy!$E$1</c:f>
              <c:strCache>
                <c:ptCount val="1"/>
                <c:pt idx="0">
                  <c:v>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Ekxy!$E$2:$E$241</c:f>
              <c:numCache>
                <c:formatCode>General</c:formatCode>
                <c:ptCount val="240"/>
                <c:pt idx="0">
                  <c:v>27.552512</c:v>
                </c:pt>
                <c:pt idx="1">
                  <c:v>27.552523000000001</c:v>
                </c:pt>
                <c:pt idx="2">
                  <c:v>27.552555999999999</c:v>
                </c:pt>
                <c:pt idx="3">
                  <c:v>27.552612</c:v>
                </c:pt>
                <c:pt idx="4">
                  <c:v>27.552690999999999</c:v>
                </c:pt>
                <c:pt idx="5">
                  <c:v>27.552792</c:v>
                </c:pt>
                <c:pt idx="6">
                  <c:v>27.552916</c:v>
                </c:pt>
                <c:pt idx="7">
                  <c:v>27.553062000000001</c:v>
                </c:pt>
                <c:pt idx="8">
                  <c:v>27.553229999999999</c:v>
                </c:pt>
                <c:pt idx="9">
                  <c:v>27.553421</c:v>
                </c:pt>
                <c:pt idx="10">
                  <c:v>27.553635</c:v>
                </c:pt>
                <c:pt idx="11">
                  <c:v>27.553871000000001</c:v>
                </c:pt>
                <c:pt idx="12">
                  <c:v>27.554130000000001</c:v>
                </c:pt>
                <c:pt idx="13">
                  <c:v>27.554411999999999</c:v>
                </c:pt>
                <c:pt idx="14">
                  <c:v>27.554715999999999</c:v>
                </c:pt>
                <c:pt idx="15">
                  <c:v>27.555043000000001</c:v>
                </c:pt>
                <c:pt idx="16">
                  <c:v>27.555392999999999</c:v>
                </c:pt>
                <c:pt idx="17">
                  <c:v>27.555765999999998</c:v>
                </c:pt>
                <c:pt idx="18">
                  <c:v>27.556160999999999</c:v>
                </c:pt>
                <c:pt idx="19">
                  <c:v>27.55658</c:v>
                </c:pt>
                <c:pt idx="20">
                  <c:v>27.557020999999999</c:v>
                </c:pt>
                <c:pt idx="21">
                  <c:v>27.557485</c:v>
                </c:pt>
                <c:pt idx="22">
                  <c:v>27.557973</c:v>
                </c:pt>
                <c:pt idx="23">
                  <c:v>27.558482999999999</c:v>
                </c:pt>
                <c:pt idx="24">
                  <c:v>27.559016</c:v>
                </c:pt>
                <c:pt idx="25">
                  <c:v>27.559570999999998</c:v>
                </c:pt>
                <c:pt idx="26">
                  <c:v>27.56015</c:v>
                </c:pt>
                <c:pt idx="27">
                  <c:v>27.560752000000001</c:v>
                </c:pt>
                <c:pt idx="28">
                  <c:v>27.561375999999999</c:v>
                </c:pt>
                <c:pt idx="29">
                  <c:v>27.562023</c:v>
                </c:pt>
                <c:pt idx="30">
                  <c:v>27.562692999999999</c:v>
                </c:pt>
                <c:pt idx="31">
                  <c:v>27.563385</c:v>
                </c:pt>
                <c:pt idx="32">
                  <c:v>27.5641</c:v>
                </c:pt>
                <c:pt idx="33">
                  <c:v>27.564837000000001</c:v>
                </c:pt>
                <c:pt idx="34">
                  <c:v>27.565595999999999</c:v>
                </c:pt>
                <c:pt idx="35">
                  <c:v>27.566378</c:v>
                </c:pt>
                <c:pt idx="36">
                  <c:v>27.567181000000001</c:v>
                </c:pt>
                <c:pt idx="37">
                  <c:v>27.568006</c:v>
                </c:pt>
                <c:pt idx="38">
                  <c:v>27.568853000000001</c:v>
                </c:pt>
                <c:pt idx="39">
                  <c:v>27.56972</c:v>
                </c:pt>
                <c:pt idx="40">
                  <c:v>27.570609000000001</c:v>
                </c:pt>
                <c:pt idx="41">
                  <c:v>27.571518000000001</c:v>
                </c:pt>
                <c:pt idx="42">
                  <c:v>27.572448000000001</c:v>
                </c:pt>
                <c:pt idx="43">
                  <c:v>27.573398000000001</c:v>
                </c:pt>
                <c:pt idx="44">
                  <c:v>27.574368</c:v>
                </c:pt>
                <c:pt idx="45">
                  <c:v>27.575357</c:v>
                </c:pt>
                <c:pt idx="46">
                  <c:v>27.576364999999999</c:v>
                </c:pt>
                <c:pt idx="47">
                  <c:v>27.577390999999999</c:v>
                </c:pt>
                <c:pt idx="48">
                  <c:v>27.578434999999999</c:v>
                </c:pt>
                <c:pt idx="49">
                  <c:v>27.579497</c:v>
                </c:pt>
                <c:pt idx="50">
                  <c:v>27.580576000000001</c:v>
                </c:pt>
                <c:pt idx="51">
                  <c:v>27.581672000000001</c:v>
                </c:pt>
                <c:pt idx="52">
                  <c:v>27.582782999999999</c:v>
                </c:pt>
                <c:pt idx="53">
                  <c:v>27.583909999999999</c:v>
                </c:pt>
                <c:pt idx="54">
                  <c:v>27.585051</c:v>
                </c:pt>
                <c:pt idx="55">
                  <c:v>27.586206000000001</c:v>
                </c:pt>
                <c:pt idx="56">
                  <c:v>27.587375000000002</c:v>
                </c:pt>
                <c:pt idx="57">
                  <c:v>27.588556000000001</c:v>
                </c:pt>
                <c:pt idx="58">
                  <c:v>27.589749000000001</c:v>
                </c:pt>
                <c:pt idx="59">
                  <c:v>27.590954</c:v>
                </c:pt>
                <c:pt idx="60">
                  <c:v>27.592168000000001</c:v>
                </c:pt>
                <c:pt idx="61">
                  <c:v>27.593392000000001</c:v>
                </c:pt>
                <c:pt idx="62">
                  <c:v>27.594625000000001</c:v>
                </c:pt>
                <c:pt idx="63">
                  <c:v>27.595866000000001</c:v>
                </c:pt>
                <c:pt idx="64">
                  <c:v>27.597113</c:v>
                </c:pt>
                <c:pt idx="65">
                  <c:v>27.598365999999999</c:v>
                </c:pt>
                <c:pt idx="66">
                  <c:v>27.599623999999999</c:v>
                </c:pt>
                <c:pt idx="67">
                  <c:v>27.600887</c:v>
                </c:pt>
                <c:pt idx="68">
                  <c:v>27.602152</c:v>
                </c:pt>
                <c:pt idx="69">
                  <c:v>27.60342</c:v>
                </c:pt>
                <c:pt idx="70">
                  <c:v>27.604687999999999</c:v>
                </c:pt>
                <c:pt idx="71">
                  <c:v>27.605955999999999</c:v>
                </c:pt>
                <c:pt idx="72">
                  <c:v>27.607223999999999</c:v>
                </c:pt>
                <c:pt idx="73">
                  <c:v>27.608488999999999</c:v>
                </c:pt>
                <c:pt idx="74">
                  <c:v>27.609749999999998</c:v>
                </c:pt>
                <c:pt idx="75">
                  <c:v>27.611008000000002</c:v>
                </c:pt>
                <c:pt idx="76">
                  <c:v>27.612259999999999</c:v>
                </c:pt>
                <c:pt idx="77">
                  <c:v>27.613505</c:v>
                </c:pt>
                <c:pt idx="78">
                  <c:v>27.614742</c:v>
                </c:pt>
                <c:pt idx="79">
                  <c:v>27.615970999999998</c:v>
                </c:pt>
                <c:pt idx="80">
                  <c:v>27.617189</c:v>
                </c:pt>
                <c:pt idx="81">
                  <c:v>27.618397000000002</c:v>
                </c:pt>
                <c:pt idx="82">
                  <c:v>27.619591</c:v>
                </c:pt>
                <c:pt idx="83">
                  <c:v>27.620773</c:v>
                </c:pt>
                <c:pt idx="84">
                  <c:v>27.621939999999999</c:v>
                </c:pt>
                <c:pt idx="85">
                  <c:v>27.623090000000001</c:v>
                </c:pt>
                <c:pt idx="86">
                  <c:v>27.624224000000002</c:v>
                </c:pt>
                <c:pt idx="87">
                  <c:v>27.625340000000001</c:v>
                </c:pt>
                <c:pt idx="88">
                  <c:v>27.626436000000002</c:v>
                </c:pt>
                <c:pt idx="89">
                  <c:v>27.627513</c:v>
                </c:pt>
                <c:pt idx="90">
                  <c:v>27.628567</c:v>
                </c:pt>
                <c:pt idx="91">
                  <c:v>27.629598999999999</c:v>
                </c:pt>
                <c:pt idx="92">
                  <c:v>27.630607999999999</c:v>
                </c:pt>
                <c:pt idx="93">
                  <c:v>27.631592000000001</c:v>
                </c:pt>
                <c:pt idx="94">
                  <c:v>27.632549000000001</c:v>
                </c:pt>
                <c:pt idx="95">
                  <c:v>27.633481</c:v>
                </c:pt>
                <c:pt idx="96">
                  <c:v>27.634384000000001</c:v>
                </c:pt>
                <c:pt idx="97">
                  <c:v>27.635259000000001</c:v>
                </c:pt>
                <c:pt idx="98">
                  <c:v>27.636104</c:v>
                </c:pt>
                <c:pt idx="99">
                  <c:v>27.636918000000001</c:v>
                </c:pt>
                <c:pt idx="100">
                  <c:v>27.637701</c:v>
                </c:pt>
                <c:pt idx="101">
                  <c:v>27.638451</c:v>
                </c:pt>
                <c:pt idx="102">
                  <c:v>27.639168000000002</c:v>
                </c:pt>
                <c:pt idx="103">
                  <c:v>27.639851</c:v>
                </c:pt>
                <c:pt idx="104">
                  <c:v>27.640499999999999</c:v>
                </c:pt>
                <c:pt idx="105">
                  <c:v>27.641112</c:v>
                </c:pt>
                <c:pt idx="106">
                  <c:v>27.641689</c:v>
                </c:pt>
                <c:pt idx="107">
                  <c:v>27.642229</c:v>
                </c:pt>
                <c:pt idx="108">
                  <c:v>27.642731000000001</c:v>
                </c:pt>
                <c:pt idx="109">
                  <c:v>27.643194999999999</c:v>
                </c:pt>
                <c:pt idx="110">
                  <c:v>27.643621</c:v>
                </c:pt>
                <c:pt idx="111">
                  <c:v>27.644007999999999</c:v>
                </c:pt>
                <c:pt idx="112">
                  <c:v>27.644355000000001</c:v>
                </c:pt>
                <c:pt idx="113">
                  <c:v>27.644662</c:v>
                </c:pt>
                <c:pt idx="114">
                  <c:v>27.644929000000001</c:v>
                </c:pt>
                <c:pt idx="115">
                  <c:v>27.645156</c:v>
                </c:pt>
                <c:pt idx="116">
                  <c:v>27.645340999999998</c:v>
                </c:pt>
                <c:pt idx="117">
                  <c:v>27.645485999999998</c:v>
                </c:pt>
                <c:pt idx="118">
                  <c:v>27.645589000000001</c:v>
                </c:pt>
                <c:pt idx="119">
                  <c:v>27.645651000000001</c:v>
                </c:pt>
                <c:pt idx="120">
                  <c:v>27.645672000000001</c:v>
                </c:pt>
                <c:pt idx="121">
                  <c:v>27.645651000000001</c:v>
                </c:pt>
                <c:pt idx="122">
                  <c:v>27.645589000000001</c:v>
                </c:pt>
                <c:pt idx="123">
                  <c:v>27.645485999999998</c:v>
                </c:pt>
                <c:pt idx="124">
                  <c:v>27.645340999999998</c:v>
                </c:pt>
                <c:pt idx="125">
                  <c:v>27.645156</c:v>
                </c:pt>
                <c:pt idx="126">
                  <c:v>27.644929000000001</c:v>
                </c:pt>
                <c:pt idx="127">
                  <c:v>27.644662</c:v>
                </c:pt>
                <c:pt idx="128">
                  <c:v>27.644355000000001</c:v>
                </c:pt>
                <c:pt idx="129">
                  <c:v>27.644007999999999</c:v>
                </c:pt>
                <c:pt idx="130">
                  <c:v>27.643621</c:v>
                </c:pt>
                <c:pt idx="131">
                  <c:v>27.643194999999999</c:v>
                </c:pt>
                <c:pt idx="132">
                  <c:v>27.642731000000001</c:v>
                </c:pt>
                <c:pt idx="133">
                  <c:v>27.642229</c:v>
                </c:pt>
                <c:pt idx="134">
                  <c:v>27.641689</c:v>
                </c:pt>
                <c:pt idx="135">
                  <c:v>27.641112</c:v>
                </c:pt>
                <c:pt idx="136">
                  <c:v>27.640499999999999</c:v>
                </c:pt>
                <c:pt idx="137">
                  <c:v>27.639851</c:v>
                </c:pt>
                <c:pt idx="138">
                  <c:v>27.639168000000002</c:v>
                </c:pt>
                <c:pt idx="139">
                  <c:v>27.638451</c:v>
                </c:pt>
                <c:pt idx="140">
                  <c:v>27.637701</c:v>
                </c:pt>
                <c:pt idx="141">
                  <c:v>27.636918000000001</c:v>
                </c:pt>
                <c:pt idx="142">
                  <c:v>27.636104</c:v>
                </c:pt>
                <c:pt idx="143">
                  <c:v>27.635259000000001</c:v>
                </c:pt>
                <c:pt idx="144">
                  <c:v>27.634384000000001</c:v>
                </c:pt>
                <c:pt idx="145">
                  <c:v>27.633481</c:v>
                </c:pt>
                <c:pt idx="146">
                  <c:v>27.632549000000001</c:v>
                </c:pt>
                <c:pt idx="147">
                  <c:v>27.631592000000001</c:v>
                </c:pt>
                <c:pt idx="148">
                  <c:v>27.630607999999999</c:v>
                </c:pt>
                <c:pt idx="149">
                  <c:v>27.629598999999999</c:v>
                </c:pt>
                <c:pt idx="150">
                  <c:v>27.628567</c:v>
                </c:pt>
                <c:pt idx="151">
                  <c:v>27.627513</c:v>
                </c:pt>
                <c:pt idx="152">
                  <c:v>27.626436000000002</c:v>
                </c:pt>
                <c:pt idx="153">
                  <c:v>27.625340000000001</c:v>
                </c:pt>
                <c:pt idx="154">
                  <c:v>27.624224000000002</c:v>
                </c:pt>
                <c:pt idx="155">
                  <c:v>27.623090000000001</c:v>
                </c:pt>
                <c:pt idx="156">
                  <c:v>27.621939999999999</c:v>
                </c:pt>
                <c:pt idx="157">
                  <c:v>27.620773</c:v>
                </c:pt>
                <c:pt idx="158">
                  <c:v>27.619591</c:v>
                </c:pt>
                <c:pt idx="159">
                  <c:v>27.618397000000002</c:v>
                </c:pt>
                <c:pt idx="160">
                  <c:v>27.617189</c:v>
                </c:pt>
                <c:pt idx="161">
                  <c:v>27.615970999999998</c:v>
                </c:pt>
                <c:pt idx="162">
                  <c:v>27.614742</c:v>
                </c:pt>
                <c:pt idx="163">
                  <c:v>27.613505</c:v>
                </c:pt>
                <c:pt idx="164">
                  <c:v>27.612259999999999</c:v>
                </c:pt>
                <c:pt idx="165">
                  <c:v>27.611008000000002</c:v>
                </c:pt>
                <c:pt idx="166">
                  <c:v>27.609749999999998</c:v>
                </c:pt>
                <c:pt idx="167">
                  <c:v>27.608488999999999</c:v>
                </c:pt>
                <c:pt idx="168">
                  <c:v>27.607223999999999</c:v>
                </c:pt>
                <c:pt idx="169">
                  <c:v>27.605955999999999</c:v>
                </c:pt>
                <c:pt idx="170">
                  <c:v>27.604687999999999</c:v>
                </c:pt>
                <c:pt idx="171">
                  <c:v>27.60342</c:v>
                </c:pt>
                <c:pt idx="172">
                  <c:v>27.602152</c:v>
                </c:pt>
                <c:pt idx="173">
                  <c:v>27.600887</c:v>
                </c:pt>
                <c:pt idx="174">
                  <c:v>27.599623999999999</c:v>
                </c:pt>
                <c:pt idx="175">
                  <c:v>27.598365999999999</c:v>
                </c:pt>
                <c:pt idx="176">
                  <c:v>27.597113</c:v>
                </c:pt>
                <c:pt idx="177">
                  <c:v>27.595866000000001</c:v>
                </c:pt>
                <c:pt idx="178">
                  <c:v>27.594625000000001</c:v>
                </c:pt>
                <c:pt idx="179">
                  <c:v>27.593392000000001</c:v>
                </c:pt>
                <c:pt idx="180">
                  <c:v>27.592168000000001</c:v>
                </c:pt>
                <c:pt idx="181">
                  <c:v>27.590954</c:v>
                </c:pt>
                <c:pt idx="182">
                  <c:v>27.589749000000001</c:v>
                </c:pt>
                <c:pt idx="183">
                  <c:v>27.588556000000001</c:v>
                </c:pt>
                <c:pt idx="184">
                  <c:v>27.587375000000002</c:v>
                </c:pt>
                <c:pt idx="185">
                  <c:v>27.586206000000001</c:v>
                </c:pt>
                <c:pt idx="186">
                  <c:v>27.585051</c:v>
                </c:pt>
                <c:pt idx="187">
                  <c:v>27.583909999999999</c:v>
                </c:pt>
                <c:pt idx="188">
                  <c:v>27.582782999999999</c:v>
                </c:pt>
                <c:pt idx="189">
                  <c:v>27.581672000000001</c:v>
                </c:pt>
                <c:pt idx="190">
                  <c:v>27.580576000000001</c:v>
                </c:pt>
                <c:pt idx="191">
                  <c:v>27.579497</c:v>
                </c:pt>
                <c:pt idx="192">
                  <c:v>27.578434999999999</c:v>
                </c:pt>
                <c:pt idx="193">
                  <c:v>27.577390999999999</c:v>
                </c:pt>
                <c:pt idx="194">
                  <c:v>27.576364999999999</c:v>
                </c:pt>
                <c:pt idx="195">
                  <c:v>27.575357</c:v>
                </c:pt>
                <c:pt idx="196">
                  <c:v>27.574368</c:v>
                </c:pt>
                <c:pt idx="197">
                  <c:v>27.573398000000001</c:v>
                </c:pt>
                <c:pt idx="198">
                  <c:v>27.572448000000001</c:v>
                </c:pt>
                <c:pt idx="199">
                  <c:v>27.571518000000001</c:v>
                </c:pt>
                <c:pt idx="200">
                  <c:v>27.570609000000001</c:v>
                </c:pt>
                <c:pt idx="201">
                  <c:v>27.56972</c:v>
                </c:pt>
                <c:pt idx="202">
                  <c:v>27.568853000000001</c:v>
                </c:pt>
                <c:pt idx="203">
                  <c:v>27.568006</c:v>
                </c:pt>
                <c:pt idx="204">
                  <c:v>27.567181000000001</c:v>
                </c:pt>
                <c:pt idx="205">
                  <c:v>27.566378</c:v>
                </c:pt>
                <c:pt idx="206">
                  <c:v>27.565595999999999</c:v>
                </c:pt>
                <c:pt idx="207">
                  <c:v>27.564837000000001</c:v>
                </c:pt>
                <c:pt idx="208">
                  <c:v>27.5641</c:v>
                </c:pt>
                <c:pt idx="209">
                  <c:v>27.563385</c:v>
                </c:pt>
                <c:pt idx="210">
                  <c:v>27.562692999999999</c:v>
                </c:pt>
                <c:pt idx="211">
                  <c:v>27.562023</c:v>
                </c:pt>
                <c:pt idx="212">
                  <c:v>27.561375999999999</c:v>
                </c:pt>
                <c:pt idx="213">
                  <c:v>27.560752000000001</c:v>
                </c:pt>
                <c:pt idx="214">
                  <c:v>27.56015</c:v>
                </c:pt>
                <c:pt idx="215">
                  <c:v>27.559570999999998</c:v>
                </c:pt>
                <c:pt idx="216">
                  <c:v>27.559016</c:v>
                </c:pt>
                <c:pt idx="217">
                  <c:v>27.558482999999999</c:v>
                </c:pt>
                <c:pt idx="218">
                  <c:v>27.557973</c:v>
                </c:pt>
                <c:pt idx="219">
                  <c:v>27.557485</c:v>
                </c:pt>
                <c:pt idx="220">
                  <c:v>27.557020999999999</c:v>
                </c:pt>
                <c:pt idx="221">
                  <c:v>27.55658</c:v>
                </c:pt>
                <c:pt idx="222">
                  <c:v>27.556160999999999</c:v>
                </c:pt>
                <c:pt idx="223">
                  <c:v>27.555765999999998</c:v>
                </c:pt>
                <c:pt idx="224">
                  <c:v>27.555392999999999</c:v>
                </c:pt>
                <c:pt idx="225">
                  <c:v>27.555043000000001</c:v>
                </c:pt>
                <c:pt idx="226">
                  <c:v>27.554715999999999</c:v>
                </c:pt>
                <c:pt idx="227">
                  <c:v>27.554411999999999</c:v>
                </c:pt>
                <c:pt idx="228">
                  <c:v>27.554130000000001</c:v>
                </c:pt>
                <c:pt idx="229">
                  <c:v>27.553871000000001</c:v>
                </c:pt>
                <c:pt idx="230">
                  <c:v>27.553635</c:v>
                </c:pt>
                <c:pt idx="231">
                  <c:v>27.553421</c:v>
                </c:pt>
                <c:pt idx="232">
                  <c:v>27.553229999999999</c:v>
                </c:pt>
                <c:pt idx="233">
                  <c:v>27.553062000000001</c:v>
                </c:pt>
                <c:pt idx="234">
                  <c:v>27.552916</c:v>
                </c:pt>
                <c:pt idx="235">
                  <c:v>27.552792</c:v>
                </c:pt>
                <c:pt idx="236">
                  <c:v>27.552690999999999</c:v>
                </c:pt>
                <c:pt idx="237">
                  <c:v>27.552612</c:v>
                </c:pt>
                <c:pt idx="238">
                  <c:v>27.552555999999999</c:v>
                </c:pt>
                <c:pt idx="239">
                  <c:v>27.552523000000001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49-8D46-B3FA-FBCAAF31F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Ekxy!$B$1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Ekxy!$B$2:$B$241</c:f>
              <c:numCache>
                <c:formatCode>General</c:formatCode>
                <c:ptCount val="240"/>
                <c:pt idx="0">
                  <c:v>-9.0236047999999993</c:v>
                </c:pt>
                <c:pt idx="1">
                  <c:v>-9.0227451999999992</c:v>
                </c:pt>
                <c:pt idx="2">
                  <c:v>-9.0201676000000006</c:v>
                </c:pt>
                <c:pt idx="3">
                  <c:v>-9.0158748000000006</c:v>
                </c:pt>
                <c:pt idx="4">
                  <c:v>-9.0098716999999997</c:v>
                </c:pt>
                <c:pt idx="5">
                  <c:v>-9.0021652000000003</c:v>
                </c:pt>
                <c:pt idx="6">
                  <c:v>-8.9927639999999993</c:v>
                </c:pt>
                <c:pt idx="7">
                  <c:v>-8.9816787999999992</c:v>
                </c:pt>
                <c:pt idx="8">
                  <c:v>-8.9689221999999997</c:v>
                </c:pt>
                <c:pt idx="9">
                  <c:v>-8.9545086999999999</c:v>
                </c:pt>
                <c:pt idx="10">
                  <c:v>-8.9384545000000006</c:v>
                </c:pt>
                <c:pt idx="11">
                  <c:v>-8.9207777999999998</c:v>
                </c:pt>
                <c:pt idx="12">
                  <c:v>-8.9014985000000006</c:v>
                </c:pt>
                <c:pt idx="13">
                  <c:v>-8.8806382999999993</c:v>
                </c:pt>
                <c:pt idx="14">
                  <c:v>-8.8582204999999998</c:v>
                </c:pt>
                <c:pt idx="15">
                  <c:v>-8.8342703</c:v>
                </c:pt>
                <c:pt idx="16">
                  <c:v>-8.8088142999999999</c:v>
                </c:pt>
                <c:pt idx="17">
                  <c:v>-8.7818807999999997</c:v>
                </c:pt>
                <c:pt idx="18">
                  <c:v>-8.7534995000000002</c:v>
                </c:pt>
                <c:pt idx="19">
                  <c:v>-8.7237019</c:v>
                </c:pt>
                <c:pt idx="20">
                  <c:v>-8.6925205999999999</c:v>
                </c:pt>
                <c:pt idx="21">
                  <c:v>-8.6599898</c:v>
                </c:pt>
                <c:pt idx="22">
                  <c:v>-8.6261448000000005</c:v>
                </c:pt>
                <c:pt idx="23">
                  <c:v>-8.5910223000000006</c:v>
                </c:pt>
                <c:pt idx="24">
                  <c:v>-8.5546602000000007</c:v>
                </c:pt>
                <c:pt idx="25">
                  <c:v>-8.5170975000000002</c:v>
                </c:pt>
                <c:pt idx="26">
                  <c:v>-8.4783741999999993</c:v>
                </c:pt>
                <c:pt idx="27">
                  <c:v>-8.4385314000000005</c:v>
                </c:pt>
                <c:pt idx="28">
                  <c:v>-8.3976112000000001</c:v>
                </c:pt>
                <c:pt idx="29">
                  <c:v>-8.3556562999999997</c:v>
                </c:pt>
                <c:pt idx="30">
                  <c:v>-8.3127103000000009</c:v>
                </c:pt>
                <c:pt idx="31">
                  <c:v>-8.2688176999999996</c:v>
                </c:pt>
                <c:pt idx="32">
                  <c:v>-8.2240234999999995</c:v>
                </c:pt>
                <c:pt idx="33">
                  <c:v>-8.1783731999999993</c:v>
                </c:pt>
                <c:pt idx="34">
                  <c:v>-8.1319128999999997</c:v>
                </c:pt>
                <c:pt idx="35">
                  <c:v>-8.0846891000000003</c:v>
                </c:pt>
                <c:pt idx="36">
                  <c:v>-8.0367487999999998</c:v>
                </c:pt>
                <c:pt idx="37">
                  <c:v>-7.9881390999999997</c:v>
                </c:pt>
                <c:pt idx="38">
                  <c:v>-7.9389075</c:v>
                </c:pt>
                <c:pt idx="39">
                  <c:v>-7.8891013000000001</c:v>
                </c:pt>
                <c:pt idx="40">
                  <c:v>-7.8387682999999999</c:v>
                </c:pt>
                <c:pt idx="41">
                  <c:v>-7.7879560999999997</c:v>
                </c:pt>
                <c:pt idx="42">
                  <c:v>-7.7367121000000001</c:v>
                </c:pt>
                <c:pt idx="43">
                  <c:v>-7.6850839999999998</c:v>
                </c:pt>
                <c:pt idx="44">
                  <c:v>-7.6331188000000001</c:v>
                </c:pt>
                <c:pt idx="45">
                  <c:v>-7.5808635000000004</c:v>
                </c:pt>
                <c:pt idx="46">
                  <c:v>-7.5283648000000003</c:v>
                </c:pt>
                <c:pt idx="47">
                  <c:v>-7.4756689999999999</c:v>
                </c:pt>
                <c:pt idx="48">
                  <c:v>-7.4228218999999998</c:v>
                </c:pt>
                <c:pt idx="49">
                  <c:v>-7.3698686999999996</c:v>
                </c:pt>
                <c:pt idx="50">
                  <c:v>-7.3168541999999999</c:v>
                </c:pt>
                <c:pt idx="51">
                  <c:v>-7.2638226000000001</c:v>
                </c:pt>
                <c:pt idx="52">
                  <c:v>-7.2108173999999998</c:v>
                </c:pt>
                <c:pt idx="53">
                  <c:v>-7.1578812000000003</c:v>
                </c:pt>
                <c:pt idx="54">
                  <c:v>-7.1050560000000003</c:v>
                </c:pt>
                <c:pt idx="55">
                  <c:v>-7.0523832000000004</c:v>
                </c:pt>
                <c:pt idx="56">
                  <c:v>-6.9999029000000004</c:v>
                </c:pt>
                <c:pt idx="57">
                  <c:v>-6.9476547000000002</c:v>
                </c:pt>
                <c:pt idx="58">
                  <c:v>-6.8956771000000003</c:v>
                </c:pt>
                <c:pt idx="59">
                  <c:v>-6.8440076000000003</c:v>
                </c:pt>
                <c:pt idx="60">
                  <c:v>-6.7926829</c:v>
                </c:pt>
                <c:pt idx="61">
                  <c:v>-6.7417385000000003</c:v>
                </c:pt>
                <c:pt idx="62">
                  <c:v>-6.6912089000000003</c:v>
                </c:pt>
                <c:pt idx="63">
                  <c:v>-6.6411275999999999</c:v>
                </c:pt>
                <c:pt idx="64">
                  <c:v>-6.5915270000000001</c:v>
                </c:pt>
                <c:pt idx="65">
                  <c:v>-6.5424382999999997</c:v>
                </c:pt>
                <c:pt idx="66">
                  <c:v>-6.4938916999999998</c:v>
                </c:pt>
                <c:pt idx="67">
                  <c:v>-6.4459162000000001</c:v>
                </c:pt>
                <c:pt idx="68">
                  <c:v>-6.3985398</c:v>
                </c:pt>
                <c:pt idx="69">
                  <c:v>-6.3517891000000004</c:v>
                </c:pt>
                <c:pt idx="70">
                  <c:v>-6.3056897999999997</c:v>
                </c:pt>
                <c:pt idx="71">
                  <c:v>-6.2602663999999999</c:v>
                </c:pt>
                <c:pt idx="72">
                  <c:v>-6.2155421000000004</c:v>
                </c:pt>
                <c:pt idx="73">
                  <c:v>-6.1715391999999998</c:v>
                </c:pt>
                <c:pt idx="74">
                  <c:v>-6.1282788000000004</c:v>
                </c:pt>
                <c:pt idx="75">
                  <c:v>-6.0857808000000002</c:v>
                </c:pt>
                <c:pt idx="76">
                  <c:v>-6.0440639999999997</c:v>
                </c:pt>
                <c:pt idx="77">
                  <c:v>-6.0031461999999998</c:v>
                </c:pt>
                <c:pt idx="78">
                  <c:v>-5.9630441999999997</c:v>
                </c:pt>
                <c:pt idx="79">
                  <c:v>-5.9237734</c:v>
                </c:pt>
                <c:pt idx="80">
                  <c:v>-5.8853486000000004</c:v>
                </c:pt>
                <c:pt idx="81">
                  <c:v>-5.8477832999999997</c:v>
                </c:pt>
                <c:pt idx="82">
                  <c:v>-5.8110901999999998</c:v>
                </c:pt>
                <c:pt idx="83">
                  <c:v>-5.7752809000000003</c:v>
                </c:pt>
                <c:pt idx="84">
                  <c:v>-5.7403662000000004</c:v>
                </c:pt>
                <c:pt idx="85">
                  <c:v>-5.7063560000000004</c:v>
                </c:pt>
                <c:pt idx="86">
                  <c:v>-5.6732592000000004</c:v>
                </c:pt>
                <c:pt idx="87">
                  <c:v>-5.6410838999999999</c:v>
                </c:pt>
                <c:pt idx="88">
                  <c:v>-5.6098375999999996</c:v>
                </c:pt>
                <c:pt idx="89">
                  <c:v>-5.5795269000000003</c:v>
                </c:pt>
                <c:pt idx="90">
                  <c:v>-5.5501576999999997</c:v>
                </c:pt>
                <c:pt idx="91">
                  <c:v>-5.5217350999999999</c:v>
                </c:pt>
                <c:pt idx="92">
                  <c:v>-5.4942637000000003</c:v>
                </c:pt>
                <c:pt idx="93">
                  <c:v>-5.4677474000000004</c:v>
                </c:pt>
                <c:pt idx="94">
                  <c:v>-5.4421897000000001</c:v>
                </c:pt>
                <c:pt idx="95">
                  <c:v>-5.4175934000000003</c:v>
                </c:pt>
                <c:pt idx="96">
                  <c:v>-5.3939607000000001</c:v>
                </c:pt>
                <c:pt idx="97">
                  <c:v>-5.3712935999999996</c:v>
                </c:pt>
                <c:pt idx="98">
                  <c:v>-5.3495935000000001</c:v>
                </c:pt>
                <c:pt idx="99">
                  <c:v>-5.3288615999999998</c:v>
                </c:pt>
                <c:pt idx="100">
                  <c:v>-5.3090983999999999</c:v>
                </c:pt>
                <c:pt idx="101">
                  <c:v>-5.2903045999999998</c:v>
                </c:pt>
                <c:pt idx="102">
                  <c:v>-5.2724801000000001</c:v>
                </c:pt>
                <c:pt idx="103">
                  <c:v>-5.2556250000000002</c:v>
                </c:pt>
                <c:pt idx="104">
                  <c:v>-5.2397388999999999</c:v>
                </c:pt>
                <c:pt idx="105">
                  <c:v>-5.2248213000000003</c:v>
                </c:pt>
                <c:pt idx="106">
                  <c:v>-5.2108717000000002</c:v>
                </c:pt>
                <c:pt idx="107">
                  <c:v>-5.1978894000000002</c:v>
                </c:pt>
                <c:pt idx="108">
                  <c:v>-5.1858734000000002</c:v>
                </c:pt>
                <c:pt idx="109">
                  <c:v>-5.1748231000000002</c:v>
                </c:pt>
                <c:pt idx="110">
                  <c:v>-5.1647373999999999</c:v>
                </c:pt>
                <c:pt idx="111">
                  <c:v>-5.1556154999999997</c:v>
                </c:pt>
                <c:pt idx="112">
                  <c:v>-5.1474565999999999</c:v>
                </c:pt>
                <c:pt idx="113">
                  <c:v>-5.1402597999999999</c:v>
                </c:pt>
                <c:pt idx="114">
                  <c:v>-5.1340241999999998</c:v>
                </c:pt>
                <c:pt idx="115">
                  <c:v>-5.1287493</c:v>
                </c:pt>
                <c:pt idx="116">
                  <c:v>-5.1244344000000002</c:v>
                </c:pt>
                <c:pt idx="117">
                  <c:v>-5.1210788999999997</c:v>
                </c:pt>
                <c:pt idx="118">
                  <c:v>-5.1186824</c:v>
                </c:pt>
                <c:pt idx="119">
                  <c:v>-5.1172446000000003</c:v>
                </c:pt>
                <c:pt idx="120">
                  <c:v>-5.1167654000000002</c:v>
                </c:pt>
                <c:pt idx="121">
                  <c:v>-5.1172446000000003</c:v>
                </c:pt>
                <c:pt idx="122">
                  <c:v>-5.1186824</c:v>
                </c:pt>
                <c:pt idx="123">
                  <c:v>-5.1210788999999997</c:v>
                </c:pt>
                <c:pt idx="124">
                  <c:v>-5.1244344000000002</c:v>
                </c:pt>
                <c:pt idx="125">
                  <c:v>-5.1287493</c:v>
                </c:pt>
                <c:pt idx="126">
                  <c:v>-5.1340241999999998</c:v>
                </c:pt>
                <c:pt idx="127">
                  <c:v>-5.1402597999999999</c:v>
                </c:pt>
                <c:pt idx="128">
                  <c:v>-5.1474565999999999</c:v>
                </c:pt>
                <c:pt idx="129">
                  <c:v>-5.1556154999999997</c:v>
                </c:pt>
                <c:pt idx="130">
                  <c:v>-5.1647373999999999</c:v>
                </c:pt>
                <c:pt idx="131">
                  <c:v>-5.1748231000000002</c:v>
                </c:pt>
                <c:pt idx="132">
                  <c:v>-5.1858734000000002</c:v>
                </c:pt>
                <c:pt idx="133">
                  <c:v>-5.1978894000000002</c:v>
                </c:pt>
                <c:pt idx="134">
                  <c:v>-5.2108717000000002</c:v>
                </c:pt>
                <c:pt idx="135">
                  <c:v>-5.2248213000000003</c:v>
                </c:pt>
                <c:pt idx="136">
                  <c:v>-5.2397388999999999</c:v>
                </c:pt>
                <c:pt idx="137">
                  <c:v>-5.2556250000000002</c:v>
                </c:pt>
                <c:pt idx="138">
                  <c:v>-5.2724801000000001</c:v>
                </c:pt>
                <c:pt idx="139">
                  <c:v>-5.2903045999999998</c:v>
                </c:pt>
                <c:pt idx="140">
                  <c:v>-5.3090983999999999</c:v>
                </c:pt>
                <c:pt idx="141">
                  <c:v>-5.3288615999999998</c:v>
                </c:pt>
                <c:pt idx="142">
                  <c:v>-5.3495935000000001</c:v>
                </c:pt>
                <c:pt idx="143">
                  <c:v>-5.3712935999999996</c:v>
                </c:pt>
                <c:pt idx="144">
                  <c:v>-5.3939607000000001</c:v>
                </c:pt>
                <c:pt idx="145">
                  <c:v>-5.4175934000000003</c:v>
                </c:pt>
                <c:pt idx="146">
                  <c:v>-5.4421897000000001</c:v>
                </c:pt>
                <c:pt idx="147">
                  <c:v>-5.4677474000000004</c:v>
                </c:pt>
                <c:pt idx="148">
                  <c:v>-5.4942637000000003</c:v>
                </c:pt>
                <c:pt idx="149">
                  <c:v>-5.5217350999999999</c:v>
                </c:pt>
                <c:pt idx="150">
                  <c:v>-5.5501576999999997</c:v>
                </c:pt>
                <c:pt idx="151">
                  <c:v>-5.5795269000000003</c:v>
                </c:pt>
                <c:pt idx="152">
                  <c:v>-5.6098375999999996</c:v>
                </c:pt>
                <c:pt idx="153">
                  <c:v>-5.6410838999999999</c:v>
                </c:pt>
                <c:pt idx="154">
                  <c:v>-5.6732592000000004</c:v>
                </c:pt>
                <c:pt idx="155">
                  <c:v>-5.7063560000000004</c:v>
                </c:pt>
                <c:pt idx="156">
                  <c:v>-5.7403662000000004</c:v>
                </c:pt>
                <c:pt idx="157">
                  <c:v>-5.7752809000000003</c:v>
                </c:pt>
                <c:pt idx="158">
                  <c:v>-5.8110901999999998</c:v>
                </c:pt>
                <c:pt idx="159">
                  <c:v>-5.8477832999999997</c:v>
                </c:pt>
                <c:pt idx="160">
                  <c:v>-5.8853486000000004</c:v>
                </c:pt>
                <c:pt idx="161">
                  <c:v>-5.9237734</c:v>
                </c:pt>
                <c:pt idx="162">
                  <c:v>-5.9630441999999997</c:v>
                </c:pt>
                <c:pt idx="163">
                  <c:v>-6.0031461999999998</c:v>
                </c:pt>
                <c:pt idx="164">
                  <c:v>-6.0440639999999997</c:v>
                </c:pt>
                <c:pt idx="165">
                  <c:v>-6.0857808000000002</c:v>
                </c:pt>
                <c:pt idx="166">
                  <c:v>-6.1282788000000004</c:v>
                </c:pt>
                <c:pt idx="167">
                  <c:v>-6.1715391999999998</c:v>
                </c:pt>
                <c:pt idx="168">
                  <c:v>-6.2155421000000004</c:v>
                </c:pt>
                <c:pt idx="169">
                  <c:v>-6.2602663999999999</c:v>
                </c:pt>
                <c:pt idx="170">
                  <c:v>-6.3056897999999997</c:v>
                </c:pt>
                <c:pt idx="171">
                  <c:v>-6.3517891000000004</c:v>
                </c:pt>
                <c:pt idx="172">
                  <c:v>-6.3985398</c:v>
                </c:pt>
                <c:pt idx="173">
                  <c:v>-6.4459162000000001</c:v>
                </c:pt>
                <c:pt idx="174">
                  <c:v>-6.4938916999999998</c:v>
                </c:pt>
                <c:pt idx="175">
                  <c:v>-6.5424382999999997</c:v>
                </c:pt>
                <c:pt idx="176">
                  <c:v>-6.5915270000000001</c:v>
                </c:pt>
                <c:pt idx="177">
                  <c:v>-6.6411275999999999</c:v>
                </c:pt>
                <c:pt idx="178">
                  <c:v>-6.6912089000000003</c:v>
                </c:pt>
                <c:pt idx="179">
                  <c:v>-6.7417385000000003</c:v>
                </c:pt>
                <c:pt idx="180">
                  <c:v>-6.7926829</c:v>
                </c:pt>
                <c:pt idx="181">
                  <c:v>-6.8440076000000003</c:v>
                </c:pt>
                <c:pt idx="182">
                  <c:v>-6.8956771000000003</c:v>
                </c:pt>
                <c:pt idx="183">
                  <c:v>-6.9476547000000002</c:v>
                </c:pt>
                <c:pt idx="184">
                  <c:v>-6.9999029000000004</c:v>
                </c:pt>
                <c:pt idx="185">
                  <c:v>-7.0523832000000004</c:v>
                </c:pt>
                <c:pt idx="186">
                  <c:v>-7.1050560000000003</c:v>
                </c:pt>
                <c:pt idx="187">
                  <c:v>-7.1578812000000003</c:v>
                </c:pt>
                <c:pt idx="188">
                  <c:v>-7.2108173999999998</c:v>
                </c:pt>
                <c:pt idx="189">
                  <c:v>-7.2638226000000001</c:v>
                </c:pt>
                <c:pt idx="190">
                  <c:v>-7.3168541999999999</c:v>
                </c:pt>
                <c:pt idx="191">
                  <c:v>-7.3698686999999996</c:v>
                </c:pt>
                <c:pt idx="192">
                  <c:v>-7.4228218999999998</c:v>
                </c:pt>
                <c:pt idx="193">
                  <c:v>-7.4756689999999999</c:v>
                </c:pt>
                <c:pt idx="194">
                  <c:v>-7.5283648000000003</c:v>
                </c:pt>
                <c:pt idx="195">
                  <c:v>-7.5808635000000004</c:v>
                </c:pt>
                <c:pt idx="196">
                  <c:v>-7.6331188000000001</c:v>
                </c:pt>
                <c:pt idx="197">
                  <c:v>-7.6850839999999998</c:v>
                </c:pt>
                <c:pt idx="198">
                  <c:v>-7.7367121000000001</c:v>
                </c:pt>
                <c:pt idx="199">
                  <c:v>-7.7879560999999997</c:v>
                </c:pt>
                <c:pt idx="200">
                  <c:v>-7.8387682999999999</c:v>
                </c:pt>
                <c:pt idx="201">
                  <c:v>-7.8891013000000001</c:v>
                </c:pt>
                <c:pt idx="202">
                  <c:v>-7.9389075</c:v>
                </c:pt>
                <c:pt idx="203">
                  <c:v>-7.9881390999999997</c:v>
                </c:pt>
                <c:pt idx="204">
                  <c:v>-8.0367487999999998</c:v>
                </c:pt>
                <c:pt idx="205">
                  <c:v>-8.0846891000000003</c:v>
                </c:pt>
                <c:pt idx="206">
                  <c:v>-8.1319128999999997</c:v>
                </c:pt>
                <c:pt idx="207">
                  <c:v>-8.1783731999999993</c:v>
                </c:pt>
                <c:pt idx="208">
                  <c:v>-8.2240234999999995</c:v>
                </c:pt>
                <c:pt idx="209">
                  <c:v>-8.2688176999999996</c:v>
                </c:pt>
                <c:pt idx="210">
                  <c:v>-8.3127103000000009</c:v>
                </c:pt>
                <c:pt idx="211">
                  <c:v>-8.3556562999999997</c:v>
                </c:pt>
                <c:pt idx="212">
                  <c:v>-8.3976112000000001</c:v>
                </c:pt>
                <c:pt idx="213">
                  <c:v>-8.4385314000000005</c:v>
                </c:pt>
                <c:pt idx="214">
                  <c:v>-8.4783741999999993</c:v>
                </c:pt>
                <c:pt idx="215">
                  <c:v>-8.5170975000000002</c:v>
                </c:pt>
                <c:pt idx="216">
                  <c:v>-8.5546602000000007</c:v>
                </c:pt>
                <c:pt idx="217">
                  <c:v>-8.5910223000000006</c:v>
                </c:pt>
                <c:pt idx="218">
                  <c:v>-8.6261448000000005</c:v>
                </c:pt>
                <c:pt idx="219">
                  <c:v>-8.6599898</c:v>
                </c:pt>
                <c:pt idx="220">
                  <c:v>-8.6925205999999999</c:v>
                </c:pt>
                <c:pt idx="221">
                  <c:v>-8.7237019</c:v>
                </c:pt>
                <c:pt idx="222">
                  <c:v>-8.7534995000000002</c:v>
                </c:pt>
                <c:pt idx="223">
                  <c:v>-8.7818807999999997</c:v>
                </c:pt>
                <c:pt idx="224">
                  <c:v>-8.8088142999999999</c:v>
                </c:pt>
                <c:pt idx="225">
                  <c:v>-8.8342703</c:v>
                </c:pt>
                <c:pt idx="226">
                  <c:v>-8.8582204999999998</c:v>
                </c:pt>
                <c:pt idx="227">
                  <c:v>-8.8806382999999993</c:v>
                </c:pt>
                <c:pt idx="228">
                  <c:v>-8.9014985000000006</c:v>
                </c:pt>
                <c:pt idx="229">
                  <c:v>-8.9207777999999998</c:v>
                </c:pt>
                <c:pt idx="230">
                  <c:v>-8.9384545000000006</c:v>
                </c:pt>
                <c:pt idx="231">
                  <c:v>-8.9545086999999999</c:v>
                </c:pt>
                <c:pt idx="232">
                  <c:v>-8.9689221999999997</c:v>
                </c:pt>
                <c:pt idx="233">
                  <c:v>-8.9816787999999992</c:v>
                </c:pt>
                <c:pt idx="234">
                  <c:v>-8.9927639999999993</c:v>
                </c:pt>
                <c:pt idx="235">
                  <c:v>-9.0021652000000003</c:v>
                </c:pt>
                <c:pt idx="236">
                  <c:v>-9.0098716999999997</c:v>
                </c:pt>
                <c:pt idx="237">
                  <c:v>-9.0158748000000006</c:v>
                </c:pt>
                <c:pt idx="238">
                  <c:v>-9.0201676000000006</c:v>
                </c:pt>
                <c:pt idx="239">
                  <c:v>-9.0227451999999992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49-8D46-B3FA-FBCAAF31F872}"/>
            </c:ext>
          </c:extLst>
        </c:ser>
        <c:ser>
          <c:idx val="1"/>
          <c:order val="1"/>
          <c:tx>
            <c:strRef>
              <c:f>Ekxy!$C$1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Ekxy!$C$2:$C$241</c:f>
              <c:numCache>
                <c:formatCode>General</c:formatCode>
                <c:ptCount val="240"/>
                <c:pt idx="0">
                  <c:v>5.1167654000000002</c:v>
                </c:pt>
                <c:pt idx="1">
                  <c:v>5.1172446000000003</c:v>
                </c:pt>
                <c:pt idx="2">
                  <c:v>5.1186824</c:v>
                </c:pt>
                <c:pt idx="3">
                  <c:v>5.1210788999999997</c:v>
                </c:pt>
                <c:pt idx="4">
                  <c:v>5.1244344000000002</c:v>
                </c:pt>
                <c:pt idx="5">
                  <c:v>5.1287493</c:v>
                </c:pt>
                <c:pt idx="6">
                  <c:v>5.1340241999999998</c:v>
                </c:pt>
                <c:pt idx="7">
                  <c:v>5.1402597999999999</c:v>
                </c:pt>
                <c:pt idx="8">
                  <c:v>5.1474565999999999</c:v>
                </c:pt>
                <c:pt idx="9">
                  <c:v>5.1556154999999997</c:v>
                </c:pt>
                <c:pt idx="10">
                  <c:v>5.1647373999999999</c:v>
                </c:pt>
                <c:pt idx="11">
                  <c:v>5.1748231000000002</c:v>
                </c:pt>
                <c:pt idx="12">
                  <c:v>5.1858734000000002</c:v>
                </c:pt>
                <c:pt idx="13">
                  <c:v>5.1978894000000002</c:v>
                </c:pt>
                <c:pt idx="14">
                  <c:v>5.2108717000000002</c:v>
                </c:pt>
                <c:pt idx="15">
                  <c:v>5.2248213000000003</c:v>
                </c:pt>
                <c:pt idx="16">
                  <c:v>5.2397388999999999</c:v>
                </c:pt>
                <c:pt idx="17">
                  <c:v>5.2556250000000002</c:v>
                </c:pt>
                <c:pt idx="18">
                  <c:v>5.2724801000000001</c:v>
                </c:pt>
                <c:pt idx="19">
                  <c:v>5.2903045999999998</c:v>
                </c:pt>
                <c:pt idx="20">
                  <c:v>5.3090983999999999</c:v>
                </c:pt>
                <c:pt idx="21">
                  <c:v>5.3288615999999998</c:v>
                </c:pt>
                <c:pt idx="22">
                  <c:v>5.3495935000000001</c:v>
                </c:pt>
                <c:pt idx="23">
                  <c:v>5.3712935999999996</c:v>
                </c:pt>
                <c:pt idx="24">
                  <c:v>5.3939607000000001</c:v>
                </c:pt>
                <c:pt idx="25">
                  <c:v>5.4175934000000003</c:v>
                </c:pt>
                <c:pt idx="26">
                  <c:v>5.4421897000000001</c:v>
                </c:pt>
                <c:pt idx="27">
                  <c:v>5.4677474000000004</c:v>
                </c:pt>
                <c:pt idx="28">
                  <c:v>5.4942637000000003</c:v>
                </c:pt>
                <c:pt idx="29">
                  <c:v>5.5217350999999999</c:v>
                </c:pt>
                <c:pt idx="30">
                  <c:v>5.5501576999999997</c:v>
                </c:pt>
                <c:pt idx="31">
                  <c:v>5.5795269000000003</c:v>
                </c:pt>
                <c:pt idx="32">
                  <c:v>5.6098375999999996</c:v>
                </c:pt>
                <c:pt idx="33">
                  <c:v>5.6410838999999999</c:v>
                </c:pt>
                <c:pt idx="34">
                  <c:v>5.6732592000000004</c:v>
                </c:pt>
                <c:pt idx="35">
                  <c:v>5.7063560000000004</c:v>
                </c:pt>
                <c:pt idx="36">
                  <c:v>5.7403662000000004</c:v>
                </c:pt>
                <c:pt idx="37">
                  <c:v>5.7752809000000003</c:v>
                </c:pt>
                <c:pt idx="38">
                  <c:v>5.8110901999999998</c:v>
                </c:pt>
                <c:pt idx="39">
                  <c:v>5.8477832999999997</c:v>
                </c:pt>
                <c:pt idx="40">
                  <c:v>5.8853486000000004</c:v>
                </c:pt>
                <c:pt idx="41">
                  <c:v>5.9237734</c:v>
                </c:pt>
                <c:pt idx="42">
                  <c:v>5.9630441999999997</c:v>
                </c:pt>
                <c:pt idx="43">
                  <c:v>6.0031461999999998</c:v>
                </c:pt>
                <c:pt idx="44">
                  <c:v>6.0440639999999997</c:v>
                </c:pt>
                <c:pt idx="45">
                  <c:v>6.0857808000000002</c:v>
                </c:pt>
                <c:pt idx="46">
                  <c:v>6.1282788000000004</c:v>
                </c:pt>
                <c:pt idx="47">
                  <c:v>6.1715391999999998</c:v>
                </c:pt>
                <c:pt idx="48">
                  <c:v>6.2155421000000004</c:v>
                </c:pt>
                <c:pt idx="49">
                  <c:v>6.2602663999999999</c:v>
                </c:pt>
                <c:pt idx="50">
                  <c:v>6.3056897999999997</c:v>
                </c:pt>
                <c:pt idx="51">
                  <c:v>6.3517891000000004</c:v>
                </c:pt>
                <c:pt idx="52">
                  <c:v>6.3985398</c:v>
                </c:pt>
                <c:pt idx="53">
                  <c:v>6.4459162000000001</c:v>
                </c:pt>
                <c:pt idx="54">
                  <c:v>6.4938916999999998</c:v>
                </c:pt>
                <c:pt idx="55">
                  <c:v>6.5424382999999997</c:v>
                </c:pt>
                <c:pt idx="56">
                  <c:v>6.5915270000000001</c:v>
                </c:pt>
                <c:pt idx="57">
                  <c:v>6.6411275999999999</c:v>
                </c:pt>
                <c:pt idx="58">
                  <c:v>6.6912089000000003</c:v>
                </c:pt>
                <c:pt idx="59">
                  <c:v>6.7417385000000003</c:v>
                </c:pt>
                <c:pt idx="60">
                  <c:v>6.7926829</c:v>
                </c:pt>
                <c:pt idx="61">
                  <c:v>6.8440076000000003</c:v>
                </c:pt>
                <c:pt idx="62">
                  <c:v>6.8956771000000003</c:v>
                </c:pt>
                <c:pt idx="63">
                  <c:v>6.9476547000000002</c:v>
                </c:pt>
                <c:pt idx="64">
                  <c:v>6.9999029000000004</c:v>
                </c:pt>
                <c:pt idx="65">
                  <c:v>7.0523832000000004</c:v>
                </c:pt>
                <c:pt idx="66">
                  <c:v>7.1050560000000003</c:v>
                </c:pt>
                <c:pt idx="67">
                  <c:v>7.1578812000000003</c:v>
                </c:pt>
                <c:pt idx="68">
                  <c:v>7.2108173999999998</c:v>
                </c:pt>
                <c:pt idx="69">
                  <c:v>7.2638226000000001</c:v>
                </c:pt>
                <c:pt idx="70">
                  <c:v>7.3168541999999999</c:v>
                </c:pt>
                <c:pt idx="71">
                  <c:v>7.3698686999999996</c:v>
                </c:pt>
                <c:pt idx="72">
                  <c:v>7.4228218999999998</c:v>
                </c:pt>
                <c:pt idx="73">
                  <c:v>7.4756689999999999</c:v>
                </c:pt>
                <c:pt idx="74">
                  <c:v>7.5283648000000003</c:v>
                </c:pt>
                <c:pt idx="75">
                  <c:v>7.5808635000000004</c:v>
                </c:pt>
                <c:pt idx="76">
                  <c:v>7.6331188000000001</c:v>
                </c:pt>
                <c:pt idx="77">
                  <c:v>7.6850839999999998</c:v>
                </c:pt>
                <c:pt idx="78">
                  <c:v>7.7367121000000001</c:v>
                </c:pt>
                <c:pt idx="79">
                  <c:v>7.7879560999999997</c:v>
                </c:pt>
                <c:pt idx="80">
                  <c:v>7.8387682999999999</c:v>
                </c:pt>
                <c:pt idx="81">
                  <c:v>7.8891013000000001</c:v>
                </c:pt>
                <c:pt idx="82">
                  <c:v>7.9389075</c:v>
                </c:pt>
                <c:pt idx="83">
                  <c:v>7.9881390999999997</c:v>
                </c:pt>
                <c:pt idx="84">
                  <c:v>8.0367487999999998</c:v>
                </c:pt>
                <c:pt idx="85">
                  <c:v>8.0846891000000003</c:v>
                </c:pt>
                <c:pt idx="86">
                  <c:v>8.1319128999999997</c:v>
                </c:pt>
                <c:pt idx="87">
                  <c:v>8.1783731999999993</c:v>
                </c:pt>
                <c:pt idx="88">
                  <c:v>8.2240234999999995</c:v>
                </c:pt>
                <c:pt idx="89">
                  <c:v>8.2688176999999996</c:v>
                </c:pt>
                <c:pt idx="90">
                  <c:v>8.3127103000000009</c:v>
                </c:pt>
                <c:pt idx="91">
                  <c:v>8.3556562999999997</c:v>
                </c:pt>
                <c:pt idx="92">
                  <c:v>8.3976112000000001</c:v>
                </c:pt>
                <c:pt idx="93">
                  <c:v>8.4385314000000005</c:v>
                </c:pt>
                <c:pt idx="94">
                  <c:v>8.4783741999999993</c:v>
                </c:pt>
                <c:pt idx="95">
                  <c:v>8.5170975000000002</c:v>
                </c:pt>
                <c:pt idx="96">
                  <c:v>8.5546602000000007</c:v>
                </c:pt>
                <c:pt idx="97">
                  <c:v>8.5910223000000006</c:v>
                </c:pt>
                <c:pt idx="98">
                  <c:v>8.6261448000000005</c:v>
                </c:pt>
                <c:pt idx="99">
                  <c:v>8.6599898</c:v>
                </c:pt>
                <c:pt idx="100">
                  <c:v>8.6925205999999999</c:v>
                </c:pt>
                <c:pt idx="101">
                  <c:v>8.7237019</c:v>
                </c:pt>
                <c:pt idx="102">
                  <c:v>8.7534995000000002</c:v>
                </c:pt>
                <c:pt idx="103">
                  <c:v>8.7818807999999997</c:v>
                </c:pt>
                <c:pt idx="104">
                  <c:v>8.8088142999999999</c:v>
                </c:pt>
                <c:pt idx="105">
                  <c:v>8.8342703</c:v>
                </c:pt>
                <c:pt idx="106">
                  <c:v>8.8582204999999998</c:v>
                </c:pt>
                <c:pt idx="107">
                  <c:v>8.8806382999999993</c:v>
                </c:pt>
                <c:pt idx="108">
                  <c:v>8.9014985000000006</c:v>
                </c:pt>
                <c:pt idx="109">
                  <c:v>8.9207777999999998</c:v>
                </c:pt>
                <c:pt idx="110">
                  <c:v>8.9384545000000006</c:v>
                </c:pt>
                <c:pt idx="111">
                  <c:v>8.9545086999999999</c:v>
                </c:pt>
                <c:pt idx="112">
                  <c:v>8.9689221999999997</c:v>
                </c:pt>
                <c:pt idx="113">
                  <c:v>8.9816787999999992</c:v>
                </c:pt>
                <c:pt idx="114">
                  <c:v>8.9927639999999993</c:v>
                </c:pt>
                <c:pt idx="115">
                  <c:v>9.0021652000000003</c:v>
                </c:pt>
                <c:pt idx="116">
                  <c:v>9.0098716999999997</c:v>
                </c:pt>
                <c:pt idx="117">
                  <c:v>9.0158748000000006</c:v>
                </c:pt>
                <c:pt idx="118">
                  <c:v>9.0201676000000006</c:v>
                </c:pt>
                <c:pt idx="119">
                  <c:v>9.0227451999999992</c:v>
                </c:pt>
                <c:pt idx="120">
                  <c:v>9.0236047999999993</c:v>
                </c:pt>
                <c:pt idx="121">
                  <c:v>9.0227451999999992</c:v>
                </c:pt>
                <c:pt idx="122">
                  <c:v>9.0201676000000006</c:v>
                </c:pt>
                <c:pt idx="123">
                  <c:v>9.0158748000000006</c:v>
                </c:pt>
                <c:pt idx="124">
                  <c:v>9.0098716999999997</c:v>
                </c:pt>
                <c:pt idx="125">
                  <c:v>9.0021652000000003</c:v>
                </c:pt>
                <c:pt idx="126">
                  <c:v>8.9927639999999993</c:v>
                </c:pt>
                <c:pt idx="127">
                  <c:v>8.9816787999999992</c:v>
                </c:pt>
                <c:pt idx="128">
                  <c:v>8.9689221999999997</c:v>
                </c:pt>
                <c:pt idx="129">
                  <c:v>8.9545086999999999</c:v>
                </c:pt>
                <c:pt idx="130">
                  <c:v>8.9384545000000006</c:v>
                </c:pt>
                <c:pt idx="131">
                  <c:v>8.9207777999999998</c:v>
                </c:pt>
                <c:pt idx="132">
                  <c:v>8.9014985000000006</c:v>
                </c:pt>
                <c:pt idx="133">
                  <c:v>8.8806382999999993</c:v>
                </c:pt>
                <c:pt idx="134">
                  <c:v>8.8582204999999998</c:v>
                </c:pt>
                <c:pt idx="135">
                  <c:v>8.8342703</c:v>
                </c:pt>
                <c:pt idx="136">
                  <c:v>8.8088142999999999</c:v>
                </c:pt>
                <c:pt idx="137">
                  <c:v>8.7818807999999997</c:v>
                </c:pt>
                <c:pt idx="138">
                  <c:v>8.7534995000000002</c:v>
                </c:pt>
                <c:pt idx="139">
                  <c:v>8.7237019</c:v>
                </c:pt>
                <c:pt idx="140">
                  <c:v>8.6925205999999999</c:v>
                </c:pt>
                <c:pt idx="141">
                  <c:v>8.6599898</c:v>
                </c:pt>
                <c:pt idx="142">
                  <c:v>8.6261448000000005</c:v>
                </c:pt>
                <c:pt idx="143">
                  <c:v>8.5910223000000006</c:v>
                </c:pt>
                <c:pt idx="144">
                  <c:v>8.5546602000000007</c:v>
                </c:pt>
                <c:pt idx="145">
                  <c:v>8.5170975000000002</c:v>
                </c:pt>
                <c:pt idx="146">
                  <c:v>8.4783741999999993</c:v>
                </c:pt>
                <c:pt idx="147">
                  <c:v>8.4385314000000005</c:v>
                </c:pt>
                <c:pt idx="148">
                  <c:v>8.3976112000000001</c:v>
                </c:pt>
                <c:pt idx="149">
                  <c:v>8.3556562999999997</c:v>
                </c:pt>
                <c:pt idx="150">
                  <c:v>8.3127103000000009</c:v>
                </c:pt>
                <c:pt idx="151">
                  <c:v>8.2688176999999996</c:v>
                </c:pt>
                <c:pt idx="152">
                  <c:v>8.2240234999999995</c:v>
                </c:pt>
                <c:pt idx="153">
                  <c:v>8.1783731999999993</c:v>
                </c:pt>
                <c:pt idx="154">
                  <c:v>8.1319128999999997</c:v>
                </c:pt>
                <c:pt idx="155">
                  <c:v>8.0846891000000003</c:v>
                </c:pt>
                <c:pt idx="156">
                  <c:v>8.0367487999999998</c:v>
                </c:pt>
                <c:pt idx="157">
                  <c:v>7.9881390999999997</c:v>
                </c:pt>
                <c:pt idx="158">
                  <c:v>7.9389075</c:v>
                </c:pt>
                <c:pt idx="159">
                  <c:v>7.8891013000000001</c:v>
                </c:pt>
                <c:pt idx="160">
                  <c:v>7.8387682999999999</c:v>
                </c:pt>
                <c:pt idx="161">
                  <c:v>7.7879560999999997</c:v>
                </c:pt>
                <c:pt idx="162">
                  <c:v>7.7367121000000001</c:v>
                </c:pt>
                <c:pt idx="163">
                  <c:v>7.6850839999999998</c:v>
                </c:pt>
                <c:pt idx="164">
                  <c:v>7.6331188000000001</c:v>
                </c:pt>
                <c:pt idx="165">
                  <c:v>7.5808635000000004</c:v>
                </c:pt>
                <c:pt idx="166">
                  <c:v>7.5283648000000003</c:v>
                </c:pt>
                <c:pt idx="167">
                  <c:v>7.4756689999999999</c:v>
                </c:pt>
                <c:pt idx="168">
                  <c:v>7.4228218999999998</c:v>
                </c:pt>
                <c:pt idx="169">
                  <c:v>7.3698686999999996</c:v>
                </c:pt>
                <c:pt idx="170">
                  <c:v>7.3168541999999999</c:v>
                </c:pt>
                <c:pt idx="171">
                  <c:v>7.2638226000000001</c:v>
                </c:pt>
                <c:pt idx="172">
                  <c:v>7.2108173999999998</c:v>
                </c:pt>
                <c:pt idx="173">
                  <c:v>7.1578812000000003</c:v>
                </c:pt>
                <c:pt idx="174">
                  <c:v>7.1050560000000003</c:v>
                </c:pt>
                <c:pt idx="175">
                  <c:v>7.0523832000000004</c:v>
                </c:pt>
                <c:pt idx="176">
                  <c:v>6.9999029000000004</c:v>
                </c:pt>
                <c:pt idx="177">
                  <c:v>6.9476547000000002</c:v>
                </c:pt>
                <c:pt idx="178">
                  <c:v>6.8956771000000003</c:v>
                </c:pt>
                <c:pt idx="179">
                  <c:v>6.8440076000000003</c:v>
                </c:pt>
                <c:pt idx="180">
                  <c:v>6.7926829</c:v>
                </c:pt>
                <c:pt idx="181">
                  <c:v>6.7417385000000003</c:v>
                </c:pt>
                <c:pt idx="182">
                  <c:v>6.6912089000000003</c:v>
                </c:pt>
                <c:pt idx="183">
                  <c:v>6.6411275999999999</c:v>
                </c:pt>
                <c:pt idx="184">
                  <c:v>6.5915270000000001</c:v>
                </c:pt>
                <c:pt idx="185">
                  <c:v>6.5424382999999997</c:v>
                </c:pt>
                <c:pt idx="186">
                  <c:v>6.4938916999999998</c:v>
                </c:pt>
                <c:pt idx="187">
                  <c:v>6.4459162000000001</c:v>
                </c:pt>
                <c:pt idx="188">
                  <c:v>6.3985398</c:v>
                </c:pt>
                <c:pt idx="189">
                  <c:v>6.3517891000000004</c:v>
                </c:pt>
                <c:pt idx="190">
                  <c:v>6.3056897999999997</c:v>
                </c:pt>
                <c:pt idx="191">
                  <c:v>6.2602663999999999</c:v>
                </c:pt>
                <c:pt idx="192">
                  <c:v>6.2155421000000004</c:v>
                </c:pt>
                <c:pt idx="193">
                  <c:v>6.1715391999999998</c:v>
                </c:pt>
                <c:pt idx="194">
                  <c:v>6.1282788000000004</c:v>
                </c:pt>
                <c:pt idx="195">
                  <c:v>6.0857808000000002</c:v>
                </c:pt>
                <c:pt idx="196">
                  <c:v>6.0440639999999997</c:v>
                </c:pt>
                <c:pt idx="197">
                  <c:v>6.0031461999999998</c:v>
                </c:pt>
                <c:pt idx="198">
                  <c:v>5.9630441999999997</c:v>
                </c:pt>
                <c:pt idx="199">
                  <c:v>5.9237734</c:v>
                </c:pt>
                <c:pt idx="200">
                  <c:v>5.8853486000000004</c:v>
                </c:pt>
                <c:pt idx="201">
                  <c:v>5.8477832999999997</c:v>
                </c:pt>
                <c:pt idx="202">
                  <c:v>5.8110901999999998</c:v>
                </c:pt>
                <c:pt idx="203">
                  <c:v>5.7752809000000003</c:v>
                </c:pt>
                <c:pt idx="204">
                  <c:v>5.7403662000000004</c:v>
                </c:pt>
                <c:pt idx="205">
                  <c:v>5.7063560000000004</c:v>
                </c:pt>
                <c:pt idx="206">
                  <c:v>5.6732592000000004</c:v>
                </c:pt>
                <c:pt idx="207">
                  <c:v>5.6410838999999999</c:v>
                </c:pt>
                <c:pt idx="208">
                  <c:v>5.6098375999999996</c:v>
                </c:pt>
                <c:pt idx="209">
                  <c:v>5.5795269000000003</c:v>
                </c:pt>
                <c:pt idx="210">
                  <c:v>5.5501576999999997</c:v>
                </c:pt>
                <c:pt idx="211">
                  <c:v>5.5217350999999999</c:v>
                </c:pt>
                <c:pt idx="212">
                  <c:v>5.4942637000000003</c:v>
                </c:pt>
                <c:pt idx="213">
                  <c:v>5.4677474000000004</c:v>
                </c:pt>
                <c:pt idx="214">
                  <c:v>5.4421897000000001</c:v>
                </c:pt>
                <c:pt idx="215">
                  <c:v>5.4175934000000003</c:v>
                </c:pt>
                <c:pt idx="216">
                  <c:v>5.3939607000000001</c:v>
                </c:pt>
                <c:pt idx="217">
                  <c:v>5.3712935999999996</c:v>
                </c:pt>
                <c:pt idx="218">
                  <c:v>5.3495935000000001</c:v>
                </c:pt>
                <c:pt idx="219">
                  <c:v>5.3288615999999998</c:v>
                </c:pt>
                <c:pt idx="220">
                  <c:v>5.3090983999999999</c:v>
                </c:pt>
                <c:pt idx="221">
                  <c:v>5.2903045999999998</c:v>
                </c:pt>
                <c:pt idx="222">
                  <c:v>5.2724801000000001</c:v>
                </c:pt>
                <c:pt idx="223">
                  <c:v>5.2556250000000002</c:v>
                </c:pt>
                <c:pt idx="224">
                  <c:v>5.2397388999999999</c:v>
                </c:pt>
                <c:pt idx="225">
                  <c:v>5.2248213000000003</c:v>
                </c:pt>
                <c:pt idx="226">
                  <c:v>5.2108717000000002</c:v>
                </c:pt>
                <c:pt idx="227">
                  <c:v>5.1978894000000002</c:v>
                </c:pt>
                <c:pt idx="228">
                  <c:v>5.1858734000000002</c:v>
                </c:pt>
                <c:pt idx="229">
                  <c:v>5.1748231000000002</c:v>
                </c:pt>
                <c:pt idx="230">
                  <c:v>5.1647373999999999</c:v>
                </c:pt>
                <c:pt idx="231">
                  <c:v>5.1556154999999997</c:v>
                </c:pt>
                <c:pt idx="232">
                  <c:v>5.1474565999999999</c:v>
                </c:pt>
                <c:pt idx="233">
                  <c:v>5.1402597999999999</c:v>
                </c:pt>
                <c:pt idx="234">
                  <c:v>5.1340241999999998</c:v>
                </c:pt>
                <c:pt idx="235">
                  <c:v>5.1287493</c:v>
                </c:pt>
                <c:pt idx="236">
                  <c:v>5.1244344000000002</c:v>
                </c:pt>
                <c:pt idx="237">
                  <c:v>5.1210788999999997</c:v>
                </c:pt>
                <c:pt idx="238">
                  <c:v>5.1186824</c:v>
                </c:pt>
                <c:pt idx="239">
                  <c:v>5.1172446000000003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49-8D46-B3FA-FBCAAF31F872}"/>
            </c:ext>
          </c:extLst>
        </c:ser>
        <c:ser>
          <c:idx val="2"/>
          <c:order val="2"/>
          <c:tx>
            <c:strRef>
              <c:f>Ekxy!$L$1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Ekxy!$L$2:$L$241</c:f>
              <c:numCache>
                <c:formatCode>General</c:formatCode>
                <c:ptCount val="240"/>
                <c:pt idx="0">
                  <c:v>3.5970008</c:v>
                </c:pt>
                <c:pt idx="1">
                  <c:v>3.5973410999999995</c:v>
                </c:pt>
                <c:pt idx="2">
                  <c:v>3.5983616000000005</c:v>
                </c:pt>
                <c:pt idx="3">
                  <c:v>3.6000618000000006</c:v>
                </c:pt>
                <c:pt idx="4">
                  <c:v>3.6024402999999996</c:v>
                </c:pt>
                <c:pt idx="5">
                  <c:v>3.6054957000000005</c:v>
                </c:pt>
                <c:pt idx="6">
                  <c:v>3.609225799999999</c:v>
                </c:pt>
                <c:pt idx="7">
                  <c:v>3.6136280000000003</c:v>
                </c:pt>
                <c:pt idx="8">
                  <c:v>3.6186994000000006</c:v>
                </c:pt>
                <c:pt idx="9">
                  <c:v>3.6244364000000004</c:v>
                </c:pt>
                <c:pt idx="10">
                  <c:v>3.6308351999999999</c:v>
                </c:pt>
                <c:pt idx="11">
                  <c:v>3.6378912000000003</c:v>
                </c:pt>
                <c:pt idx="12">
                  <c:v>3.6455997999999994</c:v>
                </c:pt>
                <c:pt idx="13">
                  <c:v>3.6539555999999997</c:v>
                </c:pt>
                <c:pt idx="14">
                  <c:v>3.6629529000000005</c:v>
                </c:pt>
                <c:pt idx="15">
                  <c:v>3.6725855000000003</c:v>
                </c:pt>
                <c:pt idx="16">
                  <c:v>3.6828468999999995</c:v>
                </c:pt>
                <c:pt idx="17">
                  <c:v>3.6937298999999992</c:v>
                </c:pt>
                <c:pt idx="18">
                  <c:v>3.7052271999999995</c:v>
                </c:pt>
                <c:pt idx="19">
                  <c:v>3.7173307999999992</c:v>
                </c:pt>
                <c:pt idx="20">
                  <c:v>3.7300325000000001</c:v>
                </c:pt>
                <c:pt idx="21">
                  <c:v>3.7433234999999989</c:v>
                </c:pt>
                <c:pt idx="22">
                  <c:v>3.7571948000000006</c:v>
                </c:pt>
                <c:pt idx="23">
                  <c:v>3.771636899999999</c:v>
                </c:pt>
                <c:pt idx="24">
                  <c:v>3.7866397000000003</c:v>
                </c:pt>
                <c:pt idx="25">
                  <c:v>3.8021931000000002</c:v>
                </c:pt>
                <c:pt idx="26">
                  <c:v>3.8182863999999999</c:v>
                </c:pt>
                <c:pt idx="27">
                  <c:v>3.8349086000000003</c:v>
                </c:pt>
                <c:pt idx="28">
                  <c:v>3.8520482999999999</c:v>
                </c:pt>
                <c:pt idx="29">
                  <c:v>3.8696936999999991</c:v>
                </c:pt>
                <c:pt idx="30">
                  <c:v>3.8878327000000006</c:v>
                </c:pt>
                <c:pt idx="31">
                  <c:v>3.9064528999999997</c:v>
                </c:pt>
                <c:pt idx="32">
                  <c:v>3.925541599999999</c:v>
                </c:pt>
                <c:pt idx="33">
                  <c:v>3.9450856000000005</c:v>
                </c:pt>
                <c:pt idx="34">
                  <c:v>3.9650716999999993</c:v>
                </c:pt>
                <c:pt idx="35">
                  <c:v>3.9854859000000005</c:v>
                </c:pt>
                <c:pt idx="36">
                  <c:v>4.0063145000000002</c:v>
                </c:pt>
                <c:pt idx="37">
                  <c:v>4.0275429999999997</c:v>
                </c:pt>
                <c:pt idx="38">
                  <c:v>4.0491569999999992</c:v>
                </c:pt>
                <c:pt idx="39">
                  <c:v>4.0711417000000001</c:v>
                </c:pt>
                <c:pt idx="40">
                  <c:v>4.0934819000000005</c:v>
                </c:pt>
                <c:pt idx="41">
                  <c:v>4.1161624000000003</c:v>
                </c:pt>
                <c:pt idx="42">
                  <c:v>4.1391676000000004</c:v>
                </c:pt>
                <c:pt idx="43">
                  <c:v>4.1624818000000001</c:v>
                </c:pt>
                <c:pt idx="44">
                  <c:v>4.1860888999999997</c:v>
                </c:pt>
                <c:pt idx="45">
                  <c:v>4.2099727999999992</c:v>
                </c:pt>
                <c:pt idx="46">
                  <c:v>4.2341172</c:v>
                </c:pt>
                <c:pt idx="47">
                  <c:v>4.2585053999999989</c:v>
                </c:pt>
                <c:pt idx="48">
                  <c:v>4.283120799999999</c:v>
                </c:pt>
                <c:pt idx="49">
                  <c:v>4.3079464999999999</c:v>
                </c:pt>
                <c:pt idx="50">
                  <c:v>4.3329655000000002</c:v>
                </c:pt>
                <c:pt idx="51">
                  <c:v>4.3581605999999997</c:v>
                </c:pt>
                <c:pt idx="52">
                  <c:v>4.3835145999999998</c:v>
                </c:pt>
                <c:pt idx="53">
                  <c:v>4.4090100000000003</c:v>
                </c:pt>
                <c:pt idx="54">
                  <c:v>4.4346294999999998</c:v>
                </c:pt>
                <c:pt idx="55">
                  <c:v>4.4603555000000004</c:v>
                </c:pt>
                <c:pt idx="56">
                  <c:v>4.4861702000000001</c:v>
                </c:pt>
                <c:pt idx="57">
                  <c:v>4.5120561000000006</c:v>
                </c:pt>
                <c:pt idx="58">
                  <c:v>4.5379953999999998</c:v>
                </c:pt>
                <c:pt idx="59">
                  <c:v>4.5639702999999994</c:v>
                </c:pt>
                <c:pt idx="60">
                  <c:v>4.5899629999999991</c:v>
                </c:pt>
                <c:pt idx="61">
                  <c:v>4.6159558000000001</c:v>
                </c:pt>
                <c:pt idx="62">
                  <c:v>4.6419306999999996</c:v>
                </c:pt>
                <c:pt idx="63">
                  <c:v>4.6678700000000006</c:v>
                </c:pt>
                <c:pt idx="64">
                  <c:v>4.6937558999999993</c:v>
                </c:pt>
                <c:pt idx="65">
                  <c:v>4.7195705999999991</c:v>
                </c:pt>
                <c:pt idx="66">
                  <c:v>4.7452965999999996</c:v>
                </c:pt>
                <c:pt idx="67">
                  <c:v>4.7709159999999997</c:v>
                </c:pt>
                <c:pt idx="68">
                  <c:v>4.7964114999999996</c:v>
                </c:pt>
                <c:pt idx="69">
                  <c:v>4.8217654999999997</c:v>
                </c:pt>
                <c:pt idx="70">
                  <c:v>4.8469605999999992</c:v>
                </c:pt>
                <c:pt idx="71">
                  <c:v>4.8719795000000001</c:v>
                </c:pt>
                <c:pt idx="72">
                  <c:v>4.8968056000000004</c:v>
                </c:pt>
                <c:pt idx="73">
                  <c:v>4.9214205999999994</c:v>
                </c:pt>
                <c:pt idx="74">
                  <c:v>4.9458085999999994</c:v>
                </c:pt>
                <c:pt idx="75">
                  <c:v>4.9699536000000002</c:v>
                </c:pt>
                <c:pt idx="76">
                  <c:v>4.9938375999999991</c:v>
                </c:pt>
                <c:pt idx="77">
                  <c:v>5.0174445999999993</c:v>
                </c:pt>
                <c:pt idx="78">
                  <c:v>5.0407586000000002</c:v>
                </c:pt>
                <c:pt idx="79">
                  <c:v>5.0637635999999997</c:v>
                </c:pt>
                <c:pt idx="80">
                  <c:v>5.0864446000000001</c:v>
                </c:pt>
                <c:pt idx="81">
                  <c:v>5.1087845999999999</c:v>
                </c:pt>
                <c:pt idx="82">
                  <c:v>5.1307685999999997</c:v>
                </c:pt>
                <c:pt idx="83">
                  <c:v>5.1523825999999993</c:v>
                </c:pt>
                <c:pt idx="84">
                  <c:v>5.1736115999999992</c:v>
                </c:pt>
                <c:pt idx="85">
                  <c:v>5.1944406000000001</c:v>
                </c:pt>
                <c:pt idx="86">
                  <c:v>5.2148545999999989</c:v>
                </c:pt>
                <c:pt idx="87">
                  <c:v>5.2348406000000001</c:v>
                </c:pt>
                <c:pt idx="88">
                  <c:v>5.2543845999999998</c:v>
                </c:pt>
                <c:pt idx="89">
                  <c:v>5.2734735999999991</c:v>
                </c:pt>
                <c:pt idx="90">
                  <c:v>5.2920935999999994</c:v>
                </c:pt>
                <c:pt idx="91">
                  <c:v>5.3102325999999991</c:v>
                </c:pt>
                <c:pt idx="92">
                  <c:v>5.327877599999999</c:v>
                </c:pt>
                <c:pt idx="93">
                  <c:v>5.3450176000000003</c:v>
                </c:pt>
                <c:pt idx="94">
                  <c:v>5.3616396000000002</c:v>
                </c:pt>
                <c:pt idx="95">
                  <c:v>5.3777325999999999</c:v>
                </c:pt>
                <c:pt idx="96">
                  <c:v>5.3932865999999997</c:v>
                </c:pt>
                <c:pt idx="97">
                  <c:v>5.4082895999999998</c:v>
                </c:pt>
                <c:pt idx="98">
                  <c:v>5.4227316000000005</c:v>
                </c:pt>
                <c:pt idx="99">
                  <c:v>5.4366026000000005</c:v>
                </c:pt>
                <c:pt idx="100">
                  <c:v>5.4498935999999993</c:v>
                </c:pt>
                <c:pt idx="101">
                  <c:v>5.4625956000000002</c:v>
                </c:pt>
                <c:pt idx="102">
                  <c:v>5.4746986</c:v>
                </c:pt>
                <c:pt idx="103">
                  <c:v>5.4861965999999995</c:v>
                </c:pt>
                <c:pt idx="104">
                  <c:v>5.4970795999999993</c:v>
                </c:pt>
                <c:pt idx="105">
                  <c:v>5.5073405999999991</c:v>
                </c:pt>
                <c:pt idx="106">
                  <c:v>5.5169736</c:v>
                </c:pt>
                <c:pt idx="107">
                  <c:v>5.5259705999999991</c:v>
                </c:pt>
                <c:pt idx="108">
                  <c:v>5.5343266</c:v>
                </c:pt>
                <c:pt idx="109">
                  <c:v>5.5420345999999991</c:v>
                </c:pt>
                <c:pt idx="110">
                  <c:v>5.5490905999999995</c:v>
                </c:pt>
                <c:pt idx="111">
                  <c:v>5.5554895999999996</c:v>
                </c:pt>
                <c:pt idx="112">
                  <c:v>5.5612265999999995</c:v>
                </c:pt>
                <c:pt idx="113">
                  <c:v>5.5662976000000004</c:v>
                </c:pt>
                <c:pt idx="114">
                  <c:v>5.5707006000000003</c:v>
                </c:pt>
                <c:pt idx="115">
                  <c:v>5.5744305999999995</c:v>
                </c:pt>
                <c:pt idx="116">
                  <c:v>5.5774855999999993</c:v>
                </c:pt>
                <c:pt idx="117">
                  <c:v>5.5798646000000005</c:v>
                </c:pt>
                <c:pt idx="118">
                  <c:v>5.5815646000000001</c:v>
                </c:pt>
                <c:pt idx="119">
                  <c:v>5.5825846000000006</c:v>
                </c:pt>
                <c:pt idx="120">
                  <c:v>5.5829255999999994</c:v>
                </c:pt>
                <c:pt idx="121">
                  <c:v>5.5825846000000006</c:v>
                </c:pt>
                <c:pt idx="122">
                  <c:v>5.5815646000000001</c:v>
                </c:pt>
                <c:pt idx="123">
                  <c:v>5.5798646000000005</c:v>
                </c:pt>
                <c:pt idx="124">
                  <c:v>5.5774855999999993</c:v>
                </c:pt>
                <c:pt idx="125">
                  <c:v>5.5744305999999995</c:v>
                </c:pt>
                <c:pt idx="126">
                  <c:v>5.5707006000000003</c:v>
                </c:pt>
                <c:pt idx="127">
                  <c:v>5.5662976000000004</c:v>
                </c:pt>
                <c:pt idx="128">
                  <c:v>5.5612265999999995</c:v>
                </c:pt>
                <c:pt idx="129">
                  <c:v>5.5554895999999996</c:v>
                </c:pt>
                <c:pt idx="130">
                  <c:v>5.5490905999999995</c:v>
                </c:pt>
                <c:pt idx="131">
                  <c:v>5.5420345999999991</c:v>
                </c:pt>
                <c:pt idx="132">
                  <c:v>5.5343266</c:v>
                </c:pt>
                <c:pt idx="133">
                  <c:v>5.5259705999999991</c:v>
                </c:pt>
                <c:pt idx="134">
                  <c:v>5.5169736</c:v>
                </c:pt>
                <c:pt idx="135">
                  <c:v>5.5073405999999991</c:v>
                </c:pt>
                <c:pt idx="136">
                  <c:v>5.4970795999999993</c:v>
                </c:pt>
                <c:pt idx="137">
                  <c:v>5.4861965999999995</c:v>
                </c:pt>
                <c:pt idx="138">
                  <c:v>5.4746986</c:v>
                </c:pt>
                <c:pt idx="139">
                  <c:v>5.4625956000000002</c:v>
                </c:pt>
                <c:pt idx="140">
                  <c:v>5.4498935999999993</c:v>
                </c:pt>
                <c:pt idx="141">
                  <c:v>5.4366026000000005</c:v>
                </c:pt>
                <c:pt idx="142">
                  <c:v>5.4227316000000005</c:v>
                </c:pt>
                <c:pt idx="143">
                  <c:v>5.4082895999999998</c:v>
                </c:pt>
                <c:pt idx="144">
                  <c:v>5.3932865999999997</c:v>
                </c:pt>
                <c:pt idx="145">
                  <c:v>5.3777325999999999</c:v>
                </c:pt>
                <c:pt idx="146">
                  <c:v>5.3616396000000002</c:v>
                </c:pt>
                <c:pt idx="147">
                  <c:v>5.3450176000000003</c:v>
                </c:pt>
                <c:pt idx="148">
                  <c:v>5.327877599999999</c:v>
                </c:pt>
                <c:pt idx="149">
                  <c:v>5.3102325999999991</c:v>
                </c:pt>
                <c:pt idx="150">
                  <c:v>5.2920935999999994</c:v>
                </c:pt>
                <c:pt idx="151">
                  <c:v>5.2734735999999991</c:v>
                </c:pt>
                <c:pt idx="152">
                  <c:v>5.2543845999999998</c:v>
                </c:pt>
                <c:pt idx="153">
                  <c:v>5.2348406000000001</c:v>
                </c:pt>
                <c:pt idx="154">
                  <c:v>5.2148545999999989</c:v>
                </c:pt>
                <c:pt idx="155">
                  <c:v>5.1944406000000001</c:v>
                </c:pt>
                <c:pt idx="156">
                  <c:v>5.1736115999999992</c:v>
                </c:pt>
                <c:pt idx="157">
                  <c:v>5.1523825999999993</c:v>
                </c:pt>
                <c:pt idx="158">
                  <c:v>5.1307685999999997</c:v>
                </c:pt>
                <c:pt idx="159">
                  <c:v>5.1087845999999999</c:v>
                </c:pt>
                <c:pt idx="160">
                  <c:v>5.0864446000000001</c:v>
                </c:pt>
                <c:pt idx="161">
                  <c:v>5.0637635999999997</c:v>
                </c:pt>
                <c:pt idx="162">
                  <c:v>5.0407586000000002</c:v>
                </c:pt>
                <c:pt idx="163">
                  <c:v>5.0174445999999993</c:v>
                </c:pt>
                <c:pt idx="164">
                  <c:v>4.9938375999999991</c:v>
                </c:pt>
                <c:pt idx="165">
                  <c:v>4.9699536000000002</c:v>
                </c:pt>
                <c:pt idx="166">
                  <c:v>4.9458085999999994</c:v>
                </c:pt>
                <c:pt idx="167">
                  <c:v>4.9214205999999994</c:v>
                </c:pt>
                <c:pt idx="168">
                  <c:v>4.8968056000000004</c:v>
                </c:pt>
                <c:pt idx="169">
                  <c:v>4.8719795000000001</c:v>
                </c:pt>
                <c:pt idx="170">
                  <c:v>4.8469605999999992</c:v>
                </c:pt>
                <c:pt idx="171">
                  <c:v>4.8217654999999997</c:v>
                </c:pt>
                <c:pt idx="172">
                  <c:v>4.7964114999999996</c:v>
                </c:pt>
                <c:pt idx="173">
                  <c:v>4.7709159999999997</c:v>
                </c:pt>
                <c:pt idx="174">
                  <c:v>4.7452965999999996</c:v>
                </c:pt>
                <c:pt idx="175">
                  <c:v>4.7195705999999991</c:v>
                </c:pt>
                <c:pt idx="176">
                  <c:v>4.6937558999999993</c:v>
                </c:pt>
                <c:pt idx="177">
                  <c:v>4.6678700000000006</c:v>
                </c:pt>
                <c:pt idx="178">
                  <c:v>4.6419306999999996</c:v>
                </c:pt>
                <c:pt idx="179">
                  <c:v>4.6159558000000001</c:v>
                </c:pt>
                <c:pt idx="180">
                  <c:v>4.5899629999999991</c:v>
                </c:pt>
                <c:pt idx="181">
                  <c:v>4.5639702999999994</c:v>
                </c:pt>
                <c:pt idx="182">
                  <c:v>4.5379953999999998</c:v>
                </c:pt>
                <c:pt idx="183">
                  <c:v>4.5120561000000006</c:v>
                </c:pt>
                <c:pt idx="184">
                  <c:v>4.4861702000000001</c:v>
                </c:pt>
                <c:pt idx="185">
                  <c:v>4.4603555000000004</c:v>
                </c:pt>
                <c:pt idx="186">
                  <c:v>4.4346294999999998</c:v>
                </c:pt>
                <c:pt idx="187">
                  <c:v>4.4090100000000003</c:v>
                </c:pt>
                <c:pt idx="188">
                  <c:v>4.3835145999999998</c:v>
                </c:pt>
                <c:pt idx="189">
                  <c:v>4.3581605999999997</c:v>
                </c:pt>
                <c:pt idx="190">
                  <c:v>4.3329655000000002</c:v>
                </c:pt>
                <c:pt idx="191">
                  <c:v>4.3079464999999999</c:v>
                </c:pt>
                <c:pt idx="192">
                  <c:v>4.283120799999999</c:v>
                </c:pt>
                <c:pt idx="193">
                  <c:v>4.2585053999999989</c:v>
                </c:pt>
                <c:pt idx="194">
                  <c:v>4.2341172</c:v>
                </c:pt>
                <c:pt idx="195">
                  <c:v>4.2099727999999992</c:v>
                </c:pt>
                <c:pt idx="196">
                  <c:v>4.1860888999999997</c:v>
                </c:pt>
                <c:pt idx="197">
                  <c:v>4.1624818000000001</c:v>
                </c:pt>
                <c:pt idx="198">
                  <c:v>4.1391676000000004</c:v>
                </c:pt>
                <c:pt idx="199">
                  <c:v>4.1161624000000003</c:v>
                </c:pt>
                <c:pt idx="200">
                  <c:v>4.0934819000000005</c:v>
                </c:pt>
                <c:pt idx="201">
                  <c:v>4.0711417000000001</c:v>
                </c:pt>
                <c:pt idx="202">
                  <c:v>4.0491569999999992</c:v>
                </c:pt>
                <c:pt idx="203">
                  <c:v>4.0275429999999997</c:v>
                </c:pt>
                <c:pt idx="204">
                  <c:v>4.0063145000000002</c:v>
                </c:pt>
                <c:pt idx="205">
                  <c:v>3.9854859000000005</c:v>
                </c:pt>
                <c:pt idx="206">
                  <c:v>3.9650716999999993</c:v>
                </c:pt>
                <c:pt idx="207">
                  <c:v>3.9450856000000005</c:v>
                </c:pt>
                <c:pt idx="208">
                  <c:v>3.925541599999999</c:v>
                </c:pt>
                <c:pt idx="209">
                  <c:v>3.9064528999999997</c:v>
                </c:pt>
                <c:pt idx="210">
                  <c:v>3.8878327000000006</c:v>
                </c:pt>
                <c:pt idx="211">
                  <c:v>3.8696936999999991</c:v>
                </c:pt>
                <c:pt idx="212">
                  <c:v>3.8520482999999999</c:v>
                </c:pt>
                <c:pt idx="213">
                  <c:v>3.8349086000000003</c:v>
                </c:pt>
                <c:pt idx="214">
                  <c:v>3.8182863999999999</c:v>
                </c:pt>
                <c:pt idx="215">
                  <c:v>3.8021931000000002</c:v>
                </c:pt>
                <c:pt idx="216">
                  <c:v>3.7866397000000003</c:v>
                </c:pt>
                <c:pt idx="217">
                  <c:v>3.771636899999999</c:v>
                </c:pt>
                <c:pt idx="218">
                  <c:v>3.7571948000000006</c:v>
                </c:pt>
                <c:pt idx="219">
                  <c:v>3.7433234999999989</c:v>
                </c:pt>
                <c:pt idx="220">
                  <c:v>3.7300325000000001</c:v>
                </c:pt>
                <c:pt idx="221">
                  <c:v>3.7173307999999992</c:v>
                </c:pt>
                <c:pt idx="222">
                  <c:v>3.7052271999999995</c:v>
                </c:pt>
                <c:pt idx="223">
                  <c:v>3.6937298999999992</c:v>
                </c:pt>
                <c:pt idx="224">
                  <c:v>3.6828468999999995</c:v>
                </c:pt>
                <c:pt idx="225">
                  <c:v>3.6725855000000003</c:v>
                </c:pt>
                <c:pt idx="226">
                  <c:v>3.6629529000000005</c:v>
                </c:pt>
                <c:pt idx="227">
                  <c:v>3.6539555999999997</c:v>
                </c:pt>
                <c:pt idx="228">
                  <c:v>3.6455997999999994</c:v>
                </c:pt>
                <c:pt idx="229">
                  <c:v>3.6378912000000003</c:v>
                </c:pt>
                <c:pt idx="230">
                  <c:v>3.6308351999999999</c:v>
                </c:pt>
                <c:pt idx="231">
                  <c:v>3.6244364000000004</c:v>
                </c:pt>
                <c:pt idx="232">
                  <c:v>3.6186994000000006</c:v>
                </c:pt>
                <c:pt idx="233">
                  <c:v>3.6136280000000003</c:v>
                </c:pt>
                <c:pt idx="234">
                  <c:v>3.609225799999999</c:v>
                </c:pt>
                <c:pt idx="235">
                  <c:v>3.6054957000000005</c:v>
                </c:pt>
                <c:pt idx="236">
                  <c:v>3.6024402999999996</c:v>
                </c:pt>
                <c:pt idx="237">
                  <c:v>3.6000618000000006</c:v>
                </c:pt>
                <c:pt idx="238">
                  <c:v>3.5983616000000005</c:v>
                </c:pt>
                <c:pt idx="239">
                  <c:v>3.5973410999999995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49-8D46-B3FA-FBCAAF31F872}"/>
            </c:ext>
          </c:extLst>
        </c:ser>
        <c:ser>
          <c:idx val="3"/>
          <c:order val="3"/>
          <c:tx>
            <c:strRef>
              <c:f>Ekxy!$M$1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Ekxy!$M$2:$M$241</c:f>
              <c:numCache>
                <c:formatCode>General</c:formatCode>
                <c:ptCount val="240"/>
                <c:pt idx="0">
                  <c:v>-5.5829255999999994</c:v>
                </c:pt>
                <c:pt idx="1">
                  <c:v>-5.5825846000000006</c:v>
                </c:pt>
                <c:pt idx="2">
                  <c:v>-5.5815646000000001</c:v>
                </c:pt>
                <c:pt idx="3">
                  <c:v>-5.5798646000000005</c:v>
                </c:pt>
                <c:pt idx="4">
                  <c:v>-5.5774855999999993</c:v>
                </c:pt>
                <c:pt idx="5">
                  <c:v>-5.5744305999999995</c:v>
                </c:pt>
                <c:pt idx="6">
                  <c:v>-5.5707006000000003</c:v>
                </c:pt>
                <c:pt idx="7">
                  <c:v>-5.5662976000000004</c:v>
                </c:pt>
                <c:pt idx="8">
                  <c:v>-5.5612265999999995</c:v>
                </c:pt>
                <c:pt idx="9">
                  <c:v>-5.5554895999999996</c:v>
                </c:pt>
                <c:pt idx="10">
                  <c:v>-5.5490905999999995</c:v>
                </c:pt>
                <c:pt idx="11">
                  <c:v>-5.5420345999999991</c:v>
                </c:pt>
                <c:pt idx="12">
                  <c:v>-5.5343266</c:v>
                </c:pt>
                <c:pt idx="13">
                  <c:v>-5.5259705999999991</c:v>
                </c:pt>
                <c:pt idx="14">
                  <c:v>-5.5169736</c:v>
                </c:pt>
                <c:pt idx="15">
                  <c:v>-5.5073405999999991</c:v>
                </c:pt>
                <c:pt idx="16">
                  <c:v>-5.4970795999999993</c:v>
                </c:pt>
                <c:pt idx="17">
                  <c:v>-5.4861965999999995</c:v>
                </c:pt>
                <c:pt idx="18">
                  <c:v>-5.4746986</c:v>
                </c:pt>
                <c:pt idx="19">
                  <c:v>-5.4625956000000002</c:v>
                </c:pt>
                <c:pt idx="20">
                  <c:v>-5.4498935999999993</c:v>
                </c:pt>
                <c:pt idx="21">
                  <c:v>-5.4366026000000005</c:v>
                </c:pt>
                <c:pt idx="22">
                  <c:v>-5.4227316000000005</c:v>
                </c:pt>
                <c:pt idx="23">
                  <c:v>-5.4082895999999998</c:v>
                </c:pt>
                <c:pt idx="24">
                  <c:v>-5.3932865999999997</c:v>
                </c:pt>
                <c:pt idx="25">
                  <c:v>-5.3777325999999999</c:v>
                </c:pt>
                <c:pt idx="26">
                  <c:v>-5.3616396000000002</c:v>
                </c:pt>
                <c:pt idx="27">
                  <c:v>-5.3450176000000003</c:v>
                </c:pt>
                <c:pt idx="28">
                  <c:v>-5.327877599999999</c:v>
                </c:pt>
                <c:pt idx="29">
                  <c:v>-5.3102325999999991</c:v>
                </c:pt>
                <c:pt idx="30">
                  <c:v>-5.2920935999999994</c:v>
                </c:pt>
                <c:pt idx="31">
                  <c:v>-5.2734735999999991</c:v>
                </c:pt>
                <c:pt idx="32">
                  <c:v>-5.2543845999999998</c:v>
                </c:pt>
                <c:pt idx="33">
                  <c:v>-5.2348406000000001</c:v>
                </c:pt>
                <c:pt idx="34">
                  <c:v>-5.2148545999999989</c:v>
                </c:pt>
                <c:pt idx="35">
                  <c:v>-5.1944406000000001</c:v>
                </c:pt>
                <c:pt idx="36">
                  <c:v>-5.1736115999999992</c:v>
                </c:pt>
                <c:pt idx="37">
                  <c:v>-5.1523825999999993</c:v>
                </c:pt>
                <c:pt idx="38">
                  <c:v>-5.1307685999999997</c:v>
                </c:pt>
                <c:pt idx="39">
                  <c:v>-5.1087845999999999</c:v>
                </c:pt>
                <c:pt idx="40">
                  <c:v>-5.0864446000000001</c:v>
                </c:pt>
                <c:pt idx="41">
                  <c:v>-5.0637635999999997</c:v>
                </c:pt>
                <c:pt idx="42">
                  <c:v>-5.0407586000000002</c:v>
                </c:pt>
                <c:pt idx="43">
                  <c:v>-5.0174445999999993</c:v>
                </c:pt>
                <c:pt idx="44">
                  <c:v>-4.9938375999999991</c:v>
                </c:pt>
                <c:pt idx="45">
                  <c:v>-4.9699536000000002</c:v>
                </c:pt>
                <c:pt idx="46">
                  <c:v>-4.9458085999999994</c:v>
                </c:pt>
                <c:pt idx="47">
                  <c:v>-4.9214205999999994</c:v>
                </c:pt>
                <c:pt idx="48">
                  <c:v>-4.8968056000000004</c:v>
                </c:pt>
                <c:pt idx="49">
                  <c:v>-4.8719795000000001</c:v>
                </c:pt>
                <c:pt idx="50">
                  <c:v>-4.8469605999999992</c:v>
                </c:pt>
                <c:pt idx="51">
                  <c:v>-4.8217654999999997</c:v>
                </c:pt>
                <c:pt idx="52">
                  <c:v>-4.7964114999999996</c:v>
                </c:pt>
                <c:pt idx="53">
                  <c:v>-4.7709159999999997</c:v>
                </c:pt>
                <c:pt idx="54">
                  <c:v>-4.7452965999999996</c:v>
                </c:pt>
                <c:pt idx="55">
                  <c:v>-4.7195705999999991</c:v>
                </c:pt>
                <c:pt idx="56">
                  <c:v>-4.6937558999999993</c:v>
                </c:pt>
                <c:pt idx="57">
                  <c:v>-4.6678700000000006</c:v>
                </c:pt>
                <c:pt idx="58">
                  <c:v>-4.6419306999999996</c:v>
                </c:pt>
                <c:pt idx="59">
                  <c:v>-4.6159558000000001</c:v>
                </c:pt>
                <c:pt idx="60">
                  <c:v>-4.5899629999999991</c:v>
                </c:pt>
                <c:pt idx="61">
                  <c:v>-4.5639702999999994</c:v>
                </c:pt>
                <c:pt idx="62">
                  <c:v>-4.5379953999999998</c:v>
                </c:pt>
                <c:pt idx="63">
                  <c:v>-4.5120561000000006</c:v>
                </c:pt>
                <c:pt idx="64">
                  <c:v>-4.4861702000000001</c:v>
                </c:pt>
                <c:pt idx="65">
                  <c:v>-4.4603555000000004</c:v>
                </c:pt>
                <c:pt idx="66">
                  <c:v>-4.4346294999999998</c:v>
                </c:pt>
                <c:pt idx="67">
                  <c:v>-4.4090100000000003</c:v>
                </c:pt>
                <c:pt idx="68">
                  <c:v>-4.3835145999999998</c:v>
                </c:pt>
                <c:pt idx="69">
                  <c:v>-4.3581605999999997</c:v>
                </c:pt>
                <c:pt idx="70">
                  <c:v>-4.3329655000000002</c:v>
                </c:pt>
                <c:pt idx="71">
                  <c:v>-4.3079464999999999</c:v>
                </c:pt>
                <c:pt idx="72">
                  <c:v>-4.283120799999999</c:v>
                </c:pt>
                <c:pt idx="73">
                  <c:v>-4.2585053999999989</c:v>
                </c:pt>
                <c:pt idx="74">
                  <c:v>-4.2341172</c:v>
                </c:pt>
                <c:pt idx="75">
                  <c:v>-4.2099727999999992</c:v>
                </c:pt>
                <c:pt idx="76">
                  <c:v>-4.1860888999999997</c:v>
                </c:pt>
                <c:pt idx="77">
                  <c:v>-4.1624818000000001</c:v>
                </c:pt>
                <c:pt idx="78">
                  <c:v>-4.1391676000000004</c:v>
                </c:pt>
                <c:pt idx="79">
                  <c:v>-4.1161624000000003</c:v>
                </c:pt>
                <c:pt idx="80">
                  <c:v>-4.0934819000000005</c:v>
                </c:pt>
                <c:pt idx="81">
                  <c:v>-4.0711417000000001</c:v>
                </c:pt>
                <c:pt idx="82">
                  <c:v>-4.0491569999999992</c:v>
                </c:pt>
                <c:pt idx="83">
                  <c:v>-4.0275429999999997</c:v>
                </c:pt>
                <c:pt idx="84">
                  <c:v>-4.0063145000000002</c:v>
                </c:pt>
                <c:pt idx="85">
                  <c:v>-3.9854859000000005</c:v>
                </c:pt>
                <c:pt idx="86">
                  <c:v>-3.9650716999999993</c:v>
                </c:pt>
                <c:pt idx="87">
                  <c:v>-3.9450856000000005</c:v>
                </c:pt>
                <c:pt idx="88">
                  <c:v>-3.925541599999999</c:v>
                </c:pt>
                <c:pt idx="89">
                  <c:v>-3.9064528999999997</c:v>
                </c:pt>
                <c:pt idx="90">
                  <c:v>-3.8878327000000006</c:v>
                </c:pt>
                <c:pt idx="91">
                  <c:v>-3.8696936999999991</c:v>
                </c:pt>
                <c:pt idx="92">
                  <c:v>-3.8520482999999999</c:v>
                </c:pt>
                <c:pt idx="93">
                  <c:v>-3.8349086000000003</c:v>
                </c:pt>
                <c:pt idx="94">
                  <c:v>-3.8182863999999999</c:v>
                </c:pt>
                <c:pt idx="95">
                  <c:v>-3.8021931000000002</c:v>
                </c:pt>
                <c:pt idx="96">
                  <c:v>-3.7866397000000003</c:v>
                </c:pt>
                <c:pt idx="97">
                  <c:v>-3.771636899999999</c:v>
                </c:pt>
                <c:pt idx="98">
                  <c:v>-3.7571948000000006</c:v>
                </c:pt>
                <c:pt idx="99">
                  <c:v>-3.7433234999999989</c:v>
                </c:pt>
                <c:pt idx="100">
                  <c:v>-3.7300325000000001</c:v>
                </c:pt>
                <c:pt idx="101">
                  <c:v>-3.7173307999999992</c:v>
                </c:pt>
                <c:pt idx="102">
                  <c:v>-3.7052271999999995</c:v>
                </c:pt>
                <c:pt idx="103">
                  <c:v>-3.6937298999999992</c:v>
                </c:pt>
                <c:pt idx="104">
                  <c:v>-3.6828468999999995</c:v>
                </c:pt>
                <c:pt idx="105">
                  <c:v>-3.6725855000000003</c:v>
                </c:pt>
                <c:pt idx="106">
                  <c:v>-3.6629529000000005</c:v>
                </c:pt>
                <c:pt idx="107">
                  <c:v>-3.6539555999999997</c:v>
                </c:pt>
                <c:pt idx="108">
                  <c:v>-3.6455997999999994</c:v>
                </c:pt>
                <c:pt idx="109">
                  <c:v>-3.6378912000000003</c:v>
                </c:pt>
                <c:pt idx="110">
                  <c:v>-3.6308351999999999</c:v>
                </c:pt>
                <c:pt idx="111">
                  <c:v>-3.6244364000000004</c:v>
                </c:pt>
                <c:pt idx="112">
                  <c:v>-3.6186994000000006</c:v>
                </c:pt>
                <c:pt idx="113">
                  <c:v>-3.6136280000000003</c:v>
                </c:pt>
                <c:pt idx="114">
                  <c:v>-3.609225799999999</c:v>
                </c:pt>
                <c:pt idx="115">
                  <c:v>-3.6054957000000005</c:v>
                </c:pt>
                <c:pt idx="116">
                  <c:v>-3.6024402999999996</c:v>
                </c:pt>
                <c:pt idx="117">
                  <c:v>-3.6000618000000006</c:v>
                </c:pt>
                <c:pt idx="118">
                  <c:v>-3.5983616000000005</c:v>
                </c:pt>
                <c:pt idx="119">
                  <c:v>-3.5973410999999995</c:v>
                </c:pt>
                <c:pt idx="120">
                  <c:v>-3.5970008</c:v>
                </c:pt>
                <c:pt idx="121">
                  <c:v>-3.5973410999999995</c:v>
                </c:pt>
                <c:pt idx="122">
                  <c:v>-3.5983616000000005</c:v>
                </c:pt>
                <c:pt idx="123">
                  <c:v>-3.6000618000000006</c:v>
                </c:pt>
                <c:pt idx="124">
                  <c:v>-3.6024402999999996</c:v>
                </c:pt>
                <c:pt idx="125">
                  <c:v>-3.6054957000000005</c:v>
                </c:pt>
                <c:pt idx="126">
                  <c:v>-3.609225799999999</c:v>
                </c:pt>
                <c:pt idx="127">
                  <c:v>-3.6136280000000003</c:v>
                </c:pt>
                <c:pt idx="128">
                  <c:v>-3.6186994000000006</c:v>
                </c:pt>
                <c:pt idx="129">
                  <c:v>-3.6244364000000004</c:v>
                </c:pt>
                <c:pt idx="130">
                  <c:v>-3.6308351999999999</c:v>
                </c:pt>
                <c:pt idx="131">
                  <c:v>-3.6378912000000003</c:v>
                </c:pt>
                <c:pt idx="132">
                  <c:v>-3.6455997999999994</c:v>
                </c:pt>
                <c:pt idx="133">
                  <c:v>-3.6539555999999997</c:v>
                </c:pt>
                <c:pt idx="134">
                  <c:v>-3.6629529000000005</c:v>
                </c:pt>
                <c:pt idx="135">
                  <c:v>-3.6725855000000003</c:v>
                </c:pt>
                <c:pt idx="136">
                  <c:v>-3.6828468999999995</c:v>
                </c:pt>
                <c:pt idx="137">
                  <c:v>-3.6937298999999992</c:v>
                </c:pt>
                <c:pt idx="138">
                  <c:v>-3.7052271999999995</c:v>
                </c:pt>
                <c:pt idx="139">
                  <c:v>-3.7173307999999992</c:v>
                </c:pt>
                <c:pt idx="140">
                  <c:v>-3.7300325000000001</c:v>
                </c:pt>
                <c:pt idx="141">
                  <c:v>-3.7433234999999989</c:v>
                </c:pt>
                <c:pt idx="142">
                  <c:v>-3.7571948000000006</c:v>
                </c:pt>
                <c:pt idx="143">
                  <c:v>-3.771636899999999</c:v>
                </c:pt>
                <c:pt idx="144">
                  <c:v>-3.7866397000000003</c:v>
                </c:pt>
                <c:pt idx="145">
                  <c:v>-3.8021931000000002</c:v>
                </c:pt>
                <c:pt idx="146">
                  <c:v>-3.8182863999999999</c:v>
                </c:pt>
                <c:pt idx="147">
                  <c:v>-3.8349086000000003</c:v>
                </c:pt>
                <c:pt idx="148">
                  <c:v>-3.8520482999999999</c:v>
                </c:pt>
                <c:pt idx="149">
                  <c:v>-3.8696936999999991</c:v>
                </c:pt>
                <c:pt idx="150">
                  <c:v>-3.8878327000000006</c:v>
                </c:pt>
                <c:pt idx="151">
                  <c:v>-3.9064528999999997</c:v>
                </c:pt>
                <c:pt idx="152">
                  <c:v>-3.925541599999999</c:v>
                </c:pt>
                <c:pt idx="153">
                  <c:v>-3.9450856000000005</c:v>
                </c:pt>
                <c:pt idx="154">
                  <c:v>-3.9650716999999993</c:v>
                </c:pt>
                <c:pt idx="155">
                  <c:v>-3.9854859000000005</c:v>
                </c:pt>
                <c:pt idx="156">
                  <c:v>-4.0063145000000002</c:v>
                </c:pt>
                <c:pt idx="157">
                  <c:v>-4.0275429999999997</c:v>
                </c:pt>
                <c:pt idx="158">
                  <c:v>-4.0491569999999992</c:v>
                </c:pt>
                <c:pt idx="159">
                  <c:v>-4.0711417000000001</c:v>
                </c:pt>
                <c:pt idx="160">
                  <c:v>-4.0934819000000005</c:v>
                </c:pt>
                <c:pt idx="161">
                  <c:v>-4.1161624000000003</c:v>
                </c:pt>
                <c:pt idx="162">
                  <c:v>-4.1391676000000004</c:v>
                </c:pt>
                <c:pt idx="163">
                  <c:v>-4.1624818000000001</c:v>
                </c:pt>
                <c:pt idx="164">
                  <c:v>-4.1860888999999997</c:v>
                </c:pt>
                <c:pt idx="165">
                  <c:v>-4.2099727999999992</c:v>
                </c:pt>
                <c:pt idx="166">
                  <c:v>-4.2341172</c:v>
                </c:pt>
                <c:pt idx="167">
                  <c:v>-4.2585053999999989</c:v>
                </c:pt>
                <c:pt idx="168">
                  <c:v>-4.283120799999999</c:v>
                </c:pt>
                <c:pt idx="169">
                  <c:v>-4.3079464999999999</c:v>
                </c:pt>
                <c:pt idx="170">
                  <c:v>-4.3329655000000002</c:v>
                </c:pt>
                <c:pt idx="171">
                  <c:v>-4.3581605999999997</c:v>
                </c:pt>
                <c:pt idx="172">
                  <c:v>-4.3835145999999998</c:v>
                </c:pt>
                <c:pt idx="173">
                  <c:v>-4.4090100000000003</c:v>
                </c:pt>
                <c:pt idx="174">
                  <c:v>-4.4346294999999998</c:v>
                </c:pt>
                <c:pt idx="175">
                  <c:v>-4.4603555000000004</c:v>
                </c:pt>
                <c:pt idx="176">
                  <c:v>-4.4861702000000001</c:v>
                </c:pt>
                <c:pt idx="177">
                  <c:v>-4.5120561000000006</c:v>
                </c:pt>
                <c:pt idx="178">
                  <c:v>-4.5379953999999998</c:v>
                </c:pt>
                <c:pt idx="179">
                  <c:v>-4.5639702999999994</c:v>
                </c:pt>
                <c:pt idx="180">
                  <c:v>-4.5899629999999991</c:v>
                </c:pt>
                <c:pt idx="181">
                  <c:v>-4.6159558000000001</c:v>
                </c:pt>
                <c:pt idx="182">
                  <c:v>-4.6419306999999996</c:v>
                </c:pt>
                <c:pt idx="183">
                  <c:v>-4.6678700000000006</c:v>
                </c:pt>
                <c:pt idx="184">
                  <c:v>-4.6937558999999993</c:v>
                </c:pt>
                <c:pt idx="185">
                  <c:v>-4.7195705999999991</c:v>
                </c:pt>
                <c:pt idx="186">
                  <c:v>-4.7452965999999996</c:v>
                </c:pt>
                <c:pt idx="187">
                  <c:v>-4.7709159999999997</c:v>
                </c:pt>
                <c:pt idx="188">
                  <c:v>-4.7964114999999996</c:v>
                </c:pt>
                <c:pt idx="189">
                  <c:v>-4.8217654999999997</c:v>
                </c:pt>
                <c:pt idx="190">
                  <c:v>-4.8469605999999992</c:v>
                </c:pt>
                <c:pt idx="191">
                  <c:v>-4.8719795000000001</c:v>
                </c:pt>
                <c:pt idx="192">
                  <c:v>-4.8968056000000004</c:v>
                </c:pt>
                <c:pt idx="193">
                  <c:v>-4.9214205999999994</c:v>
                </c:pt>
                <c:pt idx="194">
                  <c:v>-4.9458085999999994</c:v>
                </c:pt>
                <c:pt idx="195">
                  <c:v>-4.9699536000000002</c:v>
                </c:pt>
                <c:pt idx="196">
                  <c:v>-4.9938375999999991</c:v>
                </c:pt>
                <c:pt idx="197">
                  <c:v>-5.0174445999999993</c:v>
                </c:pt>
                <c:pt idx="198">
                  <c:v>-5.0407586000000002</c:v>
                </c:pt>
                <c:pt idx="199">
                  <c:v>-5.0637635999999997</c:v>
                </c:pt>
                <c:pt idx="200">
                  <c:v>-5.0864446000000001</c:v>
                </c:pt>
                <c:pt idx="201">
                  <c:v>-5.1087845999999999</c:v>
                </c:pt>
                <c:pt idx="202">
                  <c:v>-5.1307685999999997</c:v>
                </c:pt>
                <c:pt idx="203">
                  <c:v>-5.1523825999999993</c:v>
                </c:pt>
                <c:pt idx="204">
                  <c:v>-5.1736115999999992</c:v>
                </c:pt>
                <c:pt idx="205">
                  <c:v>-5.1944406000000001</c:v>
                </c:pt>
                <c:pt idx="206">
                  <c:v>-5.2148545999999989</c:v>
                </c:pt>
                <c:pt idx="207">
                  <c:v>-5.2348406000000001</c:v>
                </c:pt>
                <c:pt idx="208">
                  <c:v>-5.2543845999999998</c:v>
                </c:pt>
                <c:pt idx="209">
                  <c:v>-5.2734735999999991</c:v>
                </c:pt>
                <c:pt idx="210">
                  <c:v>-5.2920935999999994</c:v>
                </c:pt>
                <c:pt idx="211">
                  <c:v>-5.3102325999999991</c:v>
                </c:pt>
                <c:pt idx="212">
                  <c:v>-5.327877599999999</c:v>
                </c:pt>
                <c:pt idx="213">
                  <c:v>-5.3450176000000003</c:v>
                </c:pt>
                <c:pt idx="214">
                  <c:v>-5.3616396000000002</c:v>
                </c:pt>
                <c:pt idx="215">
                  <c:v>-5.3777325999999999</c:v>
                </c:pt>
                <c:pt idx="216">
                  <c:v>-5.3932865999999997</c:v>
                </c:pt>
                <c:pt idx="217">
                  <c:v>-5.4082895999999998</c:v>
                </c:pt>
                <c:pt idx="218">
                  <c:v>-5.4227316000000005</c:v>
                </c:pt>
                <c:pt idx="219">
                  <c:v>-5.4366026000000005</c:v>
                </c:pt>
                <c:pt idx="220">
                  <c:v>-5.4498935999999993</c:v>
                </c:pt>
                <c:pt idx="221">
                  <c:v>-5.4625956000000002</c:v>
                </c:pt>
                <c:pt idx="222">
                  <c:v>-5.4746986</c:v>
                </c:pt>
                <c:pt idx="223">
                  <c:v>-5.4861965999999995</c:v>
                </c:pt>
                <c:pt idx="224">
                  <c:v>-5.4970795999999993</c:v>
                </c:pt>
                <c:pt idx="225">
                  <c:v>-5.5073405999999991</c:v>
                </c:pt>
                <c:pt idx="226">
                  <c:v>-5.5169736</c:v>
                </c:pt>
                <c:pt idx="227">
                  <c:v>-5.5259705999999991</c:v>
                </c:pt>
                <c:pt idx="228">
                  <c:v>-5.5343266</c:v>
                </c:pt>
                <c:pt idx="229">
                  <c:v>-5.5420345999999991</c:v>
                </c:pt>
                <c:pt idx="230">
                  <c:v>-5.5490905999999995</c:v>
                </c:pt>
                <c:pt idx="231">
                  <c:v>-5.5554895999999996</c:v>
                </c:pt>
                <c:pt idx="232">
                  <c:v>-5.5612265999999995</c:v>
                </c:pt>
                <c:pt idx="233">
                  <c:v>-5.5662976000000004</c:v>
                </c:pt>
                <c:pt idx="234">
                  <c:v>-5.5707006000000003</c:v>
                </c:pt>
                <c:pt idx="235">
                  <c:v>-5.5744305999999995</c:v>
                </c:pt>
                <c:pt idx="236">
                  <c:v>-5.5774855999999993</c:v>
                </c:pt>
                <c:pt idx="237">
                  <c:v>-5.5798646000000005</c:v>
                </c:pt>
                <c:pt idx="238">
                  <c:v>-5.5815646000000001</c:v>
                </c:pt>
                <c:pt idx="239">
                  <c:v>-5.5825846000000006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49-8D46-B3FA-FBCAAF31F872}"/>
            </c:ext>
          </c:extLst>
        </c:ser>
        <c:ser>
          <c:idx val="4"/>
          <c:order val="4"/>
          <c:tx>
            <c:strRef>
              <c:f>Ekxy!$D$1</c:f>
              <c:strCache>
                <c:ptCount val="1"/>
                <c:pt idx="0">
                  <c:v>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Ekxy!$D$2:$D$241</c:f>
              <c:numCache>
                <c:formatCode>General</c:formatCode>
                <c:ptCount val="240"/>
                <c:pt idx="0">
                  <c:v>-27.645672000000001</c:v>
                </c:pt>
                <c:pt idx="1">
                  <c:v>-27.645651000000001</c:v>
                </c:pt>
                <c:pt idx="2">
                  <c:v>-27.645589000000001</c:v>
                </c:pt>
                <c:pt idx="3">
                  <c:v>-27.645485999999998</c:v>
                </c:pt>
                <c:pt idx="4">
                  <c:v>-27.645340999999998</c:v>
                </c:pt>
                <c:pt idx="5">
                  <c:v>-27.645156</c:v>
                </c:pt>
                <c:pt idx="6">
                  <c:v>-27.644929000000001</c:v>
                </c:pt>
                <c:pt idx="7">
                  <c:v>-27.644662</c:v>
                </c:pt>
                <c:pt idx="8">
                  <c:v>-27.644355000000001</c:v>
                </c:pt>
                <c:pt idx="9">
                  <c:v>-27.644007999999999</c:v>
                </c:pt>
                <c:pt idx="10">
                  <c:v>-27.643621</c:v>
                </c:pt>
                <c:pt idx="11">
                  <c:v>-27.643194999999999</c:v>
                </c:pt>
                <c:pt idx="12">
                  <c:v>-27.642731000000001</c:v>
                </c:pt>
                <c:pt idx="13">
                  <c:v>-27.642229</c:v>
                </c:pt>
                <c:pt idx="14">
                  <c:v>-27.641689</c:v>
                </c:pt>
                <c:pt idx="15">
                  <c:v>-27.641112</c:v>
                </c:pt>
                <c:pt idx="16">
                  <c:v>-27.640499999999999</c:v>
                </c:pt>
                <c:pt idx="17">
                  <c:v>-27.639851</c:v>
                </c:pt>
                <c:pt idx="18">
                  <c:v>-27.639168000000002</c:v>
                </c:pt>
                <c:pt idx="19">
                  <c:v>-27.638451</c:v>
                </c:pt>
                <c:pt idx="20">
                  <c:v>-27.637701</c:v>
                </c:pt>
                <c:pt idx="21">
                  <c:v>-27.636918000000001</c:v>
                </c:pt>
                <c:pt idx="22">
                  <c:v>-27.636104</c:v>
                </c:pt>
                <c:pt idx="23">
                  <c:v>-27.635259000000001</c:v>
                </c:pt>
                <c:pt idx="24">
                  <c:v>-27.634384000000001</c:v>
                </c:pt>
                <c:pt idx="25">
                  <c:v>-27.633481</c:v>
                </c:pt>
                <c:pt idx="26">
                  <c:v>-27.632549000000001</c:v>
                </c:pt>
                <c:pt idx="27">
                  <c:v>-27.631592000000001</c:v>
                </c:pt>
                <c:pt idx="28">
                  <c:v>-27.630607999999999</c:v>
                </c:pt>
                <c:pt idx="29">
                  <c:v>-27.629598999999999</c:v>
                </c:pt>
                <c:pt idx="30">
                  <c:v>-27.628567</c:v>
                </c:pt>
                <c:pt idx="31">
                  <c:v>-27.627513</c:v>
                </c:pt>
                <c:pt idx="32">
                  <c:v>-27.626436000000002</c:v>
                </c:pt>
                <c:pt idx="33">
                  <c:v>-27.625340000000001</c:v>
                </c:pt>
                <c:pt idx="34">
                  <c:v>-27.624224000000002</c:v>
                </c:pt>
                <c:pt idx="35">
                  <c:v>-27.623090000000001</c:v>
                </c:pt>
                <c:pt idx="36">
                  <c:v>-27.621939999999999</c:v>
                </c:pt>
                <c:pt idx="37">
                  <c:v>-27.620773</c:v>
                </c:pt>
                <c:pt idx="38">
                  <c:v>-27.619591</c:v>
                </c:pt>
                <c:pt idx="39">
                  <c:v>-27.618397000000002</c:v>
                </c:pt>
                <c:pt idx="40">
                  <c:v>-27.617189</c:v>
                </c:pt>
                <c:pt idx="41">
                  <c:v>-27.615970999999998</c:v>
                </c:pt>
                <c:pt idx="42">
                  <c:v>-27.614742</c:v>
                </c:pt>
                <c:pt idx="43">
                  <c:v>-27.613505</c:v>
                </c:pt>
                <c:pt idx="44">
                  <c:v>-27.612259999999999</c:v>
                </c:pt>
                <c:pt idx="45">
                  <c:v>-27.611008000000002</c:v>
                </c:pt>
                <c:pt idx="46">
                  <c:v>-27.609749999999998</c:v>
                </c:pt>
                <c:pt idx="47">
                  <c:v>-27.608488999999999</c:v>
                </c:pt>
                <c:pt idx="48">
                  <c:v>-27.607223999999999</c:v>
                </c:pt>
                <c:pt idx="49">
                  <c:v>-27.605955999999999</c:v>
                </c:pt>
                <c:pt idx="50">
                  <c:v>-27.604687999999999</c:v>
                </c:pt>
                <c:pt idx="51">
                  <c:v>-27.60342</c:v>
                </c:pt>
                <c:pt idx="52">
                  <c:v>-27.602152</c:v>
                </c:pt>
                <c:pt idx="53">
                  <c:v>-27.600887</c:v>
                </c:pt>
                <c:pt idx="54">
                  <c:v>-27.599623999999999</c:v>
                </c:pt>
                <c:pt idx="55">
                  <c:v>-27.598365999999999</c:v>
                </c:pt>
                <c:pt idx="56">
                  <c:v>-27.597113</c:v>
                </c:pt>
                <c:pt idx="57">
                  <c:v>-27.595866000000001</c:v>
                </c:pt>
                <c:pt idx="58">
                  <c:v>-27.594625000000001</c:v>
                </c:pt>
                <c:pt idx="59">
                  <c:v>-27.593392000000001</c:v>
                </c:pt>
                <c:pt idx="60">
                  <c:v>-27.592168000000001</c:v>
                </c:pt>
                <c:pt idx="61">
                  <c:v>-27.590954</c:v>
                </c:pt>
                <c:pt idx="62">
                  <c:v>-27.589749000000001</c:v>
                </c:pt>
                <c:pt idx="63">
                  <c:v>-27.588556000000001</c:v>
                </c:pt>
                <c:pt idx="64">
                  <c:v>-27.587375000000002</c:v>
                </c:pt>
                <c:pt idx="65">
                  <c:v>-27.586206000000001</c:v>
                </c:pt>
                <c:pt idx="66">
                  <c:v>-27.585051</c:v>
                </c:pt>
                <c:pt idx="67">
                  <c:v>-27.583909999999999</c:v>
                </c:pt>
                <c:pt idx="68">
                  <c:v>-27.582782999999999</c:v>
                </c:pt>
                <c:pt idx="69">
                  <c:v>-27.581672000000001</c:v>
                </c:pt>
                <c:pt idx="70">
                  <c:v>-27.580576000000001</c:v>
                </c:pt>
                <c:pt idx="71">
                  <c:v>-27.579497</c:v>
                </c:pt>
                <c:pt idx="72">
                  <c:v>-27.578434999999999</c:v>
                </c:pt>
                <c:pt idx="73">
                  <c:v>-27.577390999999999</c:v>
                </c:pt>
                <c:pt idx="74">
                  <c:v>-27.576364999999999</c:v>
                </c:pt>
                <c:pt idx="75">
                  <c:v>-27.575357</c:v>
                </c:pt>
                <c:pt idx="76">
                  <c:v>-27.574368</c:v>
                </c:pt>
                <c:pt idx="77">
                  <c:v>-27.573398000000001</c:v>
                </c:pt>
                <c:pt idx="78">
                  <c:v>-27.572448000000001</c:v>
                </c:pt>
                <c:pt idx="79">
                  <c:v>-27.571518000000001</c:v>
                </c:pt>
                <c:pt idx="80">
                  <c:v>-27.570609000000001</c:v>
                </c:pt>
                <c:pt idx="81">
                  <c:v>-27.56972</c:v>
                </c:pt>
                <c:pt idx="82">
                  <c:v>-27.568853000000001</c:v>
                </c:pt>
                <c:pt idx="83">
                  <c:v>-27.568006</c:v>
                </c:pt>
                <c:pt idx="84">
                  <c:v>-27.567181000000001</c:v>
                </c:pt>
                <c:pt idx="85">
                  <c:v>-27.566378</c:v>
                </c:pt>
                <c:pt idx="86">
                  <c:v>-27.565595999999999</c:v>
                </c:pt>
                <c:pt idx="87">
                  <c:v>-27.564837000000001</c:v>
                </c:pt>
                <c:pt idx="88">
                  <c:v>-27.5641</c:v>
                </c:pt>
                <c:pt idx="89">
                  <c:v>-27.563385</c:v>
                </c:pt>
                <c:pt idx="90">
                  <c:v>-27.562692999999999</c:v>
                </c:pt>
                <c:pt idx="91">
                  <c:v>-27.562023</c:v>
                </c:pt>
                <c:pt idx="92">
                  <c:v>-27.561375999999999</c:v>
                </c:pt>
                <c:pt idx="93">
                  <c:v>-27.560752000000001</c:v>
                </c:pt>
                <c:pt idx="94">
                  <c:v>-27.56015</c:v>
                </c:pt>
                <c:pt idx="95">
                  <c:v>-27.559570999999998</c:v>
                </c:pt>
                <c:pt idx="96">
                  <c:v>-27.559016</c:v>
                </c:pt>
                <c:pt idx="97">
                  <c:v>-27.558482999999999</c:v>
                </c:pt>
                <c:pt idx="98">
                  <c:v>-27.557973</c:v>
                </c:pt>
                <c:pt idx="99">
                  <c:v>-27.557485</c:v>
                </c:pt>
                <c:pt idx="100">
                  <c:v>-27.557020999999999</c:v>
                </c:pt>
                <c:pt idx="101">
                  <c:v>-27.55658</c:v>
                </c:pt>
                <c:pt idx="102">
                  <c:v>-27.556160999999999</c:v>
                </c:pt>
                <c:pt idx="103">
                  <c:v>-27.555765999999998</c:v>
                </c:pt>
                <c:pt idx="104">
                  <c:v>-27.555392999999999</c:v>
                </c:pt>
                <c:pt idx="105">
                  <c:v>-27.555043000000001</c:v>
                </c:pt>
                <c:pt idx="106">
                  <c:v>-27.554715999999999</c:v>
                </c:pt>
                <c:pt idx="107">
                  <c:v>-27.554411999999999</c:v>
                </c:pt>
                <c:pt idx="108">
                  <c:v>-27.554130000000001</c:v>
                </c:pt>
                <c:pt idx="109">
                  <c:v>-27.553871000000001</c:v>
                </c:pt>
                <c:pt idx="110">
                  <c:v>-27.553635</c:v>
                </c:pt>
                <c:pt idx="111">
                  <c:v>-27.553421</c:v>
                </c:pt>
                <c:pt idx="112">
                  <c:v>-27.553229999999999</c:v>
                </c:pt>
                <c:pt idx="113">
                  <c:v>-27.553062000000001</c:v>
                </c:pt>
                <c:pt idx="114">
                  <c:v>-27.552916</c:v>
                </c:pt>
                <c:pt idx="115">
                  <c:v>-27.552792</c:v>
                </c:pt>
                <c:pt idx="116">
                  <c:v>-27.552690999999999</c:v>
                </c:pt>
                <c:pt idx="117">
                  <c:v>-27.552612</c:v>
                </c:pt>
                <c:pt idx="118">
                  <c:v>-27.552555999999999</c:v>
                </c:pt>
                <c:pt idx="119">
                  <c:v>-27.552523000000001</c:v>
                </c:pt>
                <c:pt idx="120">
                  <c:v>-27.552512</c:v>
                </c:pt>
                <c:pt idx="121">
                  <c:v>-27.552523000000001</c:v>
                </c:pt>
                <c:pt idx="122">
                  <c:v>-27.552555999999999</c:v>
                </c:pt>
                <c:pt idx="123">
                  <c:v>-27.552612</c:v>
                </c:pt>
                <c:pt idx="124">
                  <c:v>-27.552690999999999</c:v>
                </c:pt>
                <c:pt idx="125">
                  <c:v>-27.552792</c:v>
                </c:pt>
                <c:pt idx="126">
                  <c:v>-27.552916</c:v>
                </c:pt>
                <c:pt idx="127">
                  <c:v>-27.553062000000001</c:v>
                </c:pt>
                <c:pt idx="128">
                  <c:v>-27.553229999999999</c:v>
                </c:pt>
                <c:pt idx="129">
                  <c:v>-27.553421</c:v>
                </c:pt>
                <c:pt idx="130">
                  <c:v>-27.553635</c:v>
                </c:pt>
                <c:pt idx="131">
                  <c:v>-27.553871000000001</c:v>
                </c:pt>
                <c:pt idx="132">
                  <c:v>-27.554130000000001</c:v>
                </c:pt>
                <c:pt idx="133">
                  <c:v>-27.554411999999999</c:v>
                </c:pt>
                <c:pt idx="134">
                  <c:v>-27.554715999999999</c:v>
                </c:pt>
                <c:pt idx="135">
                  <c:v>-27.555043000000001</c:v>
                </c:pt>
                <c:pt idx="136">
                  <c:v>-27.555392999999999</c:v>
                </c:pt>
                <c:pt idx="137">
                  <c:v>-27.555765999999998</c:v>
                </c:pt>
                <c:pt idx="138">
                  <c:v>-27.556160999999999</c:v>
                </c:pt>
                <c:pt idx="139">
                  <c:v>-27.55658</c:v>
                </c:pt>
                <c:pt idx="140">
                  <c:v>-27.557020999999999</c:v>
                </c:pt>
                <c:pt idx="141">
                  <c:v>-27.557485</c:v>
                </c:pt>
                <c:pt idx="142">
                  <c:v>-27.557973</c:v>
                </c:pt>
                <c:pt idx="143">
                  <c:v>-27.558482999999999</c:v>
                </c:pt>
                <c:pt idx="144">
                  <c:v>-27.559016</c:v>
                </c:pt>
                <c:pt idx="145">
                  <c:v>-27.559570999999998</c:v>
                </c:pt>
                <c:pt idx="146">
                  <c:v>-27.56015</c:v>
                </c:pt>
                <c:pt idx="147">
                  <c:v>-27.560752000000001</c:v>
                </c:pt>
                <c:pt idx="148">
                  <c:v>-27.561375999999999</c:v>
                </c:pt>
                <c:pt idx="149">
                  <c:v>-27.562023</c:v>
                </c:pt>
                <c:pt idx="150">
                  <c:v>-27.562692999999999</c:v>
                </c:pt>
                <c:pt idx="151">
                  <c:v>-27.563385</c:v>
                </c:pt>
                <c:pt idx="152">
                  <c:v>-27.5641</c:v>
                </c:pt>
                <c:pt idx="153">
                  <c:v>-27.564837000000001</c:v>
                </c:pt>
                <c:pt idx="154">
                  <c:v>-27.565595999999999</c:v>
                </c:pt>
                <c:pt idx="155">
                  <c:v>-27.566378</c:v>
                </c:pt>
                <c:pt idx="156">
                  <c:v>-27.567181000000001</c:v>
                </c:pt>
                <c:pt idx="157">
                  <c:v>-27.568006</c:v>
                </c:pt>
                <c:pt idx="158">
                  <c:v>-27.568853000000001</c:v>
                </c:pt>
                <c:pt idx="159">
                  <c:v>-27.56972</c:v>
                </c:pt>
                <c:pt idx="160">
                  <c:v>-27.570609000000001</c:v>
                </c:pt>
                <c:pt idx="161">
                  <c:v>-27.571518000000001</c:v>
                </c:pt>
                <c:pt idx="162">
                  <c:v>-27.572448000000001</c:v>
                </c:pt>
                <c:pt idx="163">
                  <c:v>-27.573398000000001</c:v>
                </c:pt>
                <c:pt idx="164">
                  <c:v>-27.574368</c:v>
                </c:pt>
                <c:pt idx="165">
                  <c:v>-27.575357</c:v>
                </c:pt>
                <c:pt idx="166">
                  <c:v>-27.576364999999999</c:v>
                </c:pt>
                <c:pt idx="167">
                  <c:v>-27.577390999999999</c:v>
                </c:pt>
                <c:pt idx="168">
                  <c:v>-27.578434999999999</c:v>
                </c:pt>
                <c:pt idx="169">
                  <c:v>-27.579497</c:v>
                </c:pt>
                <c:pt idx="170">
                  <c:v>-27.580576000000001</c:v>
                </c:pt>
                <c:pt idx="171">
                  <c:v>-27.581672000000001</c:v>
                </c:pt>
                <c:pt idx="172">
                  <c:v>-27.582782999999999</c:v>
                </c:pt>
                <c:pt idx="173">
                  <c:v>-27.583909999999999</c:v>
                </c:pt>
                <c:pt idx="174">
                  <c:v>-27.585051</c:v>
                </c:pt>
                <c:pt idx="175">
                  <c:v>-27.586206000000001</c:v>
                </c:pt>
                <c:pt idx="176">
                  <c:v>-27.587375000000002</c:v>
                </c:pt>
                <c:pt idx="177">
                  <c:v>-27.588556000000001</c:v>
                </c:pt>
                <c:pt idx="178">
                  <c:v>-27.589749000000001</c:v>
                </c:pt>
                <c:pt idx="179">
                  <c:v>-27.590954</c:v>
                </c:pt>
                <c:pt idx="180">
                  <c:v>-27.592168000000001</c:v>
                </c:pt>
                <c:pt idx="181">
                  <c:v>-27.593392000000001</c:v>
                </c:pt>
                <c:pt idx="182">
                  <c:v>-27.594625000000001</c:v>
                </c:pt>
                <c:pt idx="183">
                  <c:v>-27.595866000000001</c:v>
                </c:pt>
                <c:pt idx="184">
                  <c:v>-27.597113</c:v>
                </c:pt>
                <c:pt idx="185">
                  <c:v>-27.598365999999999</c:v>
                </c:pt>
                <c:pt idx="186">
                  <c:v>-27.599623999999999</c:v>
                </c:pt>
                <c:pt idx="187">
                  <c:v>-27.600887</c:v>
                </c:pt>
                <c:pt idx="188">
                  <c:v>-27.602152</c:v>
                </c:pt>
                <c:pt idx="189">
                  <c:v>-27.60342</c:v>
                </c:pt>
                <c:pt idx="190">
                  <c:v>-27.604687999999999</c:v>
                </c:pt>
                <c:pt idx="191">
                  <c:v>-27.605955999999999</c:v>
                </c:pt>
                <c:pt idx="192">
                  <c:v>-27.607223999999999</c:v>
                </c:pt>
                <c:pt idx="193">
                  <c:v>-27.608488999999999</c:v>
                </c:pt>
                <c:pt idx="194">
                  <c:v>-27.609749999999998</c:v>
                </c:pt>
                <c:pt idx="195">
                  <c:v>-27.611008000000002</c:v>
                </c:pt>
                <c:pt idx="196">
                  <c:v>-27.612259999999999</c:v>
                </c:pt>
                <c:pt idx="197">
                  <c:v>-27.613505</c:v>
                </c:pt>
                <c:pt idx="198">
                  <c:v>-27.614742</c:v>
                </c:pt>
                <c:pt idx="199">
                  <c:v>-27.615970999999998</c:v>
                </c:pt>
                <c:pt idx="200">
                  <c:v>-27.617189</c:v>
                </c:pt>
                <c:pt idx="201">
                  <c:v>-27.618397000000002</c:v>
                </c:pt>
                <c:pt idx="202">
                  <c:v>-27.619591</c:v>
                </c:pt>
                <c:pt idx="203">
                  <c:v>-27.620773</c:v>
                </c:pt>
                <c:pt idx="204">
                  <c:v>-27.621939999999999</c:v>
                </c:pt>
                <c:pt idx="205">
                  <c:v>-27.623090000000001</c:v>
                </c:pt>
                <c:pt idx="206">
                  <c:v>-27.624224000000002</c:v>
                </c:pt>
                <c:pt idx="207">
                  <c:v>-27.625340000000001</c:v>
                </c:pt>
                <c:pt idx="208">
                  <c:v>-27.626436000000002</c:v>
                </c:pt>
                <c:pt idx="209">
                  <c:v>-27.627513</c:v>
                </c:pt>
                <c:pt idx="210">
                  <c:v>-27.628567</c:v>
                </c:pt>
                <c:pt idx="211">
                  <c:v>-27.629598999999999</c:v>
                </c:pt>
                <c:pt idx="212">
                  <c:v>-27.630607999999999</c:v>
                </c:pt>
                <c:pt idx="213">
                  <c:v>-27.631592000000001</c:v>
                </c:pt>
                <c:pt idx="214">
                  <c:v>-27.632549000000001</c:v>
                </c:pt>
                <c:pt idx="215">
                  <c:v>-27.633481</c:v>
                </c:pt>
                <c:pt idx="216">
                  <c:v>-27.634384000000001</c:v>
                </c:pt>
                <c:pt idx="217">
                  <c:v>-27.635259000000001</c:v>
                </c:pt>
                <c:pt idx="218">
                  <c:v>-27.636104</c:v>
                </c:pt>
                <c:pt idx="219">
                  <c:v>-27.636918000000001</c:v>
                </c:pt>
                <c:pt idx="220">
                  <c:v>-27.637701</c:v>
                </c:pt>
                <c:pt idx="221">
                  <c:v>-27.638451</c:v>
                </c:pt>
                <c:pt idx="222">
                  <c:v>-27.639168000000002</c:v>
                </c:pt>
                <c:pt idx="223">
                  <c:v>-27.639851</c:v>
                </c:pt>
                <c:pt idx="224">
                  <c:v>-27.640499999999999</c:v>
                </c:pt>
                <c:pt idx="225">
                  <c:v>-27.641112</c:v>
                </c:pt>
                <c:pt idx="226">
                  <c:v>-27.641689</c:v>
                </c:pt>
                <c:pt idx="227">
                  <c:v>-27.642229</c:v>
                </c:pt>
                <c:pt idx="228">
                  <c:v>-27.642731000000001</c:v>
                </c:pt>
                <c:pt idx="229">
                  <c:v>-27.643194999999999</c:v>
                </c:pt>
                <c:pt idx="230">
                  <c:v>-27.643621</c:v>
                </c:pt>
                <c:pt idx="231">
                  <c:v>-27.644007999999999</c:v>
                </c:pt>
                <c:pt idx="232">
                  <c:v>-27.644355000000001</c:v>
                </c:pt>
                <c:pt idx="233">
                  <c:v>-27.644662</c:v>
                </c:pt>
                <c:pt idx="234">
                  <c:v>-27.644929000000001</c:v>
                </c:pt>
                <c:pt idx="235">
                  <c:v>-27.645156</c:v>
                </c:pt>
                <c:pt idx="236">
                  <c:v>-27.645340999999998</c:v>
                </c:pt>
                <c:pt idx="237">
                  <c:v>-27.645485999999998</c:v>
                </c:pt>
                <c:pt idx="238">
                  <c:v>-27.645589000000001</c:v>
                </c:pt>
                <c:pt idx="239">
                  <c:v>-27.645651000000001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49-8D46-B3FA-FBCAAF31F872}"/>
            </c:ext>
          </c:extLst>
        </c:ser>
        <c:ser>
          <c:idx val="5"/>
          <c:order val="5"/>
          <c:tx>
            <c:strRef>
              <c:f>Ekxy!$E$1</c:f>
              <c:strCache>
                <c:ptCount val="1"/>
                <c:pt idx="0">
                  <c:v>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Ekxy!$E$2:$E$241</c:f>
              <c:numCache>
                <c:formatCode>General</c:formatCode>
                <c:ptCount val="240"/>
                <c:pt idx="0">
                  <c:v>27.552512</c:v>
                </c:pt>
                <c:pt idx="1">
                  <c:v>27.552523000000001</c:v>
                </c:pt>
                <c:pt idx="2">
                  <c:v>27.552555999999999</c:v>
                </c:pt>
                <c:pt idx="3">
                  <c:v>27.552612</c:v>
                </c:pt>
                <c:pt idx="4">
                  <c:v>27.552690999999999</c:v>
                </c:pt>
                <c:pt idx="5">
                  <c:v>27.552792</c:v>
                </c:pt>
                <c:pt idx="6">
                  <c:v>27.552916</c:v>
                </c:pt>
                <c:pt idx="7">
                  <c:v>27.553062000000001</c:v>
                </c:pt>
                <c:pt idx="8">
                  <c:v>27.553229999999999</c:v>
                </c:pt>
                <c:pt idx="9">
                  <c:v>27.553421</c:v>
                </c:pt>
                <c:pt idx="10">
                  <c:v>27.553635</c:v>
                </c:pt>
                <c:pt idx="11">
                  <c:v>27.553871000000001</c:v>
                </c:pt>
                <c:pt idx="12">
                  <c:v>27.554130000000001</c:v>
                </c:pt>
                <c:pt idx="13">
                  <c:v>27.554411999999999</c:v>
                </c:pt>
                <c:pt idx="14">
                  <c:v>27.554715999999999</c:v>
                </c:pt>
                <c:pt idx="15">
                  <c:v>27.555043000000001</c:v>
                </c:pt>
                <c:pt idx="16">
                  <c:v>27.555392999999999</c:v>
                </c:pt>
                <c:pt idx="17">
                  <c:v>27.555765999999998</c:v>
                </c:pt>
                <c:pt idx="18">
                  <c:v>27.556160999999999</c:v>
                </c:pt>
                <c:pt idx="19">
                  <c:v>27.55658</c:v>
                </c:pt>
                <c:pt idx="20">
                  <c:v>27.557020999999999</c:v>
                </c:pt>
                <c:pt idx="21">
                  <c:v>27.557485</c:v>
                </c:pt>
                <c:pt idx="22">
                  <c:v>27.557973</c:v>
                </c:pt>
                <c:pt idx="23">
                  <c:v>27.558482999999999</c:v>
                </c:pt>
                <c:pt idx="24">
                  <c:v>27.559016</c:v>
                </c:pt>
                <c:pt idx="25">
                  <c:v>27.559570999999998</c:v>
                </c:pt>
                <c:pt idx="26">
                  <c:v>27.56015</c:v>
                </c:pt>
                <c:pt idx="27">
                  <c:v>27.560752000000001</c:v>
                </c:pt>
                <c:pt idx="28">
                  <c:v>27.561375999999999</c:v>
                </c:pt>
                <c:pt idx="29">
                  <c:v>27.562023</c:v>
                </c:pt>
                <c:pt idx="30">
                  <c:v>27.562692999999999</c:v>
                </c:pt>
                <c:pt idx="31">
                  <c:v>27.563385</c:v>
                </c:pt>
                <c:pt idx="32">
                  <c:v>27.5641</c:v>
                </c:pt>
                <c:pt idx="33">
                  <c:v>27.564837000000001</c:v>
                </c:pt>
                <c:pt idx="34">
                  <c:v>27.565595999999999</c:v>
                </c:pt>
                <c:pt idx="35">
                  <c:v>27.566378</c:v>
                </c:pt>
                <c:pt idx="36">
                  <c:v>27.567181000000001</c:v>
                </c:pt>
                <c:pt idx="37">
                  <c:v>27.568006</c:v>
                </c:pt>
                <c:pt idx="38">
                  <c:v>27.568853000000001</c:v>
                </c:pt>
                <c:pt idx="39">
                  <c:v>27.56972</c:v>
                </c:pt>
                <c:pt idx="40">
                  <c:v>27.570609000000001</c:v>
                </c:pt>
                <c:pt idx="41">
                  <c:v>27.571518000000001</c:v>
                </c:pt>
                <c:pt idx="42">
                  <c:v>27.572448000000001</c:v>
                </c:pt>
                <c:pt idx="43">
                  <c:v>27.573398000000001</c:v>
                </c:pt>
                <c:pt idx="44">
                  <c:v>27.574368</c:v>
                </c:pt>
                <c:pt idx="45">
                  <c:v>27.575357</c:v>
                </c:pt>
                <c:pt idx="46">
                  <c:v>27.576364999999999</c:v>
                </c:pt>
                <c:pt idx="47">
                  <c:v>27.577390999999999</c:v>
                </c:pt>
                <c:pt idx="48">
                  <c:v>27.578434999999999</c:v>
                </c:pt>
                <c:pt idx="49">
                  <c:v>27.579497</c:v>
                </c:pt>
                <c:pt idx="50">
                  <c:v>27.580576000000001</c:v>
                </c:pt>
                <c:pt idx="51">
                  <c:v>27.581672000000001</c:v>
                </c:pt>
                <c:pt idx="52">
                  <c:v>27.582782999999999</c:v>
                </c:pt>
                <c:pt idx="53">
                  <c:v>27.583909999999999</c:v>
                </c:pt>
                <c:pt idx="54">
                  <c:v>27.585051</c:v>
                </c:pt>
                <c:pt idx="55">
                  <c:v>27.586206000000001</c:v>
                </c:pt>
                <c:pt idx="56">
                  <c:v>27.587375000000002</c:v>
                </c:pt>
                <c:pt idx="57">
                  <c:v>27.588556000000001</c:v>
                </c:pt>
                <c:pt idx="58">
                  <c:v>27.589749000000001</c:v>
                </c:pt>
                <c:pt idx="59">
                  <c:v>27.590954</c:v>
                </c:pt>
                <c:pt idx="60">
                  <c:v>27.592168000000001</c:v>
                </c:pt>
                <c:pt idx="61">
                  <c:v>27.593392000000001</c:v>
                </c:pt>
                <c:pt idx="62">
                  <c:v>27.594625000000001</c:v>
                </c:pt>
                <c:pt idx="63">
                  <c:v>27.595866000000001</c:v>
                </c:pt>
                <c:pt idx="64">
                  <c:v>27.597113</c:v>
                </c:pt>
                <c:pt idx="65">
                  <c:v>27.598365999999999</c:v>
                </c:pt>
                <c:pt idx="66">
                  <c:v>27.599623999999999</c:v>
                </c:pt>
                <c:pt idx="67">
                  <c:v>27.600887</c:v>
                </c:pt>
                <c:pt idx="68">
                  <c:v>27.602152</c:v>
                </c:pt>
                <c:pt idx="69">
                  <c:v>27.60342</c:v>
                </c:pt>
                <c:pt idx="70">
                  <c:v>27.604687999999999</c:v>
                </c:pt>
                <c:pt idx="71">
                  <c:v>27.605955999999999</c:v>
                </c:pt>
                <c:pt idx="72">
                  <c:v>27.607223999999999</c:v>
                </c:pt>
                <c:pt idx="73">
                  <c:v>27.608488999999999</c:v>
                </c:pt>
                <c:pt idx="74">
                  <c:v>27.609749999999998</c:v>
                </c:pt>
                <c:pt idx="75">
                  <c:v>27.611008000000002</c:v>
                </c:pt>
                <c:pt idx="76">
                  <c:v>27.612259999999999</c:v>
                </c:pt>
                <c:pt idx="77">
                  <c:v>27.613505</c:v>
                </c:pt>
                <c:pt idx="78">
                  <c:v>27.614742</c:v>
                </c:pt>
                <c:pt idx="79">
                  <c:v>27.615970999999998</c:v>
                </c:pt>
                <c:pt idx="80">
                  <c:v>27.617189</c:v>
                </c:pt>
                <c:pt idx="81">
                  <c:v>27.618397000000002</c:v>
                </c:pt>
                <c:pt idx="82">
                  <c:v>27.619591</c:v>
                </c:pt>
                <c:pt idx="83">
                  <c:v>27.620773</c:v>
                </c:pt>
                <c:pt idx="84">
                  <c:v>27.621939999999999</c:v>
                </c:pt>
                <c:pt idx="85">
                  <c:v>27.623090000000001</c:v>
                </c:pt>
                <c:pt idx="86">
                  <c:v>27.624224000000002</c:v>
                </c:pt>
                <c:pt idx="87">
                  <c:v>27.625340000000001</c:v>
                </c:pt>
                <c:pt idx="88">
                  <c:v>27.626436000000002</c:v>
                </c:pt>
                <c:pt idx="89">
                  <c:v>27.627513</c:v>
                </c:pt>
                <c:pt idx="90">
                  <c:v>27.628567</c:v>
                </c:pt>
                <c:pt idx="91">
                  <c:v>27.629598999999999</c:v>
                </c:pt>
                <c:pt idx="92">
                  <c:v>27.630607999999999</c:v>
                </c:pt>
                <c:pt idx="93">
                  <c:v>27.631592000000001</c:v>
                </c:pt>
                <c:pt idx="94">
                  <c:v>27.632549000000001</c:v>
                </c:pt>
                <c:pt idx="95">
                  <c:v>27.633481</c:v>
                </c:pt>
                <c:pt idx="96">
                  <c:v>27.634384000000001</c:v>
                </c:pt>
                <c:pt idx="97">
                  <c:v>27.635259000000001</c:v>
                </c:pt>
                <c:pt idx="98">
                  <c:v>27.636104</c:v>
                </c:pt>
                <c:pt idx="99">
                  <c:v>27.636918000000001</c:v>
                </c:pt>
                <c:pt idx="100">
                  <c:v>27.637701</c:v>
                </c:pt>
                <c:pt idx="101">
                  <c:v>27.638451</c:v>
                </c:pt>
                <c:pt idx="102">
                  <c:v>27.639168000000002</c:v>
                </c:pt>
                <c:pt idx="103">
                  <c:v>27.639851</c:v>
                </c:pt>
                <c:pt idx="104">
                  <c:v>27.640499999999999</c:v>
                </c:pt>
                <c:pt idx="105">
                  <c:v>27.641112</c:v>
                </c:pt>
                <c:pt idx="106">
                  <c:v>27.641689</c:v>
                </c:pt>
                <c:pt idx="107">
                  <c:v>27.642229</c:v>
                </c:pt>
                <c:pt idx="108">
                  <c:v>27.642731000000001</c:v>
                </c:pt>
                <c:pt idx="109">
                  <c:v>27.643194999999999</c:v>
                </c:pt>
                <c:pt idx="110">
                  <c:v>27.643621</c:v>
                </c:pt>
                <c:pt idx="111">
                  <c:v>27.644007999999999</c:v>
                </c:pt>
                <c:pt idx="112">
                  <c:v>27.644355000000001</c:v>
                </c:pt>
                <c:pt idx="113">
                  <c:v>27.644662</c:v>
                </c:pt>
                <c:pt idx="114">
                  <c:v>27.644929000000001</c:v>
                </c:pt>
                <c:pt idx="115">
                  <c:v>27.645156</c:v>
                </c:pt>
                <c:pt idx="116">
                  <c:v>27.645340999999998</c:v>
                </c:pt>
                <c:pt idx="117">
                  <c:v>27.645485999999998</c:v>
                </c:pt>
                <c:pt idx="118">
                  <c:v>27.645589000000001</c:v>
                </c:pt>
                <c:pt idx="119">
                  <c:v>27.645651000000001</c:v>
                </c:pt>
                <c:pt idx="120">
                  <c:v>27.645672000000001</c:v>
                </c:pt>
                <c:pt idx="121">
                  <c:v>27.645651000000001</c:v>
                </c:pt>
                <c:pt idx="122">
                  <c:v>27.645589000000001</c:v>
                </c:pt>
                <c:pt idx="123">
                  <c:v>27.645485999999998</c:v>
                </c:pt>
                <c:pt idx="124">
                  <c:v>27.645340999999998</c:v>
                </c:pt>
                <c:pt idx="125">
                  <c:v>27.645156</c:v>
                </c:pt>
                <c:pt idx="126">
                  <c:v>27.644929000000001</c:v>
                </c:pt>
                <c:pt idx="127">
                  <c:v>27.644662</c:v>
                </c:pt>
                <c:pt idx="128">
                  <c:v>27.644355000000001</c:v>
                </c:pt>
                <c:pt idx="129">
                  <c:v>27.644007999999999</c:v>
                </c:pt>
                <c:pt idx="130">
                  <c:v>27.643621</c:v>
                </c:pt>
                <c:pt idx="131">
                  <c:v>27.643194999999999</c:v>
                </c:pt>
                <c:pt idx="132">
                  <c:v>27.642731000000001</c:v>
                </c:pt>
                <c:pt idx="133">
                  <c:v>27.642229</c:v>
                </c:pt>
                <c:pt idx="134">
                  <c:v>27.641689</c:v>
                </c:pt>
                <c:pt idx="135">
                  <c:v>27.641112</c:v>
                </c:pt>
                <c:pt idx="136">
                  <c:v>27.640499999999999</c:v>
                </c:pt>
                <c:pt idx="137">
                  <c:v>27.639851</c:v>
                </c:pt>
                <c:pt idx="138">
                  <c:v>27.639168000000002</c:v>
                </c:pt>
                <c:pt idx="139">
                  <c:v>27.638451</c:v>
                </c:pt>
                <c:pt idx="140">
                  <c:v>27.637701</c:v>
                </c:pt>
                <c:pt idx="141">
                  <c:v>27.636918000000001</c:v>
                </c:pt>
                <c:pt idx="142">
                  <c:v>27.636104</c:v>
                </c:pt>
                <c:pt idx="143">
                  <c:v>27.635259000000001</c:v>
                </c:pt>
                <c:pt idx="144">
                  <c:v>27.634384000000001</c:v>
                </c:pt>
                <c:pt idx="145">
                  <c:v>27.633481</c:v>
                </c:pt>
                <c:pt idx="146">
                  <c:v>27.632549000000001</c:v>
                </c:pt>
                <c:pt idx="147">
                  <c:v>27.631592000000001</c:v>
                </c:pt>
                <c:pt idx="148">
                  <c:v>27.630607999999999</c:v>
                </c:pt>
                <c:pt idx="149">
                  <c:v>27.629598999999999</c:v>
                </c:pt>
                <c:pt idx="150">
                  <c:v>27.628567</c:v>
                </c:pt>
                <c:pt idx="151">
                  <c:v>27.627513</c:v>
                </c:pt>
                <c:pt idx="152">
                  <c:v>27.626436000000002</c:v>
                </c:pt>
                <c:pt idx="153">
                  <c:v>27.625340000000001</c:v>
                </c:pt>
                <c:pt idx="154">
                  <c:v>27.624224000000002</c:v>
                </c:pt>
                <c:pt idx="155">
                  <c:v>27.623090000000001</c:v>
                </c:pt>
                <c:pt idx="156">
                  <c:v>27.621939999999999</c:v>
                </c:pt>
                <c:pt idx="157">
                  <c:v>27.620773</c:v>
                </c:pt>
                <c:pt idx="158">
                  <c:v>27.619591</c:v>
                </c:pt>
                <c:pt idx="159">
                  <c:v>27.618397000000002</c:v>
                </c:pt>
                <c:pt idx="160">
                  <c:v>27.617189</c:v>
                </c:pt>
                <c:pt idx="161">
                  <c:v>27.615970999999998</c:v>
                </c:pt>
                <c:pt idx="162">
                  <c:v>27.614742</c:v>
                </c:pt>
                <c:pt idx="163">
                  <c:v>27.613505</c:v>
                </c:pt>
                <c:pt idx="164">
                  <c:v>27.612259999999999</c:v>
                </c:pt>
                <c:pt idx="165">
                  <c:v>27.611008000000002</c:v>
                </c:pt>
                <c:pt idx="166">
                  <c:v>27.609749999999998</c:v>
                </c:pt>
                <c:pt idx="167">
                  <c:v>27.608488999999999</c:v>
                </c:pt>
                <c:pt idx="168">
                  <c:v>27.607223999999999</c:v>
                </c:pt>
                <c:pt idx="169">
                  <c:v>27.605955999999999</c:v>
                </c:pt>
                <c:pt idx="170">
                  <c:v>27.604687999999999</c:v>
                </c:pt>
                <c:pt idx="171">
                  <c:v>27.60342</c:v>
                </c:pt>
                <c:pt idx="172">
                  <c:v>27.602152</c:v>
                </c:pt>
                <c:pt idx="173">
                  <c:v>27.600887</c:v>
                </c:pt>
                <c:pt idx="174">
                  <c:v>27.599623999999999</c:v>
                </c:pt>
                <c:pt idx="175">
                  <c:v>27.598365999999999</c:v>
                </c:pt>
                <c:pt idx="176">
                  <c:v>27.597113</c:v>
                </c:pt>
                <c:pt idx="177">
                  <c:v>27.595866000000001</c:v>
                </c:pt>
                <c:pt idx="178">
                  <c:v>27.594625000000001</c:v>
                </c:pt>
                <c:pt idx="179">
                  <c:v>27.593392000000001</c:v>
                </c:pt>
                <c:pt idx="180">
                  <c:v>27.592168000000001</c:v>
                </c:pt>
                <c:pt idx="181">
                  <c:v>27.590954</c:v>
                </c:pt>
                <c:pt idx="182">
                  <c:v>27.589749000000001</c:v>
                </c:pt>
                <c:pt idx="183">
                  <c:v>27.588556000000001</c:v>
                </c:pt>
                <c:pt idx="184">
                  <c:v>27.587375000000002</c:v>
                </c:pt>
                <c:pt idx="185">
                  <c:v>27.586206000000001</c:v>
                </c:pt>
                <c:pt idx="186">
                  <c:v>27.585051</c:v>
                </c:pt>
                <c:pt idx="187">
                  <c:v>27.583909999999999</c:v>
                </c:pt>
                <c:pt idx="188">
                  <c:v>27.582782999999999</c:v>
                </c:pt>
                <c:pt idx="189">
                  <c:v>27.581672000000001</c:v>
                </c:pt>
                <c:pt idx="190">
                  <c:v>27.580576000000001</c:v>
                </c:pt>
                <c:pt idx="191">
                  <c:v>27.579497</c:v>
                </c:pt>
                <c:pt idx="192">
                  <c:v>27.578434999999999</c:v>
                </c:pt>
                <c:pt idx="193">
                  <c:v>27.577390999999999</c:v>
                </c:pt>
                <c:pt idx="194">
                  <c:v>27.576364999999999</c:v>
                </c:pt>
                <c:pt idx="195">
                  <c:v>27.575357</c:v>
                </c:pt>
                <c:pt idx="196">
                  <c:v>27.574368</c:v>
                </c:pt>
                <c:pt idx="197">
                  <c:v>27.573398000000001</c:v>
                </c:pt>
                <c:pt idx="198">
                  <c:v>27.572448000000001</c:v>
                </c:pt>
                <c:pt idx="199">
                  <c:v>27.571518000000001</c:v>
                </c:pt>
                <c:pt idx="200">
                  <c:v>27.570609000000001</c:v>
                </c:pt>
                <c:pt idx="201">
                  <c:v>27.56972</c:v>
                </c:pt>
                <c:pt idx="202">
                  <c:v>27.568853000000001</c:v>
                </c:pt>
                <c:pt idx="203">
                  <c:v>27.568006</c:v>
                </c:pt>
                <c:pt idx="204">
                  <c:v>27.567181000000001</c:v>
                </c:pt>
                <c:pt idx="205">
                  <c:v>27.566378</c:v>
                </c:pt>
                <c:pt idx="206">
                  <c:v>27.565595999999999</c:v>
                </c:pt>
                <c:pt idx="207">
                  <c:v>27.564837000000001</c:v>
                </c:pt>
                <c:pt idx="208">
                  <c:v>27.5641</c:v>
                </c:pt>
                <c:pt idx="209">
                  <c:v>27.563385</c:v>
                </c:pt>
                <c:pt idx="210">
                  <c:v>27.562692999999999</c:v>
                </c:pt>
                <c:pt idx="211">
                  <c:v>27.562023</c:v>
                </c:pt>
                <c:pt idx="212">
                  <c:v>27.561375999999999</c:v>
                </c:pt>
                <c:pt idx="213">
                  <c:v>27.560752000000001</c:v>
                </c:pt>
                <c:pt idx="214">
                  <c:v>27.56015</c:v>
                </c:pt>
                <c:pt idx="215">
                  <c:v>27.559570999999998</c:v>
                </c:pt>
                <c:pt idx="216">
                  <c:v>27.559016</c:v>
                </c:pt>
                <c:pt idx="217">
                  <c:v>27.558482999999999</c:v>
                </c:pt>
                <c:pt idx="218">
                  <c:v>27.557973</c:v>
                </c:pt>
                <c:pt idx="219">
                  <c:v>27.557485</c:v>
                </c:pt>
                <c:pt idx="220">
                  <c:v>27.557020999999999</c:v>
                </c:pt>
                <c:pt idx="221">
                  <c:v>27.55658</c:v>
                </c:pt>
                <c:pt idx="222">
                  <c:v>27.556160999999999</c:v>
                </c:pt>
                <c:pt idx="223">
                  <c:v>27.555765999999998</c:v>
                </c:pt>
                <c:pt idx="224">
                  <c:v>27.555392999999999</c:v>
                </c:pt>
                <c:pt idx="225">
                  <c:v>27.555043000000001</c:v>
                </c:pt>
                <c:pt idx="226">
                  <c:v>27.554715999999999</c:v>
                </c:pt>
                <c:pt idx="227">
                  <c:v>27.554411999999999</c:v>
                </c:pt>
                <c:pt idx="228">
                  <c:v>27.554130000000001</c:v>
                </c:pt>
                <c:pt idx="229">
                  <c:v>27.553871000000001</c:v>
                </c:pt>
                <c:pt idx="230">
                  <c:v>27.553635</c:v>
                </c:pt>
                <c:pt idx="231">
                  <c:v>27.553421</c:v>
                </c:pt>
                <c:pt idx="232">
                  <c:v>27.553229999999999</c:v>
                </c:pt>
                <c:pt idx="233">
                  <c:v>27.553062000000001</c:v>
                </c:pt>
                <c:pt idx="234">
                  <c:v>27.552916</c:v>
                </c:pt>
                <c:pt idx="235">
                  <c:v>27.552792</c:v>
                </c:pt>
                <c:pt idx="236">
                  <c:v>27.552690999999999</c:v>
                </c:pt>
                <c:pt idx="237">
                  <c:v>27.552612</c:v>
                </c:pt>
                <c:pt idx="238">
                  <c:v>27.552555999999999</c:v>
                </c:pt>
                <c:pt idx="239">
                  <c:v>27.552523000000001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49-8D46-B3FA-FBCAAF31F872}"/>
            </c:ext>
          </c:extLst>
        </c:ser>
        <c:ser>
          <c:idx val="6"/>
          <c:order val="6"/>
          <c:tx>
            <c:strRef>
              <c:f>Ekxy!$P$1</c:f>
              <c:strCache>
                <c:ptCount val="1"/>
                <c:pt idx="0">
                  <c:v>FT_lowerB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Ekxy!$P$2:$P$241</c:f>
              <c:numCache>
                <c:formatCode>General</c:formatCode>
                <c:ptCount val="240"/>
                <c:pt idx="0">
                  <c:v>15.816456000000001</c:v>
                </c:pt>
                <c:pt idx="1">
                  <c:v>15.815312</c:v>
                </c:pt>
                <c:pt idx="2">
                  <c:v>15.811813000000001</c:v>
                </c:pt>
                <c:pt idx="3">
                  <c:v>15.806115999999999</c:v>
                </c:pt>
                <c:pt idx="4">
                  <c:v>15.798351</c:v>
                </c:pt>
                <c:pt idx="5">
                  <c:v>15.788667999999999</c:v>
                </c:pt>
                <c:pt idx="6">
                  <c:v>15.77725</c:v>
                </c:pt>
                <c:pt idx="7">
                  <c:v>15.764239999999999</c:v>
                </c:pt>
                <c:pt idx="8">
                  <c:v>15.749791</c:v>
                </c:pt>
                <c:pt idx="9">
                  <c:v>15.734030000000001</c:v>
                </c:pt>
                <c:pt idx="10">
                  <c:v>15.717123000000001</c:v>
                </c:pt>
                <c:pt idx="11">
                  <c:v>15.699163</c:v>
                </c:pt>
                <c:pt idx="12">
                  <c:v>15.680248000000001</c:v>
                </c:pt>
                <c:pt idx="13">
                  <c:v>15.660481000000001</c:v>
                </c:pt>
                <c:pt idx="14">
                  <c:v>15.639970999999999</c:v>
                </c:pt>
                <c:pt idx="15">
                  <c:v>15.618741999999999</c:v>
                </c:pt>
                <c:pt idx="16">
                  <c:v>15.596843</c:v>
                </c:pt>
                <c:pt idx="17">
                  <c:v>15.574481</c:v>
                </c:pt>
                <c:pt idx="18">
                  <c:v>15.551485</c:v>
                </c:pt>
                <c:pt idx="19">
                  <c:v>15.528166000000001</c:v>
                </c:pt>
                <c:pt idx="20">
                  <c:v>15.504312000000001</c:v>
                </c:pt>
                <c:pt idx="21">
                  <c:v>15.480168000000001</c:v>
                </c:pt>
                <c:pt idx="22">
                  <c:v>15.455752</c:v>
                </c:pt>
                <c:pt idx="23">
                  <c:v>15.430935</c:v>
                </c:pt>
                <c:pt idx="24">
                  <c:v>15.405915999999999</c:v>
                </c:pt>
                <c:pt idx="25">
                  <c:v>15.380720999999999</c:v>
                </c:pt>
                <c:pt idx="26">
                  <c:v>15.355366999999999</c:v>
                </c:pt>
                <c:pt idx="27">
                  <c:v>15.329808999999999</c:v>
                </c:pt>
                <c:pt idx="28">
                  <c:v>15.304083</c:v>
                </c:pt>
                <c:pt idx="29">
                  <c:v>15.278269</c:v>
                </c:pt>
                <c:pt idx="30">
                  <c:v>15.252383</c:v>
                </c:pt>
                <c:pt idx="31">
                  <c:v>15.226444000000001</c:v>
                </c:pt>
                <c:pt idx="32">
                  <c:v>15.200469</c:v>
                </c:pt>
                <c:pt idx="33">
                  <c:v>15.174476</c:v>
                </c:pt>
                <c:pt idx="34">
                  <c:v>15.148483000000001</c:v>
                </c:pt>
                <c:pt idx="35">
                  <c:v>15.122508</c:v>
                </c:pt>
                <c:pt idx="36">
                  <c:v>15.096569000000001</c:v>
                </c:pt>
                <c:pt idx="37">
                  <c:v>15.070683000000001</c:v>
                </c:pt>
                <c:pt idx="38">
                  <c:v>15.044867999999999</c:v>
                </c:pt>
                <c:pt idx="39">
                  <c:v>15.019142</c:v>
                </c:pt>
                <c:pt idx="40">
                  <c:v>14.993523</c:v>
                </c:pt>
                <c:pt idx="41">
                  <c:v>14.967965</c:v>
                </c:pt>
                <c:pt idx="42">
                  <c:v>14.94247</c:v>
                </c:pt>
                <c:pt idx="43">
                  <c:v>14.917116</c:v>
                </c:pt>
                <c:pt idx="44">
                  <c:v>14.891921</c:v>
                </c:pt>
                <c:pt idx="45">
                  <c:v>14.866902</c:v>
                </c:pt>
                <c:pt idx="46">
                  <c:v>14.842076</c:v>
                </c:pt>
                <c:pt idx="47">
                  <c:v>14.817451999999999</c:v>
                </c:pt>
                <c:pt idx="48">
                  <c:v>14.792864</c:v>
                </c:pt>
                <c:pt idx="49">
                  <c:v>14.768476</c:v>
                </c:pt>
                <c:pt idx="50">
                  <c:v>14.744332</c:v>
                </c:pt>
                <c:pt idx="51">
                  <c:v>14.720447999999999</c:v>
                </c:pt>
                <c:pt idx="52">
                  <c:v>14.696811</c:v>
                </c:pt>
                <c:pt idx="53">
                  <c:v>14.673208000000001</c:v>
                </c:pt>
                <c:pt idx="54">
                  <c:v>14.649894</c:v>
                </c:pt>
                <c:pt idx="55">
                  <c:v>14.626887999999999</c:v>
                </c:pt>
                <c:pt idx="56">
                  <c:v>14.604198999999999</c:v>
                </c:pt>
                <c:pt idx="57">
                  <c:v>14.581541</c:v>
                </c:pt>
                <c:pt idx="58">
                  <c:v>14.559201</c:v>
                </c:pt>
                <c:pt idx="59">
                  <c:v>14.537216000000001</c:v>
                </c:pt>
                <c:pt idx="60">
                  <c:v>14.515516</c:v>
                </c:pt>
                <c:pt idx="61">
                  <c:v>14.493902</c:v>
                </c:pt>
                <c:pt idx="62">
                  <c:v>14.472673</c:v>
                </c:pt>
                <c:pt idx="63">
                  <c:v>14.451845</c:v>
                </c:pt>
                <c:pt idx="64">
                  <c:v>14.431113</c:v>
                </c:pt>
                <c:pt idx="65">
                  <c:v>14.410698999999999</c:v>
                </c:pt>
                <c:pt idx="66">
                  <c:v>14.390713</c:v>
                </c:pt>
                <c:pt idx="67">
                  <c:v>14.370949</c:v>
                </c:pt>
                <c:pt idx="68">
                  <c:v>14.351405</c:v>
                </c:pt>
                <c:pt idx="69">
                  <c:v>14.332317</c:v>
                </c:pt>
                <c:pt idx="70">
                  <c:v>14.313523</c:v>
                </c:pt>
                <c:pt idx="71">
                  <c:v>14.294903</c:v>
                </c:pt>
                <c:pt idx="72">
                  <c:v>14.276764</c:v>
                </c:pt>
                <c:pt idx="73">
                  <c:v>14.258939</c:v>
                </c:pt>
                <c:pt idx="74">
                  <c:v>14.241294</c:v>
                </c:pt>
                <c:pt idx="75">
                  <c:v>14.224154</c:v>
                </c:pt>
                <c:pt idx="76">
                  <c:v>14.207299000000001</c:v>
                </c:pt>
                <c:pt idx="77">
                  <c:v>14.190677000000001</c:v>
                </c:pt>
                <c:pt idx="78">
                  <c:v>14.174583999999999</c:v>
                </c:pt>
                <c:pt idx="79">
                  <c:v>14.158697</c:v>
                </c:pt>
                <c:pt idx="80">
                  <c:v>14.143143999999999</c:v>
                </c:pt>
                <c:pt idx="81">
                  <c:v>14.128140999999999</c:v>
                </c:pt>
                <c:pt idx="82">
                  <c:v>14.113224000000001</c:v>
                </c:pt>
                <c:pt idx="83">
                  <c:v>14.098782</c:v>
                </c:pt>
                <c:pt idx="84">
                  <c:v>14.084832</c:v>
                </c:pt>
                <c:pt idx="85">
                  <c:v>14.070961</c:v>
                </c:pt>
                <c:pt idx="86">
                  <c:v>14.05767</c:v>
                </c:pt>
                <c:pt idx="87">
                  <c:v>14.044687</c:v>
                </c:pt>
                <c:pt idx="88">
                  <c:v>14.031986</c:v>
                </c:pt>
                <c:pt idx="89">
                  <c:v>14.019882000000001</c:v>
                </c:pt>
                <c:pt idx="90">
                  <c:v>14.007866</c:v>
                </c:pt>
                <c:pt idx="91">
                  <c:v>13.996369</c:v>
                </c:pt>
                <c:pt idx="92">
                  <c:v>13.985317999999999</c:v>
                </c:pt>
                <c:pt idx="93">
                  <c:v>13.974435</c:v>
                </c:pt>
                <c:pt idx="94">
                  <c:v>13.964174</c:v>
                </c:pt>
                <c:pt idx="95">
                  <c:v>13.954088</c:v>
                </c:pt>
                <c:pt idx="96">
                  <c:v>13.944456000000001</c:v>
                </c:pt>
                <c:pt idx="97">
                  <c:v>13.935333999999999</c:v>
                </c:pt>
                <c:pt idx="98">
                  <c:v>13.926337</c:v>
                </c:pt>
                <c:pt idx="99">
                  <c:v>13.917980999999999</c:v>
                </c:pt>
                <c:pt idx="100">
                  <c:v>13.909822</c:v>
                </c:pt>
                <c:pt idx="101">
                  <c:v>13.902113</c:v>
                </c:pt>
                <c:pt idx="102">
                  <c:v>13.894916</c:v>
                </c:pt>
                <c:pt idx="103">
                  <c:v>13.88786</c:v>
                </c:pt>
                <c:pt idx="104">
                  <c:v>13.881462000000001</c:v>
                </c:pt>
                <c:pt idx="105">
                  <c:v>13.875226</c:v>
                </c:pt>
                <c:pt idx="106">
                  <c:v>13.869489</c:v>
                </c:pt>
                <c:pt idx="107">
                  <c:v>13.864214</c:v>
                </c:pt>
                <c:pt idx="108">
                  <c:v>13.859143</c:v>
                </c:pt>
                <c:pt idx="109">
                  <c:v>13.854741000000001</c:v>
                </c:pt>
                <c:pt idx="110">
                  <c:v>13.850426000000001</c:v>
                </c:pt>
                <c:pt idx="111">
                  <c:v>13.846695</c:v>
                </c:pt>
                <c:pt idx="112">
                  <c:v>13.84334</c:v>
                </c:pt>
                <c:pt idx="113">
                  <c:v>13.840285</c:v>
                </c:pt>
                <c:pt idx="114">
                  <c:v>13.837888</c:v>
                </c:pt>
                <c:pt idx="115">
                  <c:v>13.835509999999999</c:v>
                </c:pt>
                <c:pt idx="116">
                  <c:v>13.833809</c:v>
                </c:pt>
                <c:pt idx="117">
                  <c:v>13.832371999999999</c:v>
                </c:pt>
                <c:pt idx="118">
                  <c:v>13.831351</c:v>
                </c:pt>
                <c:pt idx="119">
                  <c:v>13.830871999999999</c:v>
                </c:pt>
                <c:pt idx="120">
                  <c:v>13.830532</c:v>
                </c:pt>
                <c:pt idx="121">
                  <c:v>13.830871999999999</c:v>
                </c:pt>
                <c:pt idx="122">
                  <c:v>13.831351</c:v>
                </c:pt>
                <c:pt idx="123">
                  <c:v>13.832371999999999</c:v>
                </c:pt>
                <c:pt idx="124">
                  <c:v>13.833809</c:v>
                </c:pt>
                <c:pt idx="125">
                  <c:v>13.835509999999999</c:v>
                </c:pt>
                <c:pt idx="126">
                  <c:v>13.837888</c:v>
                </c:pt>
                <c:pt idx="127">
                  <c:v>13.840285</c:v>
                </c:pt>
                <c:pt idx="128">
                  <c:v>13.84334</c:v>
                </c:pt>
                <c:pt idx="129">
                  <c:v>13.846695</c:v>
                </c:pt>
                <c:pt idx="130">
                  <c:v>13.850426000000001</c:v>
                </c:pt>
                <c:pt idx="131">
                  <c:v>13.854741000000001</c:v>
                </c:pt>
                <c:pt idx="132">
                  <c:v>13.859143</c:v>
                </c:pt>
                <c:pt idx="133">
                  <c:v>13.864214</c:v>
                </c:pt>
                <c:pt idx="134">
                  <c:v>13.869489</c:v>
                </c:pt>
                <c:pt idx="135">
                  <c:v>13.875226</c:v>
                </c:pt>
                <c:pt idx="136">
                  <c:v>13.881462000000001</c:v>
                </c:pt>
                <c:pt idx="137">
                  <c:v>13.88786</c:v>
                </c:pt>
                <c:pt idx="138">
                  <c:v>13.894916</c:v>
                </c:pt>
                <c:pt idx="139">
                  <c:v>13.902113</c:v>
                </c:pt>
                <c:pt idx="140">
                  <c:v>13.909822</c:v>
                </c:pt>
                <c:pt idx="141">
                  <c:v>13.917980999999999</c:v>
                </c:pt>
                <c:pt idx="142">
                  <c:v>13.926337</c:v>
                </c:pt>
                <c:pt idx="143">
                  <c:v>13.935333999999999</c:v>
                </c:pt>
                <c:pt idx="144">
                  <c:v>13.944456000000001</c:v>
                </c:pt>
                <c:pt idx="145">
                  <c:v>13.954088</c:v>
                </c:pt>
                <c:pt idx="146">
                  <c:v>13.964174</c:v>
                </c:pt>
                <c:pt idx="147">
                  <c:v>13.974435</c:v>
                </c:pt>
                <c:pt idx="148">
                  <c:v>13.985317999999999</c:v>
                </c:pt>
                <c:pt idx="149">
                  <c:v>13.996369</c:v>
                </c:pt>
                <c:pt idx="150">
                  <c:v>14.007866</c:v>
                </c:pt>
                <c:pt idx="151">
                  <c:v>14.019882000000001</c:v>
                </c:pt>
                <c:pt idx="152">
                  <c:v>14.031986</c:v>
                </c:pt>
                <c:pt idx="153">
                  <c:v>14.044687</c:v>
                </c:pt>
                <c:pt idx="154">
                  <c:v>14.05767</c:v>
                </c:pt>
                <c:pt idx="155">
                  <c:v>14.070961</c:v>
                </c:pt>
                <c:pt idx="156">
                  <c:v>14.084832</c:v>
                </c:pt>
                <c:pt idx="157">
                  <c:v>14.098782</c:v>
                </c:pt>
                <c:pt idx="158">
                  <c:v>14.113224000000001</c:v>
                </c:pt>
                <c:pt idx="159">
                  <c:v>14.128140999999999</c:v>
                </c:pt>
                <c:pt idx="160">
                  <c:v>14.143143999999999</c:v>
                </c:pt>
                <c:pt idx="161">
                  <c:v>14.158697</c:v>
                </c:pt>
                <c:pt idx="162">
                  <c:v>14.174583999999999</c:v>
                </c:pt>
                <c:pt idx="163">
                  <c:v>14.190677000000001</c:v>
                </c:pt>
                <c:pt idx="164">
                  <c:v>14.207299000000001</c:v>
                </c:pt>
                <c:pt idx="165">
                  <c:v>14.224154</c:v>
                </c:pt>
                <c:pt idx="166">
                  <c:v>14.241294</c:v>
                </c:pt>
                <c:pt idx="167">
                  <c:v>14.258939</c:v>
                </c:pt>
                <c:pt idx="168">
                  <c:v>14.276764</c:v>
                </c:pt>
                <c:pt idx="169">
                  <c:v>14.294903</c:v>
                </c:pt>
                <c:pt idx="170">
                  <c:v>14.313523</c:v>
                </c:pt>
                <c:pt idx="171">
                  <c:v>14.332317</c:v>
                </c:pt>
                <c:pt idx="172">
                  <c:v>14.351405</c:v>
                </c:pt>
                <c:pt idx="173">
                  <c:v>14.370949</c:v>
                </c:pt>
                <c:pt idx="174">
                  <c:v>14.390713</c:v>
                </c:pt>
                <c:pt idx="175">
                  <c:v>14.410698999999999</c:v>
                </c:pt>
                <c:pt idx="176">
                  <c:v>14.431113</c:v>
                </c:pt>
                <c:pt idx="177">
                  <c:v>14.451845</c:v>
                </c:pt>
                <c:pt idx="178">
                  <c:v>14.472673</c:v>
                </c:pt>
                <c:pt idx="179">
                  <c:v>14.493902</c:v>
                </c:pt>
                <c:pt idx="180">
                  <c:v>14.515516</c:v>
                </c:pt>
                <c:pt idx="181">
                  <c:v>14.537216000000001</c:v>
                </c:pt>
                <c:pt idx="182">
                  <c:v>14.559201</c:v>
                </c:pt>
                <c:pt idx="183">
                  <c:v>14.581541</c:v>
                </c:pt>
                <c:pt idx="184">
                  <c:v>14.604198999999999</c:v>
                </c:pt>
                <c:pt idx="185">
                  <c:v>14.626887999999999</c:v>
                </c:pt>
                <c:pt idx="186">
                  <c:v>14.649894</c:v>
                </c:pt>
                <c:pt idx="187">
                  <c:v>14.673208000000001</c:v>
                </c:pt>
                <c:pt idx="188">
                  <c:v>14.696811</c:v>
                </c:pt>
                <c:pt idx="189">
                  <c:v>14.720447999999999</c:v>
                </c:pt>
                <c:pt idx="190">
                  <c:v>14.744332</c:v>
                </c:pt>
                <c:pt idx="191">
                  <c:v>14.768476</c:v>
                </c:pt>
                <c:pt idx="192">
                  <c:v>14.792864</c:v>
                </c:pt>
                <c:pt idx="193">
                  <c:v>14.817451999999999</c:v>
                </c:pt>
                <c:pt idx="194">
                  <c:v>14.842076</c:v>
                </c:pt>
                <c:pt idx="195">
                  <c:v>14.866902</c:v>
                </c:pt>
                <c:pt idx="196">
                  <c:v>14.891921</c:v>
                </c:pt>
                <c:pt idx="197">
                  <c:v>14.917116</c:v>
                </c:pt>
                <c:pt idx="198">
                  <c:v>14.94247</c:v>
                </c:pt>
                <c:pt idx="199">
                  <c:v>14.967965</c:v>
                </c:pt>
                <c:pt idx="200">
                  <c:v>14.993523</c:v>
                </c:pt>
                <c:pt idx="201">
                  <c:v>15.019142</c:v>
                </c:pt>
                <c:pt idx="202">
                  <c:v>15.044867999999999</c:v>
                </c:pt>
                <c:pt idx="203">
                  <c:v>15.070683000000001</c:v>
                </c:pt>
                <c:pt idx="204">
                  <c:v>15.096569000000001</c:v>
                </c:pt>
                <c:pt idx="205">
                  <c:v>15.122508</c:v>
                </c:pt>
                <c:pt idx="206">
                  <c:v>15.148483000000001</c:v>
                </c:pt>
                <c:pt idx="207">
                  <c:v>15.174476</c:v>
                </c:pt>
                <c:pt idx="208">
                  <c:v>15.200469</c:v>
                </c:pt>
                <c:pt idx="209">
                  <c:v>15.226444000000001</c:v>
                </c:pt>
                <c:pt idx="210">
                  <c:v>15.252383</c:v>
                </c:pt>
                <c:pt idx="211">
                  <c:v>15.278269</c:v>
                </c:pt>
                <c:pt idx="212">
                  <c:v>15.304083</c:v>
                </c:pt>
                <c:pt idx="213">
                  <c:v>15.329808999999999</c:v>
                </c:pt>
                <c:pt idx="214">
                  <c:v>15.355366999999999</c:v>
                </c:pt>
                <c:pt idx="215">
                  <c:v>15.380720999999999</c:v>
                </c:pt>
                <c:pt idx="216">
                  <c:v>15.405915999999999</c:v>
                </c:pt>
                <c:pt idx="217">
                  <c:v>15.430935</c:v>
                </c:pt>
                <c:pt idx="218">
                  <c:v>15.455752</c:v>
                </c:pt>
                <c:pt idx="219">
                  <c:v>15.480168000000001</c:v>
                </c:pt>
                <c:pt idx="220">
                  <c:v>15.504312000000001</c:v>
                </c:pt>
                <c:pt idx="221">
                  <c:v>15.528166000000001</c:v>
                </c:pt>
                <c:pt idx="222">
                  <c:v>15.551485</c:v>
                </c:pt>
                <c:pt idx="223">
                  <c:v>15.574481</c:v>
                </c:pt>
                <c:pt idx="224">
                  <c:v>15.596843</c:v>
                </c:pt>
                <c:pt idx="225">
                  <c:v>15.618741999999999</c:v>
                </c:pt>
                <c:pt idx="226">
                  <c:v>15.639970999999999</c:v>
                </c:pt>
                <c:pt idx="227">
                  <c:v>15.660481000000001</c:v>
                </c:pt>
                <c:pt idx="228">
                  <c:v>15.680248000000001</c:v>
                </c:pt>
                <c:pt idx="229">
                  <c:v>15.699163</c:v>
                </c:pt>
                <c:pt idx="230">
                  <c:v>15.717123000000001</c:v>
                </c:pt>
                <c:pt idx="231">
                  <c:v>15.734030000000001</c:v>
                </c:pt>
                <c:pt idx="232">
                  <c:v>15.749791</c:v>
                </c:pt>
                <c:pt idx="233">
                  <c:v>15.764239999999999</c:v>
                </c:pt>
                <c:pt idx="234">
                  <c:v>15.77725</c:v>
                </c:pt>
                <c:pt idx="235">
                  <c:v>15.788667999999999</c:v>
                </c:pt>
                <c:pt idx="236">
                  <c:v>15.798351</c:v>
                </c:pt>
                <c:pt idx="237">
                  <c:v>15.806115999999999</c:v>
                </c:pt>
                <c:pt idx="238">
                  <c:v>15.811813000000001</c:v>
                </c:pt>
                <c:pt idx="239">
                  <c:v>15.815312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E7-2A46-A035-3C702C040D13}"/>
            </c:ext>
          </c:extLst>
        </c:ser>
        <c:ser>
          <c:idx val="7"/>
          <c:order val="7"/>
          <c:tx>
            <c:strRef>
              <c:f>Ekxy!$Q$1</c:f>
              <c:strCache>
                <c:ptCount val="1"/>
                <c:pt idx="0">
                  <c:v>FT_upperB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Ekxy!$Q$2:$Q$241</c:f>
              <c:numCache>
                <c:formatCode>General</c:formatCode>
                <c:ptCount val="240"/>
                <c:pt idx="0">
                  <c:v>17.737371</c:v>
                </c:pt>
                <c:pt idx="1">
                  <c:v>17.737871999999999</c:v>
                </c:pt>
                <c:pt idx="2">
                  <c:v>17.739571999999999</c:v>
                </c:pt>
                <c:pt idx="3">
                  <c:v>17.742429000000001</c:v>
                </c:pt>
                <c:pt idx="4">
                  <c:v>17.746268000000001</c:v>
                </c:pt>
                <c:pt idx="5">
                  <c:v>17.751339999999999</c:v>
                </c:pt>
                <c:pt idx="6">
                  <c:v>17.757472</c:v>
                </c:pt>
                <c:pt idx="7">
                  <c:v>17.764530000000001</c:v>
                </c:pt>
                <c:pt idx="8">
                  <c:v>17.772886</c:v>
                </c:pt>
                <c:pt idx="9">
                  <c:v>17.782115000000001</c:v>
                </c:pt>
                <c:pt idx="10">
                  <c:v>17.792376000000001</c:v>
                </c:pt>
                <c:pt idx="11">
                  <c:v>17.803671000000001</c:v>
                </c:pt>
                <c:pt idx="12">
                  <c:v>17.815774999999999</c:v>
                </c:pt>
                <c:pt idx="13">
                  <c:v>17.829011000000001</c:v>
                </c:pt>
                <c:pt idx="14">
                  <c:v>17.842911000000001</c:v>
                </c:pt>
                <c:pt idx="15">
                  <c:v>17.857914000000001</c:v>
                </c:pt>
                <c:pt idx="16">
                  <c:v>17.873505999999999</c:v>
                </c:pt>
                <c:pt idx="17">
                  <c:v>17.890129000000002</c:v>
                </c:pt>
                <c:pt idx="18">
                  <c:v>17.907267999999998</c:v>
                </c:pt>
                <c:pt idx="19">
                  <c:v>17.925376</c:v>
                </c:pt>
                <c:pt idx="20">
                  <c:v>17.943995999999999</c:v>
                </c:pt>
                <c:pt idx="21">
                  <c:v>17.963349999999998</c:v>
                </c:pt>
                <c:pt idx="22">
                  <c:v>17.983336000000001</c:v>
                </c:pt>
                <c:pt idx="23">
                  <c:v>18.00375</c:v>
                </c:pt>
                <c:pt idx="24">
                  <c:v>18.024947000000001</c:v>
                </c:pt>
                <c:pt idx="25">
                  <c:v>18.046561000000001</c:v>
                </c:pt>
                <c:pt idx="26">
                  <c:v>18.068545</c:v>
                </c:pt>
                <c:pt idx="27">
                  <c:v>18.091148</c:v>
                </c:pt>
                <c:pt idx="28">
                  <c:v>18.114153999999999</c:v>
                </c:pt>
                <c:pt idx="29">
                  <c:v>18.137467999999998</c:v>
                </c:pt>
                <c:pt idx="30">
                  <c:v>18.161075</c:v>
                </c:pt>
                <c:pt idx="31">
                  <c:v>18.185153</c:v>
                </c:pt>
                <c:pt idx="32">
                  <c:v>18.209541000000002</c:v>
                </c:pt>
                <c:pt idx="33">
                  <c:v>18.234157</c:v>
                </c:pt>
                <c:pt idx="34">
                  <c:v>18.258982</c:v>
                </c:pt>
                <c:pt idx="35">
                  <c:v>18.284001</c:v>
                </c:pt>
                <c:pt idx="36">
                  <c:v>18.309196</c:v>
                </c:pt>
                <c:pt idx="37">
                  <c:v>18.334589999999999</c:v>
                </c:pt>
                <c:pt idx="38">
                  <c:v>18.360209000000001</c:v>
                </c:pt>
                <c:pt idx="39">
                  <c:v>18.385935</c:v>
                </c:pt>
                <c:pt idx="40">
                  <c:v>18.411750000000001</c:v>
                </c:pt>
                <c:pt idx="41">
                  <c:v>18.437636000000001</c:v>
                </c:pt>
                <c:pt idx="42">
                  <c:v>18.463574999999999</c:v>
                </c:pt>
                <c:pt idx="43">
                  <c:v>18.489550000000001</c:v>
                </c:pt>
                <c:pt idx="44">
                  <c:v>18.515543000000001</c:v>
                </c:pt>
                <c:pt idx="45">
                  <c:v>18.541535</c:v>
                </c:pt>
                <c:pt idx="46">
                  <c:v>18.567509999999999</c:v>
                </c:pt>
                <c:pt idx="47">
                  <c:v>18.593450000000001</c:v>
                </c:pt>
                <c:pt idx="48">
                  <c:v>18.619336000000001</c:v>
                </c:pt>
                <c:pt idx="49">
                  <c:v>18.645150000000001</c:v>
                </c:pt>
                <c:pt idx="50">
                  <c:v>18.670876</c:v>
                </c:pt>
                <c:pt idx="51">
                  <c:v>18.696496</c:v>
                </c:pt>
                <c:pt idx="52">
                  <c:v>18.721990999999999</c:v>
                </c:pt>
                <c:pt idx="53">
                  <c:v>18.747447000000001</c:v>
                </c:pt>
                <c:pt idx="54">
                  <c:v>18.772801000000001</c:v>
                </c:pt>
                <c:pt idx="55">
                  <c:v>18.797996000000001</c:v>
                </c:pt>
                <c:pt idx="56">
                  <c:v>18.823015000000002</c:v>
                </c:pt>
                <c:pt idx="57">
                  <c:v>18.847840999999999</c:v>
                </c:pt>
                <c:pt idx="58">
                  <c:v>18.872456</c:v>
                </c:pt>
                <c:pt idx="59">
                  <c:v>18.896844999999999</c:v>
                </c:pt>
                <c:pt idx="60">
                  <c:v>18.920988999999999</c:v>
                </c:pt>
                <c:pt idx="61">
                  <c:v>18.944939000000002</c:v>
                </c:pt>
                <c:pt idx="62">
                  <c:v>18.968823</c:v>
                </c:pt>
                <c:pt idx="63">
                  <c:v>18.992429999999999</c:v>
                </c:pt>
                <c:pt idx="64">
                  <c:v>19.015744000000002</c:v>
                </c:pt>
                <c:pt idx="65">
                  <c:v>19.03875</c:v>
                </c:pt>
                <c:pt idx="66">
                  <c:v>19.061430000000001</c:v>
                </c:pt>
                <c:pt idx="67">
                  <c:v>19.083848</c:v>
                </c:pt>
                <c:pt idx="68">
                  <c:v>19.106188</c:v>
                </c:pt>
                <c:pt idx="69">
                  <c:v>19.128173</c:v>
                </c:pt>
                <c:pt idx="70">
                  <c:v>19.149787</c:v>
                </c:pt>
                <c:pt idx="71">
                  <c:v>19.171015000000001</c:v>
                </c:pt>
                <c:pt idx="72">
                  <c:v>19.191876000000001</c:v>
                </c:pt>
                <c:pt idx="73">
                  <c:v>19.212703999999999</c:v>
                </c:pt>
                <c:pt idx="74">
                  <c:v>19.233118000000001</c:v>
                </c:pt>
                <c:pt idx="75">
                  <c:v>19.253104</c:v>
                </c:pt>
                <c:pt idx="76">
                  <c:v>19.272648</c:v>
                </c:pt>
                <c:pt idx="77">
                  <c:v>19.291927999999999</c:v>
                </c:pt>
                <c:pt idx="78">
                  <c:v>19.311015999999999</c:v>
                </c:pt>
                <c:pt idx="79">
                  <c:v>19.329637000000002</c:v>
                </c:pt>
                <c:pt idx="80">
                  <c:v>19.347776</c:v>
                </c:pt>
                <c:pt idx="81">
                  <c:v>19.365452000000001</c:v>
                </c:pt>
                <c:pt idx="82">
                  <c:v>19.383098</c:v>
                </c:pt>
                <c:pt idx="83">
                  <c:v>19.400237000000001</c:v>
                </c:pt>
                <c:pt idx="84">
                  <c:v>19.41686</c:v>
                </c:pt>
                <c:pt idx="85">
                  <c:v>19.432953000000001</c:v>
                </c:pt>
                <c:pt idx="86">
                  <c:v>19.449007000000002</c:v>
                </c:pt>
                <c:pt idx="87">
                  <c:v>19.464559999999999</c:v>
                </c:pt>
                <c:pt idx="88">
                  <c:v>19.479562999999999</c:v>
                </c:pt>
                <c:pt idx="89">
                  <c:v>19.494005000000001</c:v>
                </c:pt>
                <c:pt idx="90">
                  <c:v>19.508419</c:v>
                </c:pt>
                <c:pt idx="91">
                  <c:v>19.522290000000002</c:v>
                </c:pt>
                <c:pt idx="92">
                  <c:v>19.535581000000001</c:v>
                </c:pt>
                <c:pt idx="93">
                  <c:v>19.548338000000001</c:v>
                </c:pt>
                <c:pt idx="94">
                  <c:v>19.561039000000001</c:v>
                </c:pt>
                <c:pt idx="95">
                  <c:v>19.573143000000002</c:v>
                </c:pt>
                <c:pt idx="96">
                  <c:v>19.58464</c:v>
                </c:pt>
                <c:pt idx="97">
                  <c:v>19.595725999999999</c:v>
                </c:pt>
                <c:pt idx="98">
                  <c:v>19.606608999999999</c:v>
                </c:pt>
                <c:pt idx="99">
                  <c:v>19.616869999999999</c:v>
                </c:pt>
                <c:pt idx="100">
                  <c:v>19.626503</c:v>
                </c:pt>
                <c:pt idx="101">
                  <c:v>19.635904</c:v>
                </c:pt>
                <c:pt idx="102">
                  <c:v>19.644901000000001</c:v>
                </c:pt>
                <c:pt idx="103">
                  <c:v>19.653257</c:v>
                </c:pt>
                <c:pt idx="104">
                  <c:v>19.660965000000001</c:v>
                </c:pt>
                <c:pt idx="105">
                  <c:v>19.668672000000001</c:v>
                </c:pt>
                <c:pt idx="106">
                  <c:v>19.675727999999999</c:v>
                </c:pt>
                <c:pt idx="107">
                  <c:v>19.682127000000001</c:v>
                </c:pt>
                <c:pt idx="108">
                  <c:v>19.688130000000001</c:v>
                </c:pt>
                <c:pt idx="109">
                  <c:v>19.693867000000001</c:v>
                </c:pt>
                <c:pt idx="110">
                  <c:v>19.698937999999998</c:v>
                </c:pt>
                <c:pt idx="111">
                  <c:v>19.703340000000001</c:v>
                </c:pt>
                <c:pt idx="112">
                  <c:v>19.707633000000001</c:v>
                </c:pt>
                <c:pt idx="113">
                  <c:v>19.711362999999999</c:v>
                </c:pt>
                <c:pt idx="114">
                  <c:v>19.714418999999999</c:v>
                </c:pt>
                <c:pt idx="115">
                  <c:v>19.716996000000002</c:v>
                </c:pt>
                <c:pt idx="116">
                  <c:v>19.719374999999999</c:v>
                </c:pt>
                <c:pt idx="117">
                  <c:v>19.721074999999999</c:v>
                </c:pt>
                <c:pt idx="118">
                  <c:v>19.722096000000001</c:v>
                </c:pt>
                <c:pt idx="119">
                  <c:v>19.722954999999999</c:v>
                </c:pt>
                <c:pt idx="120">
                  <c:v>19.723295</c:v>
                </c:pt>
                <c:pt idx="121">
                  <c:v>19.722954999999999</c:v>
                </c:pt>
                <c:pt idx="122">
                  <c:v>19.722096000000001</c:v>
                </c:pt>
                <c:pt idx="123">
                  <c:v>19.721074999999999</c:v>
                </c:pt>
                <c:pt idx="124">
                  <c:v>19.719374999999999</c:v>
                </c:pt>
                <c:pt idx="125">
                  <c:v>19.716996000000002</c:v>
                </c:pt>
                <c:pt idx="126">
                  <c:v>19.714418999999999</c:v>
                </c:pt>
                <c:pt idx="127">
                  <c:v>19.711362999999999</c:v>
                </c:pt>
                <c:pt idx="128">
                  <c:v>19.707633000000001</c:v>
                </c:pt>
                <c:pt idx="129">
                  <c:v>19.703340000000001</c:v>
                </c:pt>
                <c:pt idx="130">
                  <c:v>19.698937999999998</c:v>
                </c:pt>
                <c:pt idx="131">
                  <c:v>19.693867000000001</c:v>
                </c:pt>
                <c:pt idx="132">
                  <c:v>19.688130000000001</c:v>
                </c:pt>
                <c:pt idx="133">
                  <c:v>19.682127000000001</c:v>
                </c:pt>
                <c:pt idx="134">
                  <c:v>19.675727999999999</c:v>
                </c:pt>
                <c:pt idx="135">
                  <c:v>19.668672000000001</c:v>
                </c:pt>
                <c:pt idx="136">
                  <c:v>19.660965000000001</c:v>
                </c:pt>
                <c:pt idx="137">
                  <c:v>19.653257</c:v>
                </c:pt>
                <c:pt idx="138">
                  <c:v>19.644901000000001</c:v>
                </c:pt>
                <c:pt idx="139">
                  <c:v>19.635904</c:v>
                </c:pt>
                <c:pt idx="140">
                  <c:v>19.626503</c:v>
                </c:pt>
                <c:pt idx="141">
                  <c:v>19.616869999999999</c:v>
                </c:pt>
                <c:pt idx="142">
                  <c:v>19.606608999999999</c:v>
                </c:pt>
                <c:pt idx="143">
                  <c:v>19.595725999999999</c:v>
                </c:pt>
                <c:pt idx="144">
                  <c:v>19.58464</c:v>
                </c:pt>
                <c:pt idx="145">
                  <c:v>19.573143000000002</c:v>
                </c:pt>
                <c:pt idx="146">
                  <c:v>19.561039000000001</c:v>
                </c:pt>
                <c:pt idx="147">
                  <c:v>19.548338000000001</c:v>
                </c:pt>
                <c:pt idx="148">
                  <c:v>19.535581000000001</c:v>
                </c:pt>
                <c:pt idx="149">
                  <c:v>19.522290000000002</c:v>
                </c:pt>
                <c:pt idx="150">
                  <c:v>19.508419</c:v>
                </c:pt>
                <c:pt idx="151">
                  <c:v>19.494005000000001</c:v>
                </c:pt>
                <c:pt idx="152">
                  <c:v>19.479562999999999</c:v>
                </c:pt>
                <c:pt idx="153">
                  <c:v>19.464559999999999</c:v>
                </c:pt>
                <c:pt idx="154">
                  <c:v>19.449007000000002</c:v>
                </c:pt>
                <c:pt idx="155">
                  <c:v>19.432953000000001</c:v>
                </c:pt>
                <c:pt idx="156">
                  <c:v>19.41686</c:v>
                </c:pt>
                <c:pt idx="157">
                  <c:v>19.400237000000001</c:v>
                </c:pt>
                <c:pt idx="158">
                  <c:v>19.383098</c:v>
                </c:pt>
                <c:pt idx="159">
                  <c:v>19.365452000000001</c:v>
                </c:pt>
                <c:pt idx="160">
                  <c:v>19.347776</c:v>
                </c:pt>
                <c:pt idx="161">
                  <c:v>19.329637000000002</c:v>
                </c:pt>
                <c:pt idx="162">
                  <c:v>19.311015999999999</c:v>
                </c:pt>
                <c:pt idx="163">
                  <c:v>19.291927999999999</c:v>
                </c:pt>
                <c:pt idx="164">
                  <c:v>19.272648</c:v>
                </c:pt>
                <c:pt idx="165">
                  <c:v>19.253104</c:v>
                </c:pt>
                <c:pt idx="166">
                  <c:v>19.233118000000001</c:v>
                </c:pt>
                <c:pt idx="167">
                  <c:v>19.212703999999999</c:v>
                </c:pt>
                <c:pt idx="168">
                  <c:v>19.191876000000001</c:v>
                </c:pt>
                <c:pt idx="169">
                  <c:v>19.171015000000001</c:v>
                </c:pt>
                <c:pt idx="170">
                  <c:v>19.149787</c:v>
                </c:pt>
                <c:pt idx="171">
                  <c:v>19.128173</c:v>
                </c:pt>
                <c:pt idx="172">
                  <c:v>19.106188</c:v>
                </c:pt>
                <c:pt idx="173">
                  <c:v>19.083848</c:v>
                </c:pt>
                <c:pt idx="174">
                  <c:v>19.061430000000001</c:v>
                </c:pt>
                <c:pt idx="175">
                  <c:v>19.03875</c:v>
                </c:pt>
                <c:pt idx="176">
                  <c:v>19.015744000000002</c:v>
                </c:pt>
                <c:pt idx="177">
                  <c:v>18.992429999999999</c:v>
                </c:pt>
                <c:pt idx="178">
                  <c:v>18.968823</c:v>
                </c:pt>
                <c:pt idx="179">
                  <c:v>18.944939000000002</c:v>
                </c:pt>
                <c:pt idx="180">
                  <c:v>18.920988999999999</c:v>
                </c:pt>
                <c:pt idx="181">
                  <c:v>18.896844999999999</c:v>
                </c:pt>
                <c:pt idx="182">
                  <c:v>18.872456</c:v>
                </c:pt>
                <c:pt idx="183">
                  <c:v>18.847840999999999</c:v>
                </c:pt>
                <c:pt idx="184">
                  <c:v>18.823015000000002</c:v>
                </c:pt>
                <c:pt idx="185">
                  <c:v>18.797996000000001</c:v>
                </c:pt>
                <c:pt idx="186">
                  <c:v>18.772801000000001</c:v>
                </c:pt>
                <c:pt idx="187">
                  <c:v>18.747447000000001</c:v>
                </c:pt>
                <c:pt idx="188">
                  <c:v>18.721990999999999</c:v>
                </c:pt>
                <c:pt idx="189">
                  <c:v>18.696496</c:v>
                </c:pt>
                <c:pt idx="190">
                  <c:v>18.670876</c:v>
                </c:pt>
                <c:pt idx="191">
                  <c:v>18.645150000000001</c:v>
                </c:pt>
                <c:pt idx="192">
                  <c:v>18.619336000000001</c:v>
                </c:pt>
                <c:pt idx="193">
                  <c:v>18.593450000000001</c:v>
                </c:pt>
                <c:pt idx="194">
                  <c:v>18.567509999999999</c:v>
                </c:pt>
                <c:pt idx="195">
                  <c:v>18.541535</c:v>
                </c:pt>
                <c:pt idx="196">
                  <c:v>18.515543000000001</c:v>
                </c:pt>
                <c:pt idx="197">
                  <c:v>18.489550000000001</c:v>
                </c:pt>
                <c:pt idx="198">
                  <c:v>18.463574999999999</c:v>
                </c:pt>
                <c:pt idx="199">
                  <c:v>18.437636000000001</c:v>
                </c:pt>
                <c:pt idx="200">
                  <c:v>18.411750000000001</c:v>
                </c:pt>
                <c:pt idx="201">
                  <c:v>18.385935</c:v>
                </c:pt>
                <c:pt idx="202">
                  <c:v>18.360209000000001</c:v>
                </c:pt>
                <c:pt idx="203">
                  <c:v>18.334589999999999</c:v>
                </c:pt>
                <c:pt idx="204">
                  <c:v>18.309196</c:v>
                </c:pt>
                <c:pt idx="205">
                  <c:v>18.284001</c:v>
                </c:pt>
                <c:pt idx="206">
                  <c:v>18.258982</c:v>
                </c:pt>
                <c:pt idx="207">
                  <c:v>18.234157</c:v>
                </c:pt>
                <c:pt idx="208">
                  <c:v>18.209541000000002</c:v>
                </c:pt>
                <c:pt idx="209">
                  <c:v>18.185153</c:v>
                </c:pt>
                <c:pt idx="210">
                  <c:v>18.161075</c:v>
                </c:pt>
                <c:pt idx="211">
                  <c:v>18.137467999999998</c:v>
                </c:pt>
                <c:pt idx="212">
                  <c:v>18.114153999999999</c:v>
                </c:pt>
                <c:pt idx="213">
                  <c:v>18.091148</c:v>
                </c:pt>
                <c:pt idx="214">
                  <c:v>18.068545</c:v>
                </c:pt>
                <c:pt idx="215">
                  <c:v>18.046561000000001</c:v>
                </c:pt>
                <c:pt idx="216">
                  <c:v>18.024947000000001</c:v>
                </c:pt>
                <c:pt idx="217">
                  <c:v>18.00375</c:v>
                </c:pt>
                <c:pt idx="218">
                  <c:v>17.983336000000001</c:v>
                </c:pt>
                <c:pt idx="219">
                  <c:v>17.963349999999998</c:v>
                </c:pt>
                <c:pt idx="220">
                  <c:v>17.943995999999999</c:v>
                </c:pt>
                <c:pt idx="221">
                  <c:v>17.925376</c:v>
                </c:pt>
                <c:pt idx="222">
                  <c:v>17.907267999999998</c:v>
                </c:pt>
                <c:pt idx="223">
                  <c:v>17.890129000000002</c:v>
                </c:pt>
                <c:pt idx="224">
                  <c:v>17.873505999999999</c:v>
                </c:pt>
                <c:pt idx="225">
                  <c:v>17.857914000000001</c:v>
                </c:pt>
                <c:pt idx="226">
                  <c:v>17.842911000000001</c:v>
                </c:pt>
                <c:pt idx="227">
                  <c:v>17.829011000000001</c:v>
                </c:pt>
                <c:pt idx="228">
                  <c:v>17.815774999999999</c:v>
                </c:pt>
                <c:pt idx="229">
                  <c:v>17.803671000000001</c:v>
                </c:pt>
                <c:pt idx="230">
                  <c:v>17.792376000000001</c:v>
                </c:pt>
                <c:pt idx="231">
                  <c:v>17.782115000000001</c:v>
                </c:pt>
                <c:pt idx="232">
                  <c:v>17.772886</c:v>
                </c:pt>
                <c:pt idx="233">
                  <c:v>17.764530000000001</c:v>
                </c:pt>
                <c:pt idx="234">
                  <c:v>17.757472</c:v>
                </c:pt>
                <c:pt idx="235">
                  <c:v>17.751339999999999</c:v>
                </c:pt>
                <c:pt idx="236">
                  <c:v>17.746268000000001</c:v>
                </c:pt>
                <c:pt idx="237">
                  <c:v>17.742429000000001</c:v>
                </c:pt>
                <c:pt idx="238">
                  <c:v>17.739571999999999</c:v>
                </c:pt>
                <c:pt idx="239">
                  <c:v>17.737871999999999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E7-2A46-A035-3C702C040D13}"/>
            </c:ext>
          </c:extLst>
        </c:ser>
        <c:ser>
          <c:idx val="8"/>
          <c:order val="8"/>
          <c:tx>
            <c:strRef>
              <c:f>Ekxy!$R$1</c:f>
              <c:strCache>
                <c:ptCount val="1"/>
                <c:pt idx="0">
                  <c:v>BT_lowerB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Ekxy!$R$2:$R$241</c:f>
              <c:numCache>
                <c:formatCode>General</c:formatCode>
                <c:ptCount val="240"/>
                <c:pt idx="0">
                  <c:v>-19.723295</c:v>
                </c:pt>
                <c:pt idx="1">
                  <c:v>-19.722954999999999</c:v>
                </c:pt>
                <c:pt idx="2">
                  <c:v>-19.722096000000001</c:v>
                </c:pt>
                <c:pt idx="3">
                  <c:v>-19.721074999999999</c:v>
                </c:pt>
                <c:pt idx="4">
                  <c:v>-19.719374999999999</c:v>
                </c:pt>
                <c:pt idx="5">
                  <c:v>-19.716996000000002</c:v>
                </c:pt>
                <c:pt idx="6">
                  <c:v>-19.714418999999999</c:v>
                </c:pt>
                <c:pt idx="7">
                  <c:v>-19.711362999999999</c:v>
                </c:pt>
                <c:pt idx="8">
                  <c:v>-19.707633000000001</c:v>
                </c:pt>
                <c:pt idx="9">
                  <c:v>-19.703340000000001</c:v>
                </c:pt>
                <c:pt idx="10">
                  <c:v>-19.698937999999998</c:v>
                </c:pt>
                <c:pt idx="11">
                  <c:v>-19.693867000000001</c:v>
                </c:pt>
                <c:pt idx="12">
                  <c:v>-19.688130000000001</c:v>
                </c:pt>
                <c:pt idx="13">
                  <c:v>-19.682127000000001</c:v>
                </c:pt>
                <c:pt idx="14">
                  <c:v>-19.675727999999999</c:v>
                </c:pt>
                <c:pt idx="15">
                  <c:v>-19.668672000000001</c:v>
                </c:pt>
                <c:pt idx="16">
                  <c:v>-19.660965000000001</c:v>
                </c:pt>
                <c:pt idx="17">
                  <c:v>-19.653257</c:v>
                </c:pt>
                <c:pt idx="18">
                  <c:v>-19.644901000000001</c:v>
                </c:pt>
                <c:pt idx="19">
                  <c:v>-19.635904</c:v>
                </c:pt>
                <c:pt idx="20">
                  <c:v>-19.626503</c:v>
                </c:pt>
                <c:pt idx="21">
                  <c:v>-19.616869999999999</c:v>
                </c:pt>
                <c:pt idx="22">
                  <c:v>-19.606608999999999</c:v>
                </c:pt>
                <c:pt idx="23">
                  <c:v>-19.595725999999999</c:v>
                </c:pt>
                <c:pt idx="24">
                  <c:v>-19.58464</c:v>
                </c:pt>
                <c:pt idx="25">
                  <c:v>-19.573143000000002</c:v>
                </c:pt>
                <c:pt idx="26">
                  <c:v>-19.561039000000001</c:v>
                </c:pt>
                <c:pt idx="27">
                  <c:v>-19.548338000000001</c:v>
                </c:pt>
                <c:pt idx="28">
                  <c:v>-19.535581000000001</c:v>
                </c:pt>
                <c:pt idx="29">
                  <c:v>-19.522290000000002</c:v>
                </c:pt>
                <c:pt idx="30">
                  <c:v>-19.508419</c:v>
                </c:pt>
                <c:pt idx="31">
                  <c:v>-19.494005000000001</c:v>
                </c:pt>
                <c:pt idx="32">
                  <c:v>-19.479562999999999</c:v>
                </c:pt>
                <c:pt idx="33">
                  <c:v>-19.464559999999999</c:v>
                </c:pt>
                <c:pt idx="34">
                  <c:v>-19.449007000000002</c:v>
                </c:pt>
                <c:pt idx="35">
                  <c:v>-19.432953000000001</c:v>
                </c:pt>
                <c:pt idx="36">
                  <c:v>-19.41686</c:v>
                </c:pt>
                <c:pt idx="37">
                  <c:v>-19.400237000000001</c:v>
                </c:pt>
                <c:pt idx="38">
                  <c:v>-19.383098</c:v>
                </c:pt>
                <c:pt idx="39">
                  <c:v>-19.365452000000001</c:v>
                </c:pt>
                <c:pt idx="40">
                  <c:v>-19.347776</c:v>
                </c:pt>
                <c:pt idx="41">
                  <c:v>-19.329637000000002</c:v>
                </c:pt>
                <c:pt idx="42">
                  <c:v>-19.311015999999999</c:v>
                </c:pt>
                <c:pt idx="43">
                  <c:v>-19.291927999999999</c:v>
                </c:pt>
                <c:pt idx="44">
                  <c:v>-19.272648</c:v>
                </c:pt>
                <c:pt idx="45">
                  <c:v>-19.253104</c:v>
                </c:pt>
                <c:pt idx="46">
                  <c:v>-19.233118000000001</c:v>
                </c:pt>
                <c:pt idx="47">
                  <c:v>-19.212703999999999</c:v>
                </c:pt>
                <c:pt idx="48">
                  <c:v>-19.191876000000001</c:v>
                </c:pt>
                <c:pt idx="49">
                  <c:v>-19.171015000000001</c:v>
                </c:pt>
                <c:pt idx="50">
                  <c:v>-19.149787</c:v>
                </c:pt>
                <c:pt idx="51">
                  <c:v>-19.128173</c:v>
                </c:pt>
                <c:pt idx="52">
                  <c:v>-19.106188</c:v>
                </c:pt>
                <c:pt idx="53">
                  <c:v>-19.083848</c:v>
                </c:pt>
                <c:pt idx="54">
                  <c:v>-19.061430000000001</c:v>
                </c:pt>
                <c:pt idx="55">
                  <c:v>-19.03875</c:v>
                </c:pt>
                <c:pt idx="56">
                  <c:v>-19.015744000000002</c:v>
                </c:pt>
                <c:pt idx="57">
                  <c:v>-18.992429999999999</c:v>
                </c:pt>
                <c:pt idx="58">
                  <c:v>-18.968823</c:v>
                </c:pt>
                <c:pt idx="59">
                  <c:v>-18.944939000000002</c:v>
                </c:pt>
                <c:pt idx="60">
                  <c:v>-18.920988999999999</c:v>
                </c:pt>
                <c:pt idx="61">
                  <c:v>-18.896844999999999</c:v>
                </c:pt>
                <c:pt idx="62">
                  <c:v>-18.872456</c:v>
                </c:pt>
                <c:pt idx="63">
                  <c:v>-18.847840999999999</c:v>
                </c:pt>
                <c:pt idx="64">
                  <c:v>-18.823015000000002</c:v>
                </c:pt>
                <c:pt idx="65">
                  <c:v>-18.797996000000001</c:v>
                </c:pt>
                <c:pt idx="66">
                  <c:v>-18.772801000000001</c:v>
                </c:pt>
                <c:pt idx="67">
                  <c:v>-18.747447000000001</c:v>
                </c:pt>
                <c:pt idx="68">
                  <c:v>-18.721990999999999</c:v>
                </c:pt>
                <c:pt idx="69">
                  <c:v>-18.696496</c:v>
                </c:pt>
                <c:pt idx="70">
                  <c:v>-18.670876</c:v>
                </c:pt>
                <c:pt idx="71">
                  <c:v>-18.645150000000001</c:v>
                </c:pt>
                <c:pt idx="72">
                  <c:v>-18.619336000000001</c:v>
                </c:pt>
                <c:pt idx="73">
                  <c:v>-18.593450000000001</c:v>
                </c:pt>
                <c:pt idx="74">
                  <c:v>-18.567509999999999</c:v>
                </c:pt>
                <c:pt idx="75">
                  <c:v>-18.541535</c:v>
                </c:pt>
                <c:pt idx="76">
                  <c:v>-18.515543000000001</c:v>
                </c:pt>
                <c:pt idx="77">
                  <c:v>-18.489550000000001</c:v>
                </c:pt>
                <c:pt idx="78">
                  <c:v>-18.463574999999999</c:v>
                </c:pt>
                <c:pt idx="79">
                  <c:v>-18.437636000000001</c:v>
                </c:pt>
                <c:pt idx="80">
                  <c:v>-18.411750000000001</c:v>
                </c:pt>
                <c:pt idx="81">
                  <c:v>-18.385935</c:v>
                </c:pt>
                <c:pt idx="82">
                  <c:v>-18.360209000000001</c:v>
                </c:pt>
                <c:pt idx="83">
                  <c:v>-18.334589999999999</c:v>
                </c:pt>
                <c:pt idx="84">
                  <c:v>-18.309196</c:v>
                </c:pt>
                <c:pt idx="85">
                  <c:v>-18.284001</c:v>
                </c:pt>
                <c:pt idx="86">
                  <c:v>-18.258982</c:v>
                </c:pt>
                <c:pt idx="87">
                  <c:v>-18.234157</c:v>
                </c:pt>
                <c:pt idx="88">
                  <c:v>-18.209541000000002</c:v>
                </c:pt>
                <c:pt idx="89">
                  <c:v>-18.185153</c:v>
                </c:pt>
                <c:pt idx="90">
                  <c:v>-18.161075</c:v>
                </c:pt>
                <c:pt idx="91">
                  <c:v>-18.137467999999998</c:v>
                </c:pt>
                <c:pt idx="92">
                  <c:v>-18.114153999999999</c:v>
                </c:pt>
                <c:pt idx="93">
                  <c:v>-18.091148</c:v>
                </c:pt>
                <c:pt idx="94">
                  <c:v>-18.068545</c:v>
                </c:pt>
                <c:pt idx="95">
                  <c:v>-18.046561000000001</c:v>
                </c:pt>
                <c:pt idx="96">
                  <c:v>-18.024947000000001</c:v>
                </c:pt>
                <c:pt idx="97">
                  <c:v>-18.00375</c:v>
                </c:pt>
                <c:pt idx="98">
                  <c:v>-17.983336000000001</c:v>
                </c:pt>
                <c:pt idx="99">
                  <c:v>-17.963349999999998</c:v>
                </c:pt>
                <c:pt idx="100">
                  <c:v>-17.943995999999999</c:v>
                </c:pt>
                <c:pt idx="101">
                  <c:v>-17.925376</c:v>
                </c:pt>
                <c:pt idx="102">
                  <c:v>-17.907267999999998</c:v>
                </c:pt>
                <c:pt idx="103">
                  <c:v>-17.890129000000002</c:v>
                </c:pt>
                <c:pt idx="104">
                  <c:v>-17.873505999999999</c:v>
                </c:pt>
                <c:pt idx="105">
                  <c:v>-17.857914000000001</c:v>
                </c:pt>
                <c:pt idx="106">
                  <c:v>-17.842911000000001</c:v>
                </c:pt>
                <c:pt idx="107">
                  <c:v>-17.829011000000001</c:v>
                </c:pt>
                <c:pt idx="108">
                  <c:v>-17.815774999999999</c:v>
                </c:pt>
                <c:pt idx="109">
                  <c:v>-17.803671000000001</c:v>
                </c:pt>
                <c:pt idx="110">
                  <c:v>-17.792376000000001</c:v>
                </c:pt>
                <c:pt idx="111">
                  <c:v>-17.782115000000001</c:v>
                </c:pt>
                <c:pt idx="112">
                  <c:v>-17.772886</c:v>
                </c:pt>
                <c:pt idx="113">
                  <c:v>-17.764530000000001</c:v>
                </c:pt>
                <c:pt idx="114">
                  <c:v>-17.757472</c:v>
                </c:pt>
                <c:pt idx="115">
                  <c:v>-17.751339999999999</c:v>
                </c:pt>
                <c:pt idx="116">
                  <c:v>-17.746268000000001</c:v>
                </c:pt>
                <c:pt idx="117">
                  <c:v>-17.742429000000001</c:v>
                </c:pt>
                <c:pt idx="118">
                  <c:v>-17.739571999999999</c:v>
                </c:pt>
                <c:pt idx="119">
                  <c:v>-17.737871999999999</c:v>
                </c:pt>
                <c:pt idx="120">
                  <c:v>-17.737371</c:v>
                </c:pt>
                <c:pt idx="121">
                  <c:v>-17.737871999999999</c:v>
                </c:pt>
                <c:pt idx="122">
                  <c:v>-17.739571999999999</c:v>
                </c:pt>
                <c:pt idx="123">
                  <c:v>-17.742429000000001</c:v>
                </c:pt>
                <c:pt idx="124">
                  <c:v>-17.746268000000001</c:v>
                </c:pt>
                <c:pt idx="125">
                  <c:v>-17.751339999999999</c:v>
                </c:pt>
                <c:pt idx="126">
                  <c:v>-17.757472</c:v>
                </c:pt>
                <c:pt idx="127">
                  <c:v>-17.764530000000001</c:v>
                </c:pt>
                <c:pt idx="128">
                  <c:v>-17.772886</c:v>
                </c:pt>
                <c:pt idx="129">
                  <c:v>-17.782115000000001</c:v>
                </c:pt>
                <c:pt idx="130">
                  <c:v>-17.792376000000001</c:v>
                </c:pt>
                <c:pt idx="131">
                  <c:v>-17.803671000000001</c:v>
                </c:pt>
                <c:pt idx="132">
                  <c:v>-17.815774999999999</c:v>
                </c:pt>
                <c:pt idx="133">
                  <c:v>-17.829011000000001</c:v>
                </c:pt>
                <c:pt idx="134">
                  <c:v>-17.842911000000001</c:v>
                </c:pt>
                <c:pt idx="135">
                  <c:v>-17.857914000000001</c:v>
                </c:pt>
                <c:pt idx="136">
                  <c:v>-17.873505999999999</c:v>
                </c:pt>
                <c:pt idx="137">
                  <c:v>-17.890129000000002</c:v>
                </c:pt>
                <c:pt idx="138">
                  <c:v>-17.907267999999998</c:v>
                </c:pt>
                <c:pt idx="139">
                  <c:v>-17.925376</c:v>
                </c:pt>
                <c:pt idx="140">
                  <c:v>-17.943995999999999</c:v>
                </c:pt>
                <c:pt idx="141">
                  <c:v>-17.963349999999998</c:v>
                </c:pt>
                <c:pt idx="142">
                  <c:v>-17.983336000000001</c:v>
                </c:pt>
                <c:pt idx="143">
                  <c:v>-18.00375</c:v>
                </c:pt>
                <c:pt idx="144">
                  <c:v>-18.024947000000001</c:v>
                </c:pt>
                <c:pt idx="145">
                  <c:v>-18.046561000000001</c:v>
                </c:pt>
                <c:pt idx="146">
                  <c:v>-18.068545</c:v>
                </c:pt>
                <c:pt idx="147">
                  <c:v>-18.091148</c:v>
                </c:pt>
                <c:pt idx="148">
                  <c:v>-18.114153999999999</c:v>
                </c:pt>
                <c:pt idx="149">
                  <c:v>-18.137467999999998</c:v>
                </c:pt>
                <c:pt idx="150">
                  <c:v>-18.161075</c:v>
                </c:pt>
                <c:pt idx="151">
                  <c:v>-18.185153</c:v>
                </c:pt>
                <c:pt idx="152">
                  <c:v>-18.209541000000002</c:v>
                </c:pt>
                <c:pt idx="153">
                  <c:v>-18.234157</c:v>
                </c:pt>
                <c:pt idx="154">
                  <c:v>-18.258982</c:v>
                </c:pt>
                <c:pt idx="155">
                  <c:v>-18.284001</c:v>
                </c:pt>
                <c:pt idx="156">
                  <c:v>-18.309196</c:v>
                </c:pt>
                <c:pt idx="157">
                  <c:v>-18.334589999999999</c:v>
                </c:pt>
                <c:pt idx="158">
                  <c:v>-18.360209000000001</c:v>
                </c:pt>
                <c:pt idx="159">
                  <c:v>-18.385935</c:v>
                </c:pt>
                <c:pt idx="160">
                  <c:v>-18.411750000000001</c:v>
                </c:pt>
                <c:pt idx="161">
                  <c:v>-18.437636000000001</c:v>
                </c:pt>
                <c:pt idx="162">
                  <c:v>-18.463574999999999</c:v>
                </c:pt>
                <c:pt idx="163">
                  <c:v>-18.489550000000001</c:v>
                </c:pt>
                <c:pt idx="164">
                  <c:v>-18.515543000000001</c:v>
                </c:pt>
                <c:pt idx="165">
                  <c:v>-18.541535</c:v>
                </c:pt>
                <c:pt idx="166">
                  <c:v>-18.567509999999999</c:v>
                </c:pt>
                <c:pt idx="167">
                  <c:v>-18.593450000000001</c:v>
                </c:pt>
                <c:pt idx="168">
                  <c:v>-18.619336000000001</c:v>
                </c:pt>
                <c:pt idx="169">
                  <c:v>-18.645150000000001</c:v>
                </c:pt>
                <c:pt idx="170">
                  <c:v>-18.670876</c:v>
                </c:pt>
                <c:pt idx="171">
                  <c:v>-18.696496</c:v>
                </c:pt>
                <c:pt idx="172">
                  <c:v>-18.721990999999999</c:v>
                </c:pt>
                <c:pt idx="173">
                  <c:v>-18.747447000000001</c:v>
                </c:pt>
                <c:pt idx="174">
                  <c:v>-18.772801000000001</c:v>
                </c:pt>
                <c:pt idx="175">
                  <c:v>-18.797996000000001</c:v>
                </c:pt>
                <c:pt idx="176">
                  <c:v>-18.823015000000002</c:v>
                </c:pt>
                <c:pt idx="177">
                  <c:v>-18.847840999999999</c:v>
                </c:pt>
                <c:pt idx="178">
                  <c:v>-18.872456</c:v>
                </c:pt>
                <c:pt idx="179">
                  <c:v>-18.896844999999999</c:v>
                </c:pt>
                <c:pt idx="180">
                  <c:v>-18.920988999999999</c:v>
                </c:pt>
                <c:pt idx="181">
                  <c:v>-18.944939000000002</c:v>
                </c:pt>
                <c:pt idx="182">
                  <c:v>-18.968823</c:v>
                </c:pt>
                <c:pt idx="183">
                  <c:v>-18.992429999999999</c:v>
                </c:pt>
                <c:pt idx="184">
                  <c:v>-19.015744000000002</c:v>
                </c:pt>
                <c:pt idx="185">
                  <c:v>-19.03875</c:v>
                </c:pt>
                <c:pt idx="186">
                  <c:v>-19.061430000000001</c:v>
                </c:pt>
                <c:pt idx="187">
                  <c:v>-19.083848</c:v>
                </c:pt>
                <c:pt idx="188">
                  <c:v>-19.106188</c:v>
                </c:pt>
                <c:pt idx="189">
                  <c:v>-19.128173</c:v>
                </c:pt>
                <c:pt idx="190">
                  <c:v>-19.149787</c:v>
                </c:pt>
                <c:pt idx="191">
                  <c:v>-19.171015000000001</c:v>
                </c:pt>
                <c:pt idx="192">
                  <c:v>-19.191876000000001</c:v>
                </c:pt>
                <c:pt idx="193">
                  <c:v>-19.212703999999999</c:v>
                </c:pt>
                <c:pt idx="194">
                  <c:v>-19.233118000000001</c:v>
                </c:pt>
                <c:pt idx="195">
                  <c:v>-19.253104</c:v>
                </c:pt>
                <c:pt idx="196">
                  <c:v>-19.272648</c:v>
                </c:pt>
                <c:pt idx="197">
                  <c:v>-19.291927999999999</c:v>
                </c:pt>
                <c:pt idx="198">
                  <c:v>-19.311015999999999</c:v>
                </c:pt>
                <c:pt idx="199">
                  <c:v>-19.329637000000002</c:v>
                </c:pt>
                <c:pt idx="200">
                  <c:v>-19.347776</c:v>
                </c:pt>
                <c:pt idx="201">
                  <c:v>-19.365452000000001</c:v>
                </c:pt>
                <c:pt idx="202">
                  <c:v>-19.383098</c:v>
                </c:pt>
                <c:pt idx="203">
                  <c:v>-19.400237000000001</c:v>
                </c:pt>
                <c:pt idx="204">
                  <c:v>-19.41686</c:v>
                </c:pt>
                <c:pt idx="205">
                  <c:v>-19.432953000000001</c:v>
                </c:pt>
                <c:pt idx="206">
                  <c:v>-19.449007000000002</c:v>
                </c:pt>
                <c:pt idx="207">
                  <c:v>-19.464559999999999</c:v>
                </c:pt>
                <c:pt idx="208">
                  <c:v>-19.479562999999999</c:v>
                </c:pt>
                <c:pt idx="209">
                  <c:v>-19.494005000000001</c:v>
                </c:pt>
                <c:pt idx="210">
                  <c:v>-19.508419</c:v>
                </c:pt>
                <c:pt idx="211">
                  <c:v>-19.522290000000002</c:v>
                </c:pt>
                <c:pt idx="212">
                  <c:v>-19.535581000000001</c:v>
                </c:pt>
                <c:pt idx="213">
                  <c:v>-19.548338000000001</c:v>
                </c:pt>
                <c:pt idx="214">
                  <c:v>-19.561039000000001</c:v>
                </c:pt>
                <c:pt idx="215">
                  <c:v>-19.573143000000002</c:v>
                </c:pt>
                <c:pt idx="216">
                  <c:v>-19.58464</c:v>
                </c:pt>
                <c:pt idx="217">
                  <c:v>-19.595725999999999</c:v>
                </c:pt>
                <c:pt idx="218">
                  <c:v>-19.606608999999999</c:v>
                </c:pt>
                <c:pt idx="219">
                  <c:v>-19.616869999999999</c:v>
                </c:pt>
                <c:pt idx="220">
                  <c:v>-19.626503</c:v>
                </c:pt>
                <c:pt idx="221">
                  <c:v>-19.635904</c:v>
                </c:pt>
                <c:pt idx="222">
                  <c:v>-19.644901000000001</c:v>
                </c:pt>
                <c:pt idx="223">
                  <c:v>-19.653257</c:v>
                </c:pt>
                <c:pt idx="224">
                  <c:v>-19.660965000000001</c:v>
                </c:pt>
                <c:pt idx="225">
                  <c:v>-19.668672000000001</c:v>
                </c:pt>
                <c:pt idx="226">
                  <c:v>-19.675727999999999</c:v>
                </c:pt>
                <c:pt idx="227">
                  <c:v>-19.682127000000001</c:v>
                </c:pt>
                <c:pt idx="228">
                  <c:v>-19.688130000000001</c:v>
                </c:pt>
                <c:pt idx="229">
                  <c:v>-19.693867000000001</c:v>
                </c:pt>
                <c:pt idx="230">
                  <c:v>-19.698937999999998</c:v>
                </c:pt>
                <c:pt idx="231">
                  <c:v>-19.703340000000001</c:v>
                </c:pt>
                <c:pt idx="232">
                  <c:v>-19.707633000000001</c:v>
                </c:pt>
                <c:pt idx="233">
                  <c:v>-19.711362999999999</c:v>
                </c:pt>
                <c:pt idx="234">
                  <c:v>-19.714418999999999</c:v>
                </c:pt>
                <c:pt idx="235">
                  <c:v>-19.716996000000002</c:v>
                </c:pt>
                <c:pt idx="236">
                  <c:v>-19.719374999999999</c:v>
                </c:pt>
                <c:pt idx="237">
                  <c:v>-19.721074999999999</c:v>
                </c:pt>
                <c:pt idx="238">
                  <c:v>-19.722096000000001</c:v>
                </c:pt>
                <c:pt idx="239">
                  <c:v>-19.722954999999999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E7-2A46-A035-3C702C040D13}"/>
            </c:ext>
          </c:extLst>
        </c:ser>
        <c:ser>
          <c:idx val="9"/>
          <c:order val="9"/>
          <c:tx>
            <c:strRef>
              <c:f>Ekxy!$S$1</c:f>
              <c:strCache>
                <c:ptCount val="1"/>
                <c:pt idx="0">
                  <c:v>BT_upperB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Ekxy!$S$2:$S$241</c:f>
              <c:numCache>
                <c:formatCode>General</c:formatCode>
                <c:ptCount val="240"/>
                <c:pt idx="0">
                  <c:v>-13.830532</c:v>
                </c:pt>
                <c:pt idx="1">
                  <c:v>-13.830871999999999</c:v>
                </c:pt>
                <c:pt idx="2">
                  <c:v>-13.831351</c:v>
                </c:pt>
                <c:pt idx="3">
                  <c:v>-13.832371999999999</c:v>
                </c:pt>
                <c:pt idx="4">
                  <c:v>-13.833809</c:v>
                </c:pt>
                <c:pt idx="5">
                  <c:v>-13.835509999999999</c:v>
                </c:pt>
                <c:pt idx="6">
                  <c:v>-13.837888</c:v>
                </c:pt>
                <c:pt idx="7">
                  <c:v>-13.840285</c:v>
                </c:pt>
                <c:pt idx="8">
                  <c:v>-13.84334</c:v>
                </c:pt>
                <c:pt idx="9">
                  <c:v>-13.846695</c:v>
                </c:pt>
                <c:pt idx="10">
                  <c:v>-13.850426000000001</c:v>
                </c:pt>
                <c:pt idx="11">
                  <c:v>-13.854741000000001</c:v>
                </c:pt>
                <c:pt idx="12">
                  <c:v>-13.859143</c:v>
                </c:pt>
                <c:pt idx="13">
                  <c:v>-13.864214</c:v>
                </c:pt>
                <c:pt idx="14">
                  <c:v>-13.869489</c:v>
                </c:pt>
                <c:pt idx="15">
                  <c:v>-13.875226</c:v>
                </c:pt>
                <c:pt idx="16">
                  <c:v>-13.881462000000001</c:v>
                </c:pt>
                <c:pt idx="17">
                  <c:v>-13.88786</c:v>
                </c:pt>
                <c:pt idx="18">
                  <c:v>-13.894916</c:v>
                </c:pt>
                <c:pt idx="19">
                  <c:v>-13.902113</c:v>
                </c:pt>
                <c:pt idx="20">
                  <c:v>-13.909822</c:v>
                </c:pt>
                <c:pt idx="21">
                  <c:v>-13.917980999999999</c:v>
                </c:pt>
                <c:pt idx="22">
                  <c:v>-13.926337</c:v>
                </c:pt>
                <c:pt idx="23">
                  <c:v>-13.935333999999999</c:v>
                </c:pt>
                <c:pt idx="24">
                  <c:v>-13.944456000000001</c:v>
                </c:pt>
                <c:pt idx="25">
                  <c:v>-13.954088</c:v>
                </c:pt>
                <c:pt idx="26">
                  <c:v>-13.964174</c:v>
                </c:pt>
                <c:pt idx="27">
                  <c:v>-13.974435</c:v>
                </c:pt>
                <c:pt idx="28">
                  <c:v>-13.985317999999999</c:v>
                </c:pt>
                <c:pt idx="29">
                  <c:v>-13.996369</c:v>
                </c:pt>
                <c:pt idx="30">
                  <c:v>-14.007866</c:v>
                </c:pt>
                <c:pt idx="31">
                  <c:v>-14.019882000000001</c:v>
                </c:pt>
                <c:pt idx="32">
                  <c:v>-14.031986</c:v>
                </c:pt>
                <c:pt idx="33">
                  <c:v>-14.044687</c:v>
                </c:pt>
                <c:pt idx="34">
                  <c:v>-14.05767</c:v>
                </c:pt>
                <c:pt idx="35">
                  <c:v>-14.070961</c:v>
                </c:pt>
                <c:pt idx="36">
                  <c:v>-14.084832</c:v>
                </c:pt>
                <c:pt idx="37">
                  <c:v>-14.098782</c:v>
                </c:pt>
                <c:pt idx="38">
                  <c:v>-14.113224000000001</c:v>
                </c:pt>
                <c:pt idx="39">
                  <c:v>-14.128140999999999</c:v>
                </c:pt>
                <c:pt idx="40">
                  <c:v>-14.143143999999999</c:v>
                </c:pt>
                <c:pt idx="41">
                  <c:v>-14.158697</c:v>
                </c:pt>
                <c:pt idx="42">
                  <c:v>-14.174583999999999</c:v>
                </c:pt>
                <c:pt idx="43">
                  <c:v>-14.190677000000001</c:v>
                </c:pt>
                <c:pt idx="44">
                  <c:v>-14.207299000000001</c:v>
                </c:pt>
                <c:pt idx="45">
                  <c:v>-14.224154</c:v>
                </c:pt>
                <c:pt idx="46">
                  <c:v>-14.241294</c:v>
                </c:pt>
                <c:pt idx="47">
                  <c:v>-14.258939</c:v>
                </c:pt>
                <c:pt idx="48">
                  <c:v>-14.276764</c:v>
                </c:pt>
                <c:pt idx="49">
                  <c:v>-14.294903</c:v>
                </c:pt>
                <c:pt idx="50">
                  <c:v>-14.313523</c:v>
                </c:pt>
                <c:pt idx="51">
                  <c:v>-14.332317</c:v>
                </c:pt>
                <c:pt idx="52">
                  <c:v>-14.351405</c:v>
                </c:pt>
                <c:pt idx="53">
                  <c:v>-14.370949</c:v>
                </c:pt>
                <c:pt idx="54">
                  <c:v>-14.390713</c:v>
                </c:pt>
                <c:pt idx="55">
                  <c:v>-14.410698999999999</c:v>
                </c:pt>
                <c:pt idx="56">
                  <c:v>-14.431113</c:v>
                </c:pt>
                <c:pt idx="57">
                  <c:v>-14.451845</c:v>
                </c:pt>
                <c:pt idx="58">
                  <c:v>-14.472673</c:v>
                </c:pt>
                <c:pt idx="59">
                  <c:v>-14.493902</c:v>
                </c:pt>
                <c:pt idx="60">
                  <c:v>-14.515516</c:v>
                </c:pt>
                <c:pt idx="61">
                  <c:v>-14.537216000000001</c:v>
                </c:pt>
                <c:pt idx="62">
                  <c:v>-14.559201</c:v>
                </c:pt>
                <c:pt idx="63">
                  <c:v>-14.581541</c:v>
                </c:pt>
                <c:pt idx="64">
                  <c:v>-14.604198999999999</c:v>
                </c:pt>
                <c:pt idx="65">
                  <c:v>-14.626887999999999</c:v>
                </c:pt>
                <c:pt idx="66">
                  <c:v>-14.649894</c:v>
                </c:pt>
                <c:pt idx="67">
                  <c:v>-14.673208000000001</c:v>
                </c:pt>
                <c:pt idx="68">
                  <c:v>-14.696811</c:v>
                </c:pt>
                <c:pt idx="69">
                  <c:v>-14.720447999999999</c:v>
                </c:pt>
                <c:pt idx="70">
                  <c:v>-14.744332</c:v>
                </c:pt>
                <c:pt idx="71">
                  <c:v>-14.768476</c:v>
                </c:pt>
                <c:pt idx="72">
                  <c:v>-14.792864</c:v>
                </c:pt>
                <c:pt idx="73">
                  <c:v>-14.817451999999999</c:v>
                </c:pt>
                <c:pt idx="74">
                  <c:v>-14.842076</c:v>
                </c:pt>
                <c:pt idx="75">
                  <c:v>-14.866902</c:v>
                </c:pt>
                <c:pt idx="76">
                  <c:v>-14.891921</c:v>
                </c:pt>
                <c:pt idx="77">
                  <c:v>-14.917116</c:v>
                </c:pt>
                <c:pt idx="78">
                  <c:v>-14.94247</c:v>
                </c:pt>
                <c:pt idx="79">
                  <c:v>-14.967965</c:v>
                </c:pt>
                <c:pt idx="80">
                  <c:v>-14.993523</c:v>
                </c:pt>
                <c:pt idx="81">
                  <c:v>-15.019142</c:v>
                </c:pt>
                <c:pt idx="82">
                  <c:v>-15.044867999999999</c:v>
                </c:pt>
                <c:pt idx="83">
                  <c:v>-15.070683000000001</c:v>
                </c:pt>
                <c:pt idx="84">
                  <c:v>-15.096569000000001</c:v>
                </c:pt>
                <c:pt idx="85">
                  <c:v>-15.122508</c:v>
                </c:pt>
                <c:pt idx="86">
                  <c:v>-15.148483000000001</c:v>
                </c:pt>
                <c:pt idx="87">
                  <c:v>-15.174476</c:v>
                </c:pt>
                <c:pt idx="88">
                  <c:v>-15.200469</c:v>
                </c:pt>
                <c:pt idx="89">
                  <c:v>-15.226444000000001</c:v>
                </c:pt>
                <c:pt idx="90">
                  <c:v>-15.252383</c:v>
                </c:pt>
                <c:pt idx="91">
                  <c:v>-15.278269</c:v>
                </c:pt>
                <c:pt idx="92">
                  <c:v>-15.304083</c:v>
                </c:pt>
                <c:pt idx="93">
                  <c:v>-15.329808999999999</c:v>
                </c:pt>
                <c:pt idx="94">
                  <c:v>-15.355366999999999</c:v>
                </c:pt>
                <c:pt idx="95">
                  <c:v>-15.380720999999999</c:v>
                </c:pt>
                <c:pt idx="96">
                  <c:v>-15.405915999999999</c:v>
                </c:pt>
                <c:pt idx="97">
                  <c:v>-15.430935</c:v>
                </c:pt>
                <c:pt idx="98">
                  <c:v>-15.455752</c:v>
                </c:pt>
                <c:pt idx="99">
                  <c:v>-15.480168000000001</c:v>
                </c:pt>
                <c:pt idx="100">
                  <c:v>-15.504312000000001</c:v>
                </c:pt>
                <c:pt idx="101">
                  <c:v>-15.528166000000001</c:v>
                </c:pt>
                <c:pt idx="102">
                  <c:v>-15.551485</c:v>
                </c:pt>
                <c:pt idx="103">
                  <c:v>-15.574481</c:v>
                </c:pt>
                <c:pt idx="104">
                  <c:v>-15.596843</c:v>
                </c:pt>
                <c:pt idx="105">
                  <c:v>-15.618741999999999</c:v>
                </c:pt>
                <c:pt idx="106">
                  <c:v>-15.639970999999999</c:v>
                </c:pt>
                <c:pt idx="107">
                  <c:v>-15.660481000000001</c:v>
                </c:pt>
                <c:pt idx="108">
                  <c:v>-15.680248000000001</c:v>
                </c:pt>
                <c:pt idx="109">
                  <c:v>-15.699163</c:v>
                </c:pt>
                <c:pt idx="110">
                  <c:v>-15.717123000000001</c:v>
                </c:pt>
                <c:pt idx="111">
                  <c:v>-15.734030000000001</c:v>
                </c:pt>
                <c:pt idx="112">
                  <c:v>-15.749791</c:v>
                </c:pt>
                <c:pt idx="113">
                  <c:v>-15.764239999999999</c:v>
                </c:pt>
                <c:pt idx="114">
                  <c:v>-15.77725</c:v>
                </c:pt>
                <c:pt idx="115">
                  <c:v>-15.788667999999999</c:v>
                </c:pt>
                <c:pt idx="116">
                  <c:v>-15.798351</c:v>
                </c:pt>
                <c:pt idx="117">
                  <c:v>-15.806115999999999</c:v>
                </c:pt>
                <c:pt idx="118">
                  <c:v>-15.811813000000001</c:v>
                </c:pt>
                <c:pt idx="119">
                  <c:v>-15.815312</c:v>
                </c:pt>
                <c:pt idx="120">
                  <c:v>-15.816456000000001</c:v>
                </c:pt>
                <c:pt idx="121">
                  <c:v>-15.815312</c:v>
                </c:pt>
                <c:pt idx="122">
                  <c:v>-15.811813000000001</c:v>
                </c:pt>
                <c:pt idx="123">
                  <c:v>-15.806115999999999</c:v>
                </c:pt>
                <c:pt idx="124">
                  <c:v>-15.798351</c:v>
                </c:pt>
                <c:pt idx="125">
                  <c:v>-15.788667999999999</c:v>
                </c:pt>
                <c:pt idx="126">
                  <c:v>-15.77725</c:v>
                </c:pt>
                <c:pt idx="127">
                  <c:v>-15.764239999999999</c:v>
                </c:pt>
                <c:pt idx="128">
                  <c:v>-15.749791</c:v>
                </c:pt>
                <c:pt idx="129">
                  <c:v>-15.734030000000001</c:v>
                </c:pt>
                <c:pt idx="130">
                  <c:v>-15.717123000000001</c:v>
                </c:pt>
                <c:pt idx="131">
                  <c:v>-15.699163</c:v>
                </c:pt>
                <c:pt idx="132">
                  <c:v>-15.680248000000001</c:v>
                </c:pt>
                <c:pt idx="133">
                  <c:v>-15.660481000000001</c:v>
                </c:pt>
                <c:pt idx="134">
                  <c:v>-15.639970999999999</c:v>
                </c:pt>
                <c:pt idx="135">
                  <c:v>-15.618741999999999</c:v>
                </c:pt>
                <c:pt idx="136">
                  <c:v>-15.596843</c:v>
                </c:pt>
                <c:pt idx="137">
                  <c:v>-15.574481</c:v>
                </c:pt>
                <c:pt idx="138">
                  <c:v>-15.551485</c:v>
                </c:pt>
                <c:pt idx="139">
                  <c:v>-15.528166000000001</c:v>
                </c:pt>
                <c:pt idx="140">
                  <c:v>-15.504312000000001</c:v>
                </c:pt>
                <c:pt idx="141">
                  <c:v>-15.480168000000001</c:v>
                </c:pt>
                <c:pt idx="142">
                  <c:v>-15.455752</c:v>
                </c:pt>
                <c:pt idx="143">
                  <c:v>-15.430935</c:v>
                </c:pt>
                <c:pt idx="144">
                  <c:v>-15.405915999999999</c:v>
                </c:pt>
                <c:pt idx="145">
                  <c:v>-15.380720999999999</c:v>
                </c:pt>
                <c:pt idx="146">
                  <c:v>-15.355366999999999</c:v>
                </c:pt>
                <c:pt idx="147">
                  <c:v>-15.329808999999999</c:v>
                </c:pt>
                <c:pt idx="148">
                  <c:v>-15.304083</c:v>
                </c:pt>
                <c:pt idx="149">
                  <c:v>-15.278269</c:v>
                </c:pt>
                <c:pt idx="150">
                  <c:v>-15.252383</c:v>
                </c:pt>
                <c:pt idx="151">
                  <c:v>-15.226444000000001</c:v>
                </c:pt>
                <c:pt idx="152">
                  <c:v>-15.200469</c:v>
                </c:pt>
                <c:pt idx="153">
                  <c:v>-15.174476</c:v>
                </c:pt>
                <c:pt idx="154">
                  <c:v>-15.148483000000001</c:v>
                </c:pt>
                <c:pt idx="155">
                  <c:v>-15.122508</c:v>
                </c:pt>
                <c:pt idx="156">
                  <c:v>-15.096569000000001</c:v>
                </c:pt>
                <c:pt idx="157">
                  <c:v>-15.070683000000001</c:v>
                </c:pt>
                <c:pt idx="158">
                  <c:v>-15.044867999999999</c:v>
                </c:pt>
                <c:pt idx="159">
                  <c:v>-15.019142</c:v>
                </c:pt>
                <c:pt idx="160">
                  <c:v>-14.993523</c:v>
                </c:pt>
                <c:pt idx="161">
                  <c:v>-14.967965</c:v>
                </c:pt>
                <c:pt idx="162">
                  <c:v>-14.94247</c:v>
                </c:pt>
                <c:pt idx="163">
                  <c:v>-14.917116</c:v>
                </c:pt>
                <c:pt idx="164">
                  <c:v>-14.891921</c:v>
                </c:pt>
                <c:pt idx="165">
                  <c:v>-14.866902</c:v>
                </c:pt>
                <c:pt idx="166">
                  <c:v>-14.842076</c:v>
                </c:pt>
                <c:pt idx="167">
                  <c:v>-14.817451999999999</c:v>
                </c:pt>
                <c:pt idx="168">
                  <c:v>-14.792864</c:v>
                </c:pt>
                <c:pt idx="169">
                  <c:v>-14.768476</c:v>
                </c:pt>
                <c:pt idx="170">
                  <c:v>-14.744332</c:v>
                </c:pt>
                <c:pt idx="171">
                  <c:v>-14.720447999999999</c:v>
                </c:pt>
                <c:pt idx="172">
                  <c:v>-14.696811</c:v>
                </c:pt>
                <c:pt idx="173">
                  <c:v>-14.673208000000001</c:v>
                </c:pt>
                <c:pt idx="174">
                  <c:v>-14.649894</c:v>
                </c:pt>
                <c:pt idx="175">
                  <c:v>-14.626887999999999</c:v>
                </c:pt>
                <c:pt idx="176">
                  <c:v>-14.604198999999999</c:v>
                </c:pt>
                <c:pt idx="177">
                  <c:v>-14.581541</c:v>
                </c:pt>
                <c:pt idx="178">
                  <c:v>-14.559201</c:v>
                </c:pt>
                <c:pt idx="179">
                  <c:v>-14.537216000000001</c:v>
                </c:pt>
                <c:pt idx="180">
                  <c:v>-14.515516</c:v>
                </c:pt>
                <c:pt idx="181">
                  <c:v>-14.493902</c:v>
                </c:pt>
                <c:pt idx="182">
                  <c:v>-14.472673</c:v>
                </c:pt>
                <c:pt idx="183">
                  <c:v>-14.451845</c:v>
                </c:pt>
                <c:pt idx="184">
                  <c:v>-14.431113</c:v>
                </c:pt>
                <c:pt idx="185">
                  <c:v>-14.410698999999999</c:v>
                </c:pt>
                <c:pt idx="186">
                  <c:v>-14.390713</c:v>
                </c:pt>
                <c:pt idx="187">
                  <c:v>-14.370949</c:v>
                </c:pt>
                <c:pt idx="188">
                  <c:v>-14.351405</c:v>
                </c:pt>
                <c:pt idx="189">
                  <c:v>-14.332317</c:v>
                </c:pt>
                <c:pt idx="190">
                  <c:v>-14.313523</c:v>
                </c:pt>
                <c:pt idx="191">
                  <c:v>-14.294903</c:v>
                </c:pt>
                <c:pt idx="192">
                  <c:v>-14.276764</c:v>
                </c:pt>
                <c:pt idx="193">
                  <c:v>-14.258939</c:v>
                </c:pt>
                <c:pt idx="194">
                  <c:v>-14.241294</c:v>
                </c:pt>
                <c:pt idx="195">
                  <c:v>-14.224154</c:v>
                </c:pt>
                <c:pt idx="196">
                  <c:v>-14.207299000000001</c:v>
                </c:pt>
                <c:pt idx="197">
                  <c:v>-14.190677000000001</c:v>
                </c:pt>
                <c:pt idx="198">
                  <c:v>-14.174583999999999</c:v>
                </c:pt>
                <c:pt idx="199">
                  <c:v>-14.158697</c:v>
                </c:pt>
                <c:pt idx="200">
                  <c:v>-14.143143999999999</c:v>
                </c:pt>
                <c:pt idx="201">
                  <c:v>-14.128140999999999</c:v>
                </c:pt>
                <c:pt idx="202">
                  <c:v>-14.113224000000001</c:v>
                </c:pt>
                <c:pt idx="203">
                  <c:v>-14.098782</c:v>
                </c:pt>
                <c:pt idx="204">
                  <c:v>-14.084832</c:v>
                </c:pt>
                <c:pt idx="205">
                  <c:v>-14.070961</c:v>
                </c:pt>
                <c:pt idx="206">
                  <c:v>-14.05767</c:v>
                </c:pt>
                <c:pt idx="207">
                  <c:v>-14.044687</c:v>
                </c:pt>
                <c:pt idx="208">
                  <c:v>-14.031986</c:v>
                </c:pt>
                <c:pt idx="209">
                  <c:v>-14.019882000000001</c:v>
                </c:pt>
                <c:pt idx="210">
                  <c:v>-14.007866</c:v>
                </c:pt>
                <c:pt idx="211">
                  <c:v>-13.996369</c:v>
                </c:pt>
                <c:pt idx="212">
                  <c:v>-13.985317999999999</c:v>
                </c:pt>
                <c:pt idx="213">
                  <c:v>-13.974435</c:v>
                </c:pt>
                <c:pt idx="214">
                  <c:v>-13.964174</c:v>
                </c:pt>
                <c:pt idx="215">
                  <c:v>-13.954088</c:v>
                </c:pt>
                <c:pt idx="216">
                  <c:v>-13.944456000000001</c:v>
                </c:pt>
                <c:pt idx="217">
                  <c:v>-13.935333999999999</c:v>
                </c:pt>
                <c:pt idx="218">
                  <c:v>-13.926337</c:v>
                </c:pt>
                <c:pt idx="219">
                  <c:v>-13.917980999999999</c:v>
                </c:pt>
                <c:pt idx="220">
                  <c:v>-13.909822</c:v>
                </c:pt>
                <c:pt idx="221">
                  <c:v>-13.902113</c:v>
                </c:pt>
                <c:pt idx="222">
                  <c:v>-13.894916</c:v>
                </c:pt>
                <c:pt idx="223">
                  <c:v>-13.88786</c:v>
                </c:pt>
                <c:pt idx="224">
                  <c:v>-13.881462000000001</c:v>
                </c:pt>
                <c:pt idx="225">
                  <c:v>-13.875226</c:v>
                </c:pt>
                <c:pt idx="226">
                  <c:v>-13.869489</c:v>
                </c:pt>
                <c:pt idx="227">
                  <c:v>-13.864214</c:v>
                </c:pt>
                <c:pt idx="228">
                  <c:v>-13.859143</c:v>
                </c:pt>
                <c:pt idx="229">
                  <c:v>-13.854741000000001</c:v>
                </c:pt>
                <c:pt idx="230">
                  <c:v>-13.850426000000001</c:v>
                </c:pt>
                <c:pt idx="231">
                  <c:v>-13.846695</c:v>
                </c:pt>
                <c:pt idx="232">
                  <c:v>-13.84334</c:v>
                </c:pt>
                <c:pt idx="233">
                  <c:v>-13.840285</c:v>
                </c:pt>
                <c:pt idx="234">
                  <c:v>-13.837888</c:v>
                </c:pt>
                <c:pt idx="235">
                  <c:v>-13.835509999999999</c:v>
                </c:pt>
                <c:pt idx="236">
                  <c:v>-13.833809</c:v>
                </c:pt>
                <c:pt idx="237">
                  <c:v>-13.832371999999999</c:v>
                </c:pt>
                <c:pt idx="238">
                  <c:v>-13.831351</c:v>
                </c:pt>
                <c:pt idx="239">
                  <c:v>-13.830871999999999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E7-2A46-A035-3C702C040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Eky0!$B$1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Eky0!$B$2:$B$241</c:f>
              <c:numCache>
                <c:formatCode>General</c:formatCode>
                <c:ptCount val="240"/>
                <c:pt idx="0">
                  <c:v>-9.0236047999999993</c:v>
                </c:pt>
                <c:pt idx="1">
                  <c:v>-9.0231750000000002</c:v>
                </c:pt>
                <c:pt idx="2">
                  <c:v>-9.0218860999999997</c:v>
                </c:pt>
                <c:pt idx="3">
                  <c:v>-9.0197391000000007</c:v>
                </c:pt>
                <c:pt idx="4">
                  <c:v>-9.0167362000000004</c:v>
                </c:pt>
                <c:pt idx="5">
                  <c:v>-9.0128798999999997</c:v>
                </c:pt>
                <c:pt idx="6">
                  <c:v>-9.0081738999999992</c:v>
                </c:pt>
                <c:pt idx="7">
                  <c:v>-9.0026223000000005</c:v>
                </c:pt>
                <c:pt idx="8">
                  <c:v>-8.9962304</c:v>
                </c:pt>
                <c:pt idx="9">
                  <c:v>-8.9890038000000008</c:v>
                </c:pt>
                <c:pt idx="10">
                  <c:v>-8.9809491000000001</c:v>
                </c:pt>
                <c:pt idx="11">
                  <c:v>-8.9720736999999993</c:v>
                </c:pt>
                <c:pt idx="12">
                  <c:v>-8.9623854999999999</c:v>
                </c:pt>
                <c:pt idx="13">
                  <c:v>-8.9518933000000001</c:v>
                </c:pt>
                <c:pt idx="14">
                  <c:v>-8.9406066000000006</c:v>
                </c:pt>
                <c:pt idx="15">
                  <c:v>-8.9285356</c:v>
                </c:pt>
                <c:pt idx="16">
                  <c:v>-8.9156910000000007</c:v>
                </c:pt>
                <c:pt idx="17">
                  <c:v>-8.9020843999999997</c:v>
                </c:pt>
                <c:pt idx="18">
                  <c:v>-8.8877279999999992</c:v>
                </c:pt>
                <c:pt idx="19">
                  <c:v>-8.8726345999999996</c:v>
                </c:pt>
                <c:pt idx="20">
                  <c:v>-8.8568175</c:v>
                </c:pt>
                <c:pt idx="21">
                  <c:v>-8.8402908</c:v>
                </c:pt>
                <c:pt idx="22">
                  <c:v>-8.8230690999999997</c:v>
                </c:pt>
                <c:pt idx="23">
                  <c:v>-8.8051676000000008</c:v>
                </c:pt>
                <c:pt idx="24">
                  <c:v>-8.7866020000000002</c:v>
                </c:pt>
                <c:pt idx="25">
                  <c:v>-8.7673886000000003</c:v>
                </c:pt>
                <c:pt idx="26">
                  <c:v>-8.7475439999999995</c:v>
                </c:pt>
                <c:pt idx="27">
                  <c:v>-8.7270856000000006</c:v>
                </c:pt>
                <c:pt idx="28">
                  <c:v>-8.7060309999999994</c:v>
                </c:pt>
                <c:pt idx="29">
                  <c:v>-8.6843982999999998</c:v>
                </c:pt>
                <c:pt idx="30">
                  <c:v>-8.6622061000000006</c:v>
                </c:pt>
                <c:pt idx="31">
                  <c:v>-8.6394733000000006</c:v>
                </c:pt>
                <c:pt idx="32">
                  <c:v>-8.6162192999999991</c:v>
                </c:pt>
                <c:pt idx="33">
                  <c:v>-8.5924636000000003</c:v>
                </c:pt>
                <c:pt idx="34">
                  <c:v>-8.5682264000000004</c:v>
                </c:pt>
                <c:pt idx="35">
                  <c:v>-8.5435277999999997</c:v>
                </c:pt>
                <c:pt idx="36">
                  <c:v>-8.5183885000000004</c:v>
                </c:pt>
                <c:pt idx="37">
                  <c:v>-8.4928290999999998</c:v>
                </c:pt>
                <c:pt idx="38">
                  <c:v>-8.4668709</c:v>
                </c:pt>
                <c:pt idx="39">
                  <c:v>-8.4405348999999994</c:v>
                </c:pt>
                <c:pt idx="40">
                  <c:v>-8.4138427</c:v>
                </c:pt>
                <c:pt idx="41">
                  <c:v>-8.3868156999999997</c:v>
                </c:pt>
                <c:pt idx="42">
                  <c:v>-8.3594758000000002</c:v>
                </c:pt>
                <c:pt idx="43">
                  <c:v>-8.3318446999999995</c:v>
                </c:pt>
                <c:pt idx="44">
                  <c:v>-8.3039442999999995</c:v>
                </c:pt>
                <c:pt idx="45">
                  <c:v>-8.2757965000000002</c:v>
                </c:pt>
                <c:pt idx="46">
                  <c:v>-8.2474235</c:v>
                </c:pt>
                <c:pt idx="47">
                  <c:v>-8.2188470999999996</c:v>
                </c:pt>
                <c:pt idx="48">
                  <c:v>-8.1900894999999991</c:v>
                </c:pt>
                <c:pt idx="49">
                  <c:v>-8.1611724999999993</c:v>
                </c:pt>
                <c:pt idx="50">
                  <c:v>-8.1321180999999996</c:v>
                </c:pt>
                <c:pt idx="51">
                  <c:v>-8.1029482000000002</c:v>
                </c:pt>
                <c:pt idx="52">
                  <c:v>-8.0736846</c:v>
                </c:pt>
                <c:pt idx="53">
                  <c:v>-8.0443488999999992</c:v>
                </c:pt>
                <c:pt idx="54">
                  <c:v>-8.0149626000000005</c:v>
                </c:pt>
                <c:pt idx="55">
                  <c:v>-7.9855470999999998</c:v>
                </c:pt>
                <c:pt idx="56">
                  <c:v>-7.9561237</c:v>
                </c:pt>
                <c:pt idx="57">
                  <c:v>-7.9267133999999997</c:v>
                </c:pt>
                <c:pt idx="58">
                  <c:v>-7.8973370000000003</c:v>
                </c:pt>
                <c:pt idx="59">
                  <c:v>-7.8680152000000003</c:v>
                </c:pt>
                <c:pt idx="60">
                  <c:v>-7.8387682999999999</c:v>
                </c:pt>
                <c:pt idx="61">
                  <c:v>-7.8096164999999997</c:v>
                </c:pt>
                <c:pt idx="62">
                  <c:v>-7.7805796000000003</c:v>
                </c:pt>
                <c:pt idx="63">
                  <c:v>-7.7516772999999999</c:v>
                </c:pt>
                <c:pt idx="64">
                  <c:v>-7.7229289000000003</c:v>
                </c:pt>
                <c:pt idx="65">
                  <c:v>-7.6943533999999998</c:v>
                </c:pt>
                <c:pt idx="66">
                  <c:v>-7.6659695000000001</c:v>
                </c:pt>
                <c:pt idx="67">
                  <c:v>-7.6377955999999996</c:v>
                </c:pt>
                <c:pt idx="68">
                  <c:v>-7.6098498000000001</c:v>
                </c:pt>
                <c:pt idx="69">
                  <c:v>-7.5821499000000001</c:v>
                </c:pt>
                <c:pt idx="70">
                  <c:v>-7.5547129999999996</c:v>
                </c:pt>
                <c:pt idx="71">
                  <c:v>-7.5275563999999999</c:v>
                </c:pt>
                <c:pt idx="72">
                  <c:v>-7.5006966999999998</c:v>
                </c:pt>
                <c:pt idx="73">
                  <c:v>-7.4741501000000001</c:v>
                </c:pt>
                <c:pt idx="74">
                  <c:v>-7.4479325999999997</c:v>
                </c:pt>
                <c:pt idx="75">
                  <c:v>-7.4220597000000001</c:v>
                </c:pt>
                <c:pt idx="76">
                  <c:v>-7.3965465999999997</c:v>
                </c:pt>
                <c:pt idx="77">
                  <c:v>-7.3714079999999997</c:v>
                </c:pt>
                <c:pt idx="78">
                  <c:v>-7.3466583999999999</c:v>
                </c:pt>
                <c:pt idx="79">
                  <c:v>-7.3223117999999996</c:v>
                </c:pt>
                <c:pt idx="80">
                  <c:v>-7.2983817000000002</c:v>
                </c:pt>
                <c:pt idx="81">
                  <c:v>-7.2748813999999999</c:v>
                </c:pt>
                <c:pt idx="82">
                  <c:v>-7.2518237000000001</c:v>
                </c:pt>
                <c:pt idx="83">
                  <c:v>-7.2292209999999999</c:v>
                </c:pt>
                <c:pt idx="84">
                  <c:v>-7.2070854999999998</c:v>
                </c:pt>
                <c:pt idx="85">
                  <c:v>-7.1854285999999998</c:v>
                </c:pt>
                <c:pt idx="86">
                  <c:v>-7.1642618000000002</c:v>
                </c:pt>
                <c:pt idx="87">
                  <c:v>-7.1435957999999999</c:v>
                </c:pt>
                <c:pt idx="88">
                  <c:v>-7.1234412000000003</c:v>
                </c:pt>
                <c:pt idx="89">
                  <c:v>-7.1038079999999999</c:v>
                </c:pt>
                <c:pt idx="90">
                  <c:v>-7.0847061</c:v>
                </c:pt>
                <c:pt idx="91">
                  <c:v>-7.0661446999999997</c:v>
                </c:pt>
                <c:pt idx="92">
                  <c:v>-7.0481328999999997</c:v>
                </c:pt>
                <c:pt idx="93">
                  <c:v>-7.0306793000000001</c:v>
                </c:pt>
                <c:pt idx="94">
                  <c:v>-7.0137920999999999</c:v>
                </c:pt>
                <c:pt idx="95">
                  <c:v>-6.9974793000000002</c:v>
                </c:pt>
                <c:pt idx="96">
                  <c:v>-6.9817482999999996</c:v>
                </c:pt>
                <c:pt idx="97">
                  <c:v>-6.9666065000000001</c:v>
                </c:pt>
                <c:pt idx="98">
                  <c:v>-6.9520606000000003</c:v>
                </c:pt>
                <c:pt idx="99">
                  <c:v>-6.9381171999999998</c:v>
                </c:pt>
                <c:pt idx="100">
                  <c:v>-6.9247823999999998</c:v>
                </c:pt>
                <c:pt idx="101">
                  <c:v>-6.9120622000000003</c:v>
                </c:pt>
                <c:pt idx="102">
                  <c:v>-6.8999620999999998</c:v>
                </c:pt>
                <c:pt idx="103">
                  <c:v>-6.8884872000000001</c:v>
                </c:pt>
                <c:pt idx="104">
                  <c:v>-6.8776424</c:v>
                </c:pt>
                <c:pt idx="105">
                  <c:v>-6.8674324999999996</c:v>
                </c:pt>
                <c:pt idx="106">
                  <c:v>-6.8578615999999997</c:v>
                </c:pt>
                <c:pt idx="107">
                  <c:v>-6.8489338000000002</c:v>
                </c:pt>
                <c:pt idx="108">
                  <c:v>-6.8406526999999997</c:v>
                </c:pt>
                <c:pt idx="109">
                  <c:v>-6.8330216999999998</c:v>
                </c:pt>
                <c:pt idx="110">
                  <c:v>-6.8260439999999996</c:v>
                </c:pt>
                <c:pt idx="111">
                  <c:v>-6.8197223999999999</c:v>
                </c:pt>
                <c:pt idx="112">
                  <c:v>-6.8140594999999999</c:v>
                </c:pt>
                <c:pt idx="113">
                  <c:v>-6.8090574000000004</c:v>
                </c:pt>
                <c:pt idx="114">
                  <c:v>-6.8047183000000002</c:v>
                </c:pt>
                <c:pt idx="115">
                  <c:v>-6.8010438999999998</c:v>
                </c:pt>
                <c:pt idx="116">
                  <c:v>-6.7980355000000001</c:v>
                </c:pt>
                <c:pt idx="117">
                  <c:v>-6.7956944000000004</c:v>
                </c:pt>
                <c:pt idx="118">
                  <c:v>-6.7940215999999998</c:v>
                </c:pt>
                <c:pt idx="119">
                  <c:v>-6.7930175999999998</c:v>
                </c:pt>
                <c:pt idx="120">
                  <c:v>-6.7926829</c:v>
                </c:pt>
                <c:pt idx="121">
                  <c:v>-6.7930175999999998</c:v>
                </c:pt>
                <c:pt idx="122">
                  <c:v>-6.7940215999999998</c:v>
                </c:pt>
                <c:pt idx="123">
                  <c:v>-6.7956944000000004</c:v>
                </c:pt>
                <c:pt idx="124">
                  <c:v>-6.7980355000000001</c:v>
                </c:pt>
                <c:pt idx="125">
                  <c:v>-6.8010438999999998</c:v>
                </c:pt>
                <c:pt idx="126">
                  <c:v>-6.8047183000000002</c:v>
                </c:pt>
                <c:pt idx="127">
                  <c:v>-6.8090574000000004</c:v>
                </c:pt>
                <c:pt idx="128">
                  <c:v>-6.8140594999999999</c:v>
                </c:pt>
                <c:pt idx="129">
                  <c:v>-6.8197223999999999</c:v>
                </c:pt>
                <c:pt idx="130">
                  <c:v>-6.8260439999999996</c:v>
                </c:pt>
                <c:pt idx="131">
                  <c:v>-6.8330216999999998</c:v>
                </c:pt>
                <c:pt idx="132">
                  <c:v>-6.8406526999999997</c:v>
                </c:pt>
                <c:pt idx="133">
                  <c:v>-6.8489338000000002</c:v>
                </c:pt>
                <c:pt idx="134">
                  <c:v>-6.8578615999999997</c:v>
                </c:pt>
                <c:pt idx="135">
                  <c:v>-6.8674324999999996</c:v>
                </c:pt>
                <c:pt idx="136">
                  <c:v>-6.8776424</c:v>
                </c:pt>
                <c:pt idx="137">
                  <c:v>-6.8884872000000001</c:v>
                </c:pt>
                <c:pt idx="138">
                  <c:v>-6.8999620999999998</c:v>
                </c:pt>
                <c:pt idx="139">
                  <c:v>-6.9120622000000003</c:v>
                </c:pt>
                <c:pt idx="140">
                  <c:v>-6.9247823999999998</c:v>
                </c:pt>
                <c:pt idx="141">
                  <c:v>-6.9381171999999998</c:v>
                </c:pt>
                <c:pt idx="142">
                  <c:v>-6.9520606000000003</c:v>
                </c:pt>
                <c:pt idx="143">
                  <c:v>-6.9666065000000001</c:v>
                </c:pt>
                <c:pt idx="144">
                  <c:v>-6.9817482999999996</c:v>
                </c:pt>
                <c:pt idx="145">
                  <c:v>-6.9974793000000002</c:v>
                </c:pt>
                <c:pt idx="146">
                  <c:v>-7.0137920999999999</c:v>
                </c:pt>
                <c:pt idx="147">
                  <c:v>-7.0306793000000001</c:v>
                </c:pt>
                <c:pt idx="148">
                  <c:v>-7.0481328999999997</c:v>
                </c:pt>
                <c:pt idx="149">
                  <c:v>-7.0661446999999997</c:v>
                </c:pt>
                <c:pt idx="150">
                  <c:v>-7.0847061</c:v>
                </c:pt>
                <c:pt idx="151">
                  <c:v>-7.1038079999999999</c:v>
                </c:pt>
                <c:pt idx="152">
                  <c:v>-7.1234412000000003</c:v>
                </c:pt>
                <c:pt idx="153">
                  <c:v>-7.1435957999999999</c:v>
                </c:pt>
                <c:pt idx="154">
                  <c:v>-7.1642618000000002</c:v>
                </c:pt>
                <c:pt idx="155">
                  <c:v>-7.1854285999999998</c:v>
                </c:pt>
                <c:pt idx="156">
                  <c:v>-7.2070854999999998</c:v>
                </c:pt>
                <c:pt idx="157">
                  <c:v>-7.2292209999999999</c:v>
                </c:pt>
                <c:pt idx="158">
                  <c:v>-7.2518237000000001</c:v>
                </c:pt>
                <c:pt idx="159">
                  <c:v>-7.2748813999999999</c:v>
                </c:pt>
                <c:pt idx="160">
                  <c:v>-7.2983817000000002</c:v>
                </c:pt>
                <c:pt idx="161">
                  <c:v>-7.3223117999999996</c:v>
                </c:pt>
                <c:pt idx="162">
                  <c:v>-7.3466583999999999</c:v>
                </c:pt>
                <c:pt idx="163">
                  <c:v>-7.3714079999999997</c:v>
                </c:pt>
                <c:pt idx="164">
                  <c:v>-7.3965465999999997</c:v>
                </c:pt>
                <c:pt idx="165">
                  <c:v>-7.4220597000000001</c:v>
                </c:pt>
                <c:pt idx="166">
                  <c:v>-7.4479325999999997</c:v>
                </c:pt>
                <c:pt idx="167">
                  <c:v>-7.4741501000000001</c:v>
                </c:pt>
                <c:pt idx="168">
                  <c:v>-7.5006966999999998</c:v>
                </c:pt>
                <c:pt idx="169">
                  <c:v>-7.5275563999999999</c:v>
                </c:pt>
                <c:pt idx="170">
                  <c:v>-7.5547129999999996</c:v>
                </c:pt>
                <c:pt idx="171">
                  <c:v>-7.5821499000000001</c:v>
                </c:pt>
                <c:pt idx="172">
                  <c:v>-7.6098498000000001</c:v>
                </c:pt>
                <c:pt idx="173">
                  <c:v>-7.6377955999999996</c:v>
                </c:pt>
                <c:pt idx="174">
                  <c:v>-7.6659695000000001</c:v>
                </c:pt>
                <c:pt idx="175">
                  <c:v>-7.6943533999999998</c:v>
                </c:pt>
                <c:pt idx="176">
                  <c:v>-7.7229289000000003</c:v>
                </c:pt>
                <c:pt idx="177">
                  <c:v>-7.7516772999999999</c:v>
                </c:pt>
                <c:pt idx="178">
                  <c:v>-7.7805796000000003</c:v>
                </c:pt>
                <c:pt idx="179">
                  <c:v>-7.8096164999999997</c:v>
                </c:pt>
                <c:pt idx="180">
                  <c:v>-7.8387682999999999</c:v>
                </c:pt>
                <c:pt idx="181">
                  <c:v>-7.8680152000000003</c:v>
                </c:pt>
                <c:pt idx="182">
                  <c:v>-7.8973370000000003</c:v>
                </c:pt>
                <c:pt idx="183">
                  <c:v>-7.9267133999999997</c:v>
                </c:pt>
                <c:pt idx="184">
                  <c:v>-7.9561237</c:v>
                </c:pt>
                <c:pt idx="185">
                  <c:v>-7.9855470999999998</c:v>
                </c:pt>
                <c:pt idx="186">
                  <c:v>-8.0149626000000005</c:v>
                </c:pt>
                <c:pt idx="187">
                  <c:v>-8.0443488999999992</c:v>
                </c:pt>
                <c:pt idx="188">
                  <c:v>-8.0736846</c:v>
                </c:pt>
                <c:pt idx="189">
                  <c:v>-8.1029482000000002</c:v>
                </c:pt>
                <c:pt idx="190">
                  <c:v>-8.1321180999999996</c:v>
                </c:pt>
                <c:pt idx="191">
                  <c:v>-8.1611724999999993</c:v>
                </c:pt>
                <c:pt idx="192">
                  <c:v>-8.1900894999999991</c:v>
                </c:pt>
                <c:pt idx="193">
                  <c:v>-8.2188470999999996</c:v>
                </c:pt>
                <c:pt idx="194">
                  <c:v>-8.2474235</c:v>
                </c:pt>
                <c:pt idx="195">
                  <c:v>-8.2757965000000002</c:v>
                </c:pt>
                <c:pt idx="196">
                  <c:v>-8.3039442999999995</c:v>
                </c:pt>
                <c:pt idx="197">
                  <c:v>-8.3318446999999995</c:v>
                </c:pt>
                <c:pt idx="198">
                  <c:v>-8.3594758000000002</c:v>
                </c:pt>
                <c:pt idx="199">
                  <c:v>-8.3868156999999997</c:v>
                </c:pt>
                <c:pt idx="200">
                  <c:v>-8.4138427</c:v>
                </c:pt>
                <c:pt idx="201">
                  <c:v>-8.4405348999999994</c:v>
                </c:pt>
                <c:pt idx="202">
                  <c:v>-8.4668709</c:v>
                </c:pt>
                <c:pt idx="203">
                  <c:v>-8.4928290999999998</c:v>
                </c:pt>
                <c:pt idx="204">
                  <c:v>-8.5183885000000004</c:v>
                </c:pt>
                <c:pt idx="205">
                  <c:v>-8.5435277999999997</c:v>
                </c:pt>
                <c:pt idx="206">
                  <c:v>-8.5682264000000004</c:v>
                </c:pt>
                <c:pt idx="207">
                  <c:v>-8.5924636000000003</c:v>
                </c:pt>
                <c:pt idx="208">
                  <c:v>-8.6162192999999991</c:v>
                </c:pt>
                <c:pt idx="209">
                  <c:v>-8.6394733000000006</c:v>
                </c:pt>
                <c:pt idx="210">
                  <c:v>-8.6622061000000006</c:v>
                </c:pt>
                <c:pt idx="211">
                  <c:v>-8.6843982999999998</c:v>
                </c:pt>
                <c:pt idx="212">
                  <c:v>-8.7060309999999994</c:v>
                </c:pt>
                <c:pt idx="213">
                  <c:v>-8.7270856000000006</c:v>
                </c:pt>
                <c:pt idx="214">
                  <c:v>-8.7475439999999995</c:v>
                </c:pt>
                <c:pt idx="215">
                  <c:v>-8.7673886000000003</c:v>
                </c:pt>
                <c:pt idx="216">
                  <c:v>-8.7866020000000002</c:v>
                </c:pt>
                <c:pt idx="217">
                  <c:v>-8.8051676000000008</c:v>
                </c:pt>
                <c:pt idx="218">
                  <c:v>-8.8230690999999997</c:v>
                </c:pt>
                <c:pt idx="219">
                  <c:v>-8.8402908</c:v>
                </c:pt>
                <c:pt idx="220">
                  <c:v>-8.8568175</c:v>
                </c:pt>
                <c:pt idx="221">
                  <c:v>-8.8726345999999996</c:v>
                </c:pt>
                <c:pt idx="222">
                  <c:v>-8.8877279999999992</c:v>
                </c:pt>
                <c:pt idx="223">
                  <c:v>-8.9020843999999997</c:v>
                </c:pt>
                <c:pt idx="224">
                  <c:v>-8.9156910000000007</c:v>
                </c:pt>
                <c:pt idx="225">
                  <c:v>-8.9285356</c:v>
                </c:pt>
                <c:pt idx="226">
                  <c:v>-8.9406066000000006</c:v>
                </c:pt>
                <c:pt idx="227">
                  <c:v>-8.9518933000000001</c:v>
                </c:pt>
                <c:pt idx="228">
                  <c:v>-8.9623854999999999</c:v>
                </c:pt>
                <c:pt idx="229">
                  <c:v>-8.9720736999999993</c:v>
                </c:pt>
                <c:pt idx="230">
                  <c:v>-8.9809491000000001</c:v>
                </c:pt>
                <c:pt idx="231">
                  <c:v>-8.9890038000000008</c:v>
                </c:pt>
                <c:pt idx="232">
                  <c:v>-8.9962304</c:v>
                </c:pt>
                <c:pt idx="233">
                  <c:v>-9.0026223000000005</c:v>
                </c:pt>
                <c:pt idx="234">
                  <c:v>-9.0081738999999992</c:v>
                </c:pt>
                <c:pt idx="235">
                  <c:v>-9.0128798999999997</c:v>
                </c:pt>
                <c:pt idx="236">
                  <c:v>-9.0167362000000004</c:v>
                </c:pt>
                <c:pt idx="237">
                  <c:v>-9.0197391000000007</c:v>
                </c:pt>
                <c:pt idx="238">
                  <c:v>-9.0218860999999997</c:v>
                </c:pt>
                <c:pt idx="239">
                  <c:v>-9.0231750000000002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DD-9440-B58D-C09BECF2C8F7}"/>
            </c:ext>
          </c:extLst>
        </c:ser>
        <c:ser>
          <c:idx val="1"/>
          <c:order val="1"/>
          <c:tx>
            <c:strRef>
              <c:f>Eky0!$C$1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Eky0!$C$2:$C$241</c:f>
              <c:numCache>
                <c:formatCode>General</c:formatCode>
                <c:ptCount val="240"/>
                <c:pt idx="0">
                  <c:v>5.1167654000000002</c:v>
                </c:pt>
                <c:pt idx="1">
                  <c:v>5.1170049999999998</c:v>
                </c:pt>
                <c:pt idx="2">
                  <c:v>5.1177237</c:v>
                </c:pt>
                <c:pt idx="3">
                  <c:v>5.1189214999999999</c:v>
                </c:pt>
                <c:pt idx="4">
                  <c:v>5.1205977999999996</c:v>
                </c:pt>
                <c:pt idx="5">
                  <c:v>5.1227523000000001</c:v>
                </c:pt>
                <c:pt idx="6">
                  <c:v>5.1253843000000003</c:v>
                </c:pt>
                <c:pt idx="7">
                  <c:v>5.1284931</c:v>
                </c:pt>
                <c:pt idx="8">
                  <c:v>5.1320778999999996</c:v>
                </c:pt>
                <c:pt idx="9">
                  <c:v>5.1361375000000002</c:v>
                </c:pt>
                <c:pt idx="10">
                  <c:v>5.1406707999999997</c:v>
                </c:pt>
                <c:pt idx="11">
                  <c:v>5.1456765999999998</c:v>
                </c:pt>
                <c:pt idx="12">
                  <c:v>5.1511532000000004</c:v>
                </c:pt>
                <c:pt idx="13">
                  <c:v>5.1570990999999999</c:v>
                </c:pt>
                <c:pt idx="14">
                  <c:v>5.1635125000000004</c:v>
                </c:pt>
                <c:pt idx="15">
                  <c:v>5.1703913999999997</c:v>
                </c:pt>
                <c:pt idx="16">
                  <c:v>5.1777335999999998</c:v>
                </c:pt>
                <c:pt idx="17">
                  <c:v>5.1855368000000004</c:v>
                </c:pt>
                <c:pt idx="18">
                  <c:v>5.1937986</c:v>
                </c:pt>
                <c:pt idx="19">
                  <c:v>5.2025161999999998</c:v>
                </c:pt>
                <c:pt idx="20">
                  <c:v>5.2116866999999996</c:v>
                </c:pt>
                <c:pt idx="21">
                  <c:v>5.2213070000000004</c:v>
                </c:pt>
                <c:pt idx="22">
                  <c:v>5.2313738000000001</c:v>
                </c:pt>
                <c:pt idx="23">
                  <c:v>5.2418836000000004</c:v>
                </c:pt>
                <c:pt idx="24">
                  <c:v>5.2528325999999996</c:v>
                </c:pt>
                <c:pt idx="25">
                  <c:v>5.2642167999999998</c:v>
                </c:pt>
                <c:pt idx="26">
                  <c:v>5.2760321000000001</c:v>
                </c:pt>
                <c:pt idx="27">
                  <c:v>5.2882739000000001</c:v>
                </c:pt>
                <c:pt idx="28">
                  <c:v>5.3009374999999999</c:v>
                </c:pt>
                <c:pt idx="29">
                  <c:v>5.3140179999999999</c:v>
                </c:pt>
                <c:pt idx="30">
                  <c:v>5.3275100000000002</c:v>
                </c:pt>
                <c:pt idx="31">
                  <c:v>5.3414082000000001</c:v>
                </c:pt>
                <c:pt idx="32">
                  <c:v>5.3557066000000004</c:v>
                </c:pt>
                <c:pt idx="33">
                  <c:v>5.3703992999999999</c:v>
                </c:pt>
                <c:pt idx="34">
                  <c:v>5.3854797999999997</c:v>
                </c:pt>
                <c:pt idx="35">
                  <c:v>5.4009415000000001</c:v>
                </c:pt>
                <c:pt idx="36">
                  <c:v>5.4167774</c:v>
                </c:pt>
                <c:pt idx="37">
                  <c:v>5.4329802999999997</c:v>
                </c:pt>
                <c:pt idx="38">
                  <c:v>5.4495424999999997</c:v>
                </c:pt>
                <c:pt idx="39">
                  <c:v>5.4664561999999997</c:v>
                </c:pt>
                <c:pt idx="40">
                  <c:v>5.4837131000000001</c:v>
                </c:pt>
                <c:pt idx="41">
                  <c:v>5.5013047000000004</c:v>
                </c:pt>
                <c:pt idx="42">
                  <c:v>5.5192221000000004</c:v>
                </c:pt>
                <c:pt idx="43">
                  <c:v>5.5374561</c:v>
                </c:pt>
                <c:pt idx="44">
                  <c:v>5.5559972000000002</c:v>
                </c:pt>
                <c:pt idx="45">
                  <c:v>5.5748354999999998</c:v>
                </c:pt>
                <c:pt idx="46">
                  <c:v>5.5939607999999996</c:v>
                </c:pt>
                <c:pt idx="47">
                  <c:v>5.6133625</c:v>
                </c:pt>
                <c:pt idx="48">
                  <c:v>5.6330299000000004</c:v>
                </c:pt>
                <c:pt idx="49">
                  <c:v>5.6529515999999997</c:v>
                </c:pt>
                <c:pt idx="50">
                  <c:v>5.6731161999999999</c:v>
                </c:pt>
                <c:pt idx="51">
                  <c:v>5.6935117000000002</c:v>
                </c:pt>
                <c:pt idx="52">
                  <c:v>5.7141260999999997</c:v>
                </c:pt>
                <c:pt idx="53">
                  <c:v>5.7349467000000001</c:v>
                </c:pt>
                <c:pt idx="54">
                  <c:v>5.7559607000000002</c:v>
                </c:pt>
                <c:pt idx="55">
                  <c:v>5.7771549999999996</c:v>
                </c:pt>
                <c:pt idx="56">
                  <c:v>5.7985160999999996</c:v>
                </c:pt>
                <c:pt idx="57">
                  <c:v>5.8200301999999997</c:v>
                </c:pt>
                <c:pt idx="58">
                  <c:v>5.8416832000000003</c:v>
                </c:pt>
                <c:pt idx="59">
                  <c:v>5.8634608999999998</c:v>
                </c:pt>
                <c:pt idx="60">
                  <c:v>5.8853486000000004</c:v>
                </c:pt>
                <c:pt idx="61">
                  <c:v>5.9073313000000001</c:v>
                </c:pt>
                <c:pt idx="62">
                  <c:v>5.9293940000000003</c:v>
                </c:pt>
                <c:pt idx="63">
                  <c:v>5.9515210999999999</c:v>
                </c:pt>
                <c:pt idx="64">
                  <c:v>5.9736970999999999</c:v>
                </c:pt>
                <c:pt idx="65">
                  <c:v>5.9959061</c:v>
                </c:pt>
                <c:pt idx="66">
                  <c:v>6.0181319999999996</c:v>
                </c:pt>
                <c:pt idx="67">
                  <c:v>6.0403583999999997</c:v>
                </c:pt>
                <c:pt idx="68">
                  <c:v>6.0625688999999996</c:v>
                </c:pt>
                <c:pt idx="69">
                  <c:v>6.0847468999999998</c:v>
                </c:pt>
                <c:pt idx="70">
                  <c:v>6.1068756000000004</c:v>
                </c:pt>
                <c:pt idx="71">
                  <c:v>6.1289379000000004</c:v>
                </c:pt>
                <c:pt idx="72">
                  <c:v>6.1509169000000004</c:v>
                </c:pt>
                <c:pt idx="73">
                  <c:v>6.1727952999999998</c:v>
                </c:pt>
                <c:pt idx="74">
                  <c:v>6.1945559000000001</c:v>
                </c:pt>
                <c:pt idx="75">
                  <c:v>6.2161812999999997</c:v>
                </c:pt>
                <c:pt idx="76">
                  <c:v>6.2376541999999997</c:v>
                </c:pt>
                <c:pt idx="77">
                  <c:v>6.2589572000000002</c:v>
                </c:pt>
                <c:pt idx="78">
                  <c:v>6.2800726999999998</c:v>
                </c:pt>
                <c:pt idx="79">
                  <c:v>6.3009833999999998</c:v>
                </c:pt>
                <c:pt idx="80">
                  <c:v>6.3216719000000001</c:v>
                </c:pt>
                <c:pt idx="81">
                  <c:v>6.3421206999999997</c:v>
                </c:pt>
                <c:pt idx="82">
                  <c:v>6.3623126000000001</c:v>
                </c:pt>
                <c:pt idx="83">
                  <c:v>6.3822304000000001</c:v>
                </c:pt>
                <c:pt idx="84">
                  <c:v>6.4018571</c:v>
                </c:pt>
                <c:pt idx="85">
                  <c:v>6.4211755000000004</c:v>
                </c:pt>
                <c:pt idx="86">
                  <c:v>6.4401688999999998</c:v>
                </c:pt>
                <c:pt idx="87">
                  <c:v>6.4588207000000004</c:v>
                </c:pt>
                <c:pt idx="88">
                  <c:v>6.4771143999999996</c:v>
                </c:pt>
                <c:pt idx="89">
                  <c:v>6.4950336999999996</c:v>
                </c:pt>
                <c:pt idx="90">
                  <c:v>6.5125627000000001</c:v>
                </c:pt>
                <c:pt idx="91">
                  <c:v>6.5296855999999996</c:v>
                </c:pt>
                <c:pt idx="92">
                  <c:v>6.5463868999999999</c:v>
                </c:pt>
                <c:pt idx="93">
                  <c:v>6.5626515999999997</c:v>
                </c:pt>
                <c:pt idx="94">
                  <c:v>6.5784646000000002</c:v>
                </c:pt>
                <c:pt idx="95">
                  <c:v>6.5938116000000004</c:v>
                </c:pt>
                <c:pt idx="96">
                  <c:v>6.6086783999999996</c:v>
                </c:pt>
                <c:pt idx="97">
                  <c:v>6.6230510999999996</c:v>
                </c:pt>
                <c:pt idx="98">
                  <c:v>6.6369164999999999</c:v>
                </c:pt>
                <c:pt idx="99">
                  <c:v>6.6502616000000003</c:v>
                </c:pt>
                <c:pt idx="100">
                  <c:v>6.6630738000000003</c:v>
                </c:pt>
                <c:pt idx="101">
                  <c:v>6.6753412000000001</c:v>
                </c:pt>
                <c:pt idx="102">
                  <c:v>6.6870520000000004</c:v>
                </c:pt>
                <c:pt idx="103">
                  <c:v>6.6981953000000001</c:v>
                </c:pt>
                <c:pt idx="104">
                  <c:v>6.7087604000000001</c:v>
                </c:pt>
                <c:pt idx="105">
                  <c:v>6.7187372999999999</c:v>
                </c:pt>
                <c:pt idx="106">
                  <c:v>6.7281162999999999</c:v>
                </c:pt>
                <c:pt idx="107">
                  <c:v>6.7368885000000001</c:v>
                </c:pt>
                <c:pt idx="108">
                  <c:v>6.7450454999999998</c:v>
                </c:pt>
                <c:pt idx="109">
                  <c:v>6.7525794000000001</c:v>
                </c:pt>
                <c:pt idx="110">
                  <c:v>6.7594829000000001</c:v>
                </c:pt>
                <c:pt idx="111">
                  <c:v>6.7657493000000004</c:v>
                </c:pt>
                <c:pt idx="112">
                  <c:v>6.7713726000000003</c:v>
                </c:pt>
                <c:pt idx="113">
                  <c:v>6.7763473000000003</c:v>
                </c:pt>
                <c:pt idx="114">
                  <c:v>6.7806685</c:v>
                </c:pt>
                <c:pt idx="115">
                  <c:v>6.7843321000000003</c:v>
                </c:pt>
                <c:pt idx="116">
                  <c:v>6.7873345</c:v>
                </c:pt>
                <c:pt idx="117">
                  <c:v>6.7896726999999997</c:v>
                </c:pt>
                <c:pt idx="118">
                  <c:v>6.7913445000000001</c:v>
                </c:pt>
                <c:pt idx="119">
                  <c:v>6.7923482000000002</c:v>
                </c:pt>
                <c:pt idx="120">
                  <c:v>6.7926829</c:v>
                </c:pt>
                <c:pt idx="121">
                  <c:v>6.7923482000000002</c:v>
                </c:pt>
                <c:pt idx="122">
                  <c:v>6.7913445000000001</c:v>
                </c:pt>
                <c:pt idx="123">
                  <c:v>6.7896726999999997</c:v>
                </c:pt>
                <c:pt idx="124">
                  <c:v>6.7873345</c:v>
                </c:pt>
                <c:pt idx="125">
                  <c:v>6.7843321000000003</c:v>
                </c:pt>
                <c:pt idx="126">
                  <c:v>6.7806685</c:v>
                </c:pt>
                <c:pt idx="127">
                  <c:v>6.7763473000000003</c:v>
                </c:pt>
                <c:pt idx="128">
                  <c:v>6.7713726000000003</c:v>
                </c:pt>
                <c:pt idx="129">
                  <c:v>6.7657493000000004</c:v>
                </c:pt>
                <c:pt idx="130">
                  <c:v>6.7594829000000001</c:v>
                </c:pt>
                <c:pt idx="131">
                  <c:v>6.7525794000000001</c:v>
                </c:pt>
                <c:pt idx="132">
                  <c:v>6.7450454999999998</c:v>
                </c:pt>
                <c:pt idx="133">
                  <c:v>6.7368885000000001</c:v>
                </c:pt>
                <c:pt idx="134">
                  <c:v>6.7281162999999999</c:v>
                </c:pt>
                <c:pt idx="135">
                  <c:v>6.7187372999999999</c:v>
                </c:pt>
                <c:pt idx="136">
                  <c:v>6.7087604000000001</c:v>
                </c:pt>
                <c:pt idx="137">
                  <c:v>6.6981953000000001</c:v>
                </c:pt>
                <c:pt idx="138">
                  <c:v>6.6870520000000004</c:v>
                </c:pt>
                <c:pt idx="139">
                  <c:v>6.6753412000000001</c:v>
                </c:pt>
                <c:pt idx="140">
                  <c:v>6.6630738000000003</c:v>
                </c:pt>
                <c:pt idx="141">
                  <c:v>6.6502616000000003</c:v>
                </c:pt>
                <c:pt idx="142">
                  <c:v>6.6369164999999999</c:v>
                </c:pt>
                <c:pt idx="143">
                  <c:v>6.6230510999999996</c:v>
                </c:pt>
                <c:pt idx="144">
                  <c:v>6.6086783999999996</c:v>
                </c:pt>
                <c:pt idx="145">
                  <c:v>6.5938116000000004</c:v>
                </c:pt>
                <c:pt idx="146">
                  <c:v>6.5784646000000002</c:v>
                </c:pt>
                <c:pt idx="147">
                  <c:v>6.5626515999999997</c:v>
                </c:pt>
                <c:pt idx="148">
                  <c:v>6.5463868999999999</c:v>
                </c:pt>
                <c:pt idx="149">
                  <c:v>6.5296855999999996</c:v>
                </c:pt>
                <c:pt idx="150">
                  <c:v>6.5125627000000001</c:v>
                </c:pt>
                <c:pt idx="151">
                  <c:v>6.4950336999999996</c:v>
                </c:pt>
                <c:pt idx="152">
                  <c:v>6.4771143999999996</c:v>
                </c:pt>
                <c:pt idx="153">
                  <c:v>6.4588207000000004</c:v>
                </c:pt>
                <c:pt idx="154">
                  <c:v>6.4401688999999998</c:v>
                </c:pt>
                <c:pt idx="155">
                  <c:v>6.4211755000000004</c:v>
                </c:pt>
                <c:pt idx="156">
                  <c:v>6.4018571</c:v>
                </c:pt>
                <c:pt idx="157">
                  <c:v>6.3822304000000001</c:v>
                </c:pt>
                <c:pt idx="158">
                  <c:v>6.3623126000000001</c:v>
                </c:pt>
                <c:pt idx="159">
                  <c:v>6.3421206999999997</c:v>
                </c:pt>
                <c:pt idx="160">
                  <c:v>6.3216719000000001</c:v>
                </c:pt>
                <c:pt idx="161">
                  <c:v>6.3009833999999998</c:v>
                </c:pt>
                <c:pt idx="162">
                  <c:v>6.2800726999999998</c:v>
                </c:pt>
                <c:pt idx="163">
                  <c:v>6.2589572000000002</c:v>
                </c:pt>
                <c:pt idx="164">
                  <c:v>6.2376541999999997</c:v>
                </c:pt>
                <c:pt idx="165">
                  <c:v>6.2161812999999997</c:v>
                </c:pt>
                <c:pt idx="166">
                  <c:v>6.1945559000000001</c:v>
                </c:pt>
                <c:pt idx="167">
                  <c:v>6.1727952999999998</c:v>
                </c:pt>
                <c:pt idx="168">
                  <c:v>6.1509169000000004</c:v>
                </c:pt>
                <c:pt idx="169">
                  <c:v>6.1289379000000004</c:v>
                </c:pt>
                <c:pt idx="170">
                  <c:v>6.1068756000000004</c:v>
                </c:pt>
                <c:pt idx="171">
                  <c:v>6.0847468999999998</c:v>
                </c:pt>
                <c:pt idx="172">
                  <c:v>6.0625688999999996</c:v>
                </c:pt>
                <c:pt idx="173">
                  <c:v>6.0403583999999997</c:v>
                </c:pt>
                <c:pt idx="174">
                  <c:v>6.0181319999999996</c:v>
                </c:pt>
                <c:pt idx="175">
                  <c:v>5.9959061</c:v>
                </c:pt>
                <c:pt idx="176">
                  <c:v>5.9736970999999999</c:v>
                </c:pt>
                <c:pt idx="177">
                  <c:v>5.9515210999999999</c:v>
                </c:pt>
                <c:pt idx="178">
                  <c:v>5.9293940000000003</c:v>
                </c:pt>
                <c:pt idx="179">
                  <c:v>5.9073313000000001</c:v>
                </c:pt>
                <c:pt idx="180">
                  <c:v>5.8853486000000004</c:v>
                </c:pt>
                <c:pt idx="181">
                  <c:v>5.8634608999999998</c:v>
                </c:pt>
                <c:pt idx="182">
                  <c:v>5.8416832000000003</c:v>
                </c:pt>
                <c:pt idx="183">
                  <c:v>5.8200301999999997</c:v>
                </c:pt>
                <c:pt idx="184">
                  <c:v>5.7985160999999996</c:v>
                </c:pt>
                <c:pt idx="185">
                  <c:v>5.7771549999999996</c:v>
                </c:pt>
                <c:pt idx="186">
                  <c:v>5.7559607000000002</c:v>
                </c:pt>
                <c:pt idx="187">
                  <c:v>5.7349467000000001</c:v>
                </c:pt>
                <c:pt idx="188">
                  <c:v>5.7141260999999997</c:v>
                </c:pt>
                <c:pt idx="189">
                  <c:v>5.6935117000000002</c:v>
                </c:pt>
                <c:pt idx="190">
                  <c:v>5.6731161999999999</c:v>
                </c:pt>
                <c:pt idx="191">
                  <c:v>5.6529515999999997</c:v>
                </c:pt>
                <c:pt idx="192">
                  <c:v>5.6330299000000004</c:v>
                </c:pt>
                <c:pt idx="193">
                  <c:v>5.6133625</c:v>
                </c:pt>
                <c:pt idx="194">
                  <c:v>5.5939607999999996</c:v>
                </c:pt>
                <c:pt idx="195">
                  <c:v>5.5748354999999998</c:v>
                </c:pt>
                <c:pt idx="196">
                  <c:v>5.5559972000000002</c:v>
                </c:pt>
                <c:pt idx="197">
                  <c:v>5.5374561</c:v>
                </c:pt>
                <c:pt idx="198">
                  <c:v>5.5192221000000004</c:v>
                </c:pt>
                <c:pt idx="199">
                  <c:v>5.5013047000000004</c:v>
                </c:pt>
                <c:pt idx="200">
                  <c:v>5.4837131000000001</c:v>
                </c:pt>
                <c:pt idx="201">
                  <c:v>5.4664561999999997</c:v>
                </c:pt>
                <c:pt idx="202">
                  <c:v>5.4495424999999997</c:v>
                </c:pt>
                <c:pt idx="203">
                  <c:v>5.4329802999999997</c:v>
                </c:pt>
                <c:pt idx="204">
                  <c:v>5.4167774</c:v>
                </c:pt>
                <c:pt idx="205">
                  <c:v>5.4009415000000001</c:v>
                </c:pt>
                <c:pt idx="206">
                  <c:v>5.3854797999999997</c:v>
                </c:pt>
                <c:pt idx="207">
                  <c:v>5.3703992999999999</c:v>
                </c:pt>
                <c:pt idx="208">
                  <c:v>5.3557066000000004</c:v>
                </c:pt>
                <c:pt idx="209">
                  <c:v>5.3414082000000001</c:v>
                </c:pt>
                <c:pt idx="210">
                  <c:v>5.3275100000000002</c:v>
                </c:pt>
                <c:pt idx="211">
                  <c:v>5.3140179999999999</c:v>
                </c:pt>
                <c:pt idx="212">
                  <c:v>5.3009374999999999</c:v>
                </c:pt>
                <c:pt idx="213">
                  <c:v>5.2882739000000001</c:v>
                </c:pt>
                <c:pt idx="214">
                  <c:v>5.2760321000000001</c:v>
                </c:pt>
                <c:pt idx="215">
                  <c:v>5.2642167999999998</c:v>
                </c:pt>
                <c:pt idx="216">
                  <c:v>5.2528325999999996</c:v>
                </c:pt>
                <c:pt idx="217">
                  <c:v>5.2418836000000004</c:v>
                </c:pt>
                <c:pt idx="218">
                  <c:v>5.2313738000000001</c:v>
                </c:pt>
                <c:pt idx="219">
                  <c:v>5.2213070000000004</c:v>
                </c:pt>
                <c:pt idx="220">
                  <c:v>5.2116866999999996</c:v>
                </c:pt>
                <c:pt idx="221">
                  <c:v>5.2025161999999998</c:v>
                </c:pt>
                <c:pt idx="222">
                  <c:v>5.1937986</c:v>
                </c:pt>
                <c:pt idx="223">
                  <c:v>5.1855368000000004</c:v>
                </c:pt>
                <c:pt idx="224">
                  <c:v>5.1777335999999998</c:v>
                </c:pt>
                <c:pt idx="225">
                  <c:v>5.1703913999999997</c:v>
                </c:pt>
                <c:pt idx="226">
                  <c:v>5.1635125000000004</c:v>
                </c:pt>
                <c:pt idx="227">
                  <c:v>5.1570990999999999</c:v>
                </c:pt>
                <c:pt idx="228">
                  <c:v>5.1511532000000004</c:v>
                </c:pt>
                <c:pt idx="229">
                  <c:v>5.1456765999999998</c:v>
                </c:pt>
                <c:pt idx="230">
                  <c:v>5.1406707999999997</c:v>
                </c:pt>
                <c:pt idx="231">
                  <c:v>5.1361375000000002</c:v>
                </c:pt>
                <c:pt idx="232">
                  <c:v>5.1320778999999996</c:v>
                </c:pt>
                <c:pt idx="233">
                  <c:v>5.1284931</c:v>
                </c:pt>
                <c:pt idx="234">
                  <c:v>5.1253843000000003</c:v>
                </c:pt>
                <c:pt idx="235">
                  <c:v>5.1227523000000001</c:v>
                </c:pt>
                <c:pt idx="236">
                  <c:v>5.1205977999999996</c:v>
                </c:pt>
                <c:pt idx="237">
                  <c:v>5.1189214999999999</c:v>
                </c:pt>
                <c:pt idx="238">
                  <c:v>5.1177237</c:v>
                </c:pt>
                <c:pt idx="239">
                  <c:v>5.1170049999999998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DD-9440-B58D-C09BECF2C8F7}"/>
            </c:ext>
          </c:extLst>
        </c:ser>
        <c:ser>
          <c:idx val="2"/>
          <c:order val="2"/>
          <c:tx>
            <c:strRef>
              <c:f>Eky0!$L$1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Eky0!$L$2:$L$241</c:f>
              <c:numCache>
                <c:formatCode>General</c:formatCode>
                <c:ptCount val="240"/>
                <c:pt idx="0">
                  <c:v>3.5970008</c:v>
                </c:pt>
                <c:pt idx="1">
                  <c:v>3.5971709000000001</c:v>
                </c:pt>
                <c:pt idx="2">
                  <c:v>3.5976812000000002</c:v>
                </c:pt>
                <c:pt idx="3">
                  <c:v>3.5985312999999994</c:v>
                </c:pt>
                <c:pt idx="4">
                  <c:v>3.5997205999999995</c:v>
                </c:pt>
                <c:pt idx="5">
                  <c:v>3.6012483</c:v>
                </c:pt>
                <c:pt idx="6">
                  <c:v>3.6031133000000004</c:v>
                </c:pt>
                <c:pt idx="7">
                  <c:v>3.6053143999999993</c:v>
                </c:pt>
                <c:pt idx="8">
                  <c:v>3.6078501000000003</c:v>
                </c:pt>
                <c:pt idx="9">
                  <c:v>3.6107186000000002</c:v>
                </c:pt>
                <c:pt idx="10">
                  <c:v>3.613918</c:v>
                </c:pt>
                <c:pt idx="11">
                  <c:v>3.6174459999999993</c:v>
                </c:pt>
                <c:pt idx="12">
                  <c:v>3.6213002999999997</c:v>
                </c:pt>
                <c:pt idx="13">
                  <c:v>3.6254781999999999</c:v>
                </c:pt>
                <c:pt idx="14">
                  <c:v>3.6299768999999991</c:v>
                </c:pt>
                <c:pt idx="15">
                  <c:v>3.6347931999999989</c:v>
                </c:pt>
                <c:pt idx="16">
                  <c:v>3.6399238</c:v>
                </c:pt>
                <c:pt idx="17">
                  <c:v>3.6453653999999993</c:v>
                </c:pt>
                <c:pt idx="18">
                  <c:v>3.6511139999999997</c:v>
                </c:pt>
                <c:pt idx="19">
                  <c:v>3.6571657999999996</c:v>
                </c:pt>
                <c:pt idx="20">
                  <c:v>3.6635167000000006</c:v>
                </c:pt>
                <c:pt idx="21">
                  <c:v>3.6701622</c:v>
                </c:pt>
                <c:pt idx="22">
                  <c:v>3.6770978000000003</c:v>
                </c:pt>
                <c:pt idx="23">
                  <c:v>3.6843187999999998</c:v>
                </c:pt>
                <c:pt idx="24">
                  <c:v>3.6918202999999998</c:v>
                </c:pt>
                <c:pt idx="25">
                  <c:v>3.6995969999999989</c:v>
                </c:pt>
                <c:pt idx="26">
                  <c:v>3.707643599999999</c:v>
                </c:pt>
                <c:pt idx="27">
                  <c:v>3.7159546999999993</c:v>
                </c:pt>
                <c:pt idx="28">
                  <c:v>3.7245244999999993</c:v>
                </c:pt>
                <c:pt idx="29">
                  <c:v>3.733347199999999</c:v>
                </c:pt>
                <c:pt idx="30">
                  <c:v>3.7424167999999991</c:v>
                </c:pt>
                <c:pt idx="31">
                  <c:v>3.7517268999999995</c:v>
                </c:pt>
                <c:pt idx="32">
                  <c:v>3.7612711999999995</c:v>
                </c:pt>
                <c:pt idx="33">
                  <c:v>3.7710431999999994</c:v>
                </c:pt>
                <c:pt idx="34">
                  <c:v>3.7810361999999991</c:v>
                </c:pt>
                <c:pt idx="35">
                  <c:v>3.791243399999999</c:v>
                </c:pt>
                <c:pt idx="36">
                  <c:v>3.8016576000000004</c:v>
                </c:pt>
                <c:pt idx="37">
                  <c:v>3.8122718999999989</c:v>
                </c:pt>
                <c:pt idx="38">
                  <c:v>3.8230789000000005</c:v>
                </c:pt>
                <c:pt idx="39">
                  <c:v>3.8340712000000003</c:v>
                </c:pt>
                <c:pt idx="40">
                  <c:v>3.845241399999999</c:v>
                </c:pt>
                <c:pt idx="41">
                  <c:v>3.8565816000000002</c:v>
                </c:pt>
                <c:pt idx="42">
                  <c:v>3.8680842000000002</c:v>
                </c:pt>
                <c:pt idx="43">
                  <c:v>3.8797412999999992</c:v>
                </c:pt>
                <c:pt idx="44">
                  <c:v>3.8915448999999995</c:v>
                </c:pt>
                <c:pt idx="45">
                  <c:v>3.9034867999999996</c:v>
                </c:pt>
                <c:pt idx="46">
                  <c:v>3.915559</c:v>
                </c:pt>
                <c:pt idx="47">
                  <c:v>3.9277531000000003</c:v>
                </c:pt>
                <c:pt idx="48">
                  <c:v>3.9400607999999995</c:v>
                </c:pt>
                <c:pt idx="49">
                  <c:v>3.9524737000000005</c:v>
                </c:pt>
                <c:pt idx="50">
                  <c:v>3.9649830999999995</c:v>
                </c:pt>
                <c:pt idx="51">
                  <c:v>3.977580699999999</c:v>
                </c:pt>
                <c:pt idx="52">
                  <c:v>3.990257699999999</c:v>
                </c:pt>
                <c:pt idx="53">
                  <c:v>4.0030053999999993</c:v>
                </c:pt>
                <c:pt idx="54">
                  <c:v>4.0158152000000005</c:v>
                </c:pt>
                <c:pt idx="55">
                  <c:v>4.0286781000000005</c:v>
                </c:pt>
                <c:pt idx="56">
                  <c:v>4.0415855000000001</c:v>
                </c:pt>
                <c:pt idx="57">
                  <c:v>4.0545285</c:v>
                </c:pt>
                <c:pt idx="58">
                  <c:v>4.0674980999999999</c:v>
                </c:pt>
                <c:pt idx="59">
                  <c:v>4.0804855999999994</c:v>
                </c:pt>
                <c:pt idx="60">
                  <c:v>4.0934819000000005</c:v>
                </c:pt>
                <c:pt idx="61">
                  <c:v>4.1064782999999991</c:v>
                </c:pt>
                <c:pt idx="62">
                  <c:v>4.1194656999999992</c:v>
                </c:pt>
                <c:pt idx="63">
                  <c:v>4.1324354000000003</c:v>
                </c:pt>
                <c:pt idx="64">
                  <c:v>4.1453782999999991</c:v>
                </c:pt>
                <c:pt idx="65">
                  <c:v>4.1582857000000004</c:v>
                </c:pt>
                <c:pt idx="66">
                  <c:v>4.1711486999999998</c:v>
                </c:pt>
                <c:pt idx="67">
                  <c:v>4.1839583999999999</c:v>
                </c:pt>
                <c:pt idx="68">
                  <c:v>4.1967061000000001</c:v>
                </c:pt>
                <c:pt idx="69">
                  <c:v>4.2093831000000002</c:v>
                </c:pt>
                <c:pt idx="70">
                  <c:v>4.2219806999999996</c:v>
                </c:pt>
                <c:pt idx="71">
                  <c:v>4.2344901999999998</c:v>
                </c:pt>
                <c:pt idx="72">
                  <c:v>4.2469029999999997</c:v>
                </c:pt>
                <c:pt idx="73">
                  <c:v>4.2592107000000006</c:v>
                </c:pt>
                <c:pt idx="74">
                  <c:v>4.2714047999999991</c:v>
                </c:pt>
                <c:pt idx="75">
                  <c:v>4.2834769999999995</c:v>
                </c:pt>
                <c:pt idx="76">
                  <c:v>4.295418999999999</c:v>
                </c:pt>
                <c:pt idx="77">
                  <c:v>4.3072225</c:v>
                </c:pt>
                <c:pt idx="78">
                  <c:v>4.3188795999999989</c:v>
                </c:pt>
                <c:pt idx="79">
                  <c:v>4.330382199999999</c:v>
                </c:pt>
                <c:pt idx="80">
                  <c:v>4.3417224999999995</c:v>
                </c:pt>
                <c:pt idx="81">
                  <c:v>4.3528926000000006</c:v>
                </c:pt>
                <c:pt idx="82">
                  <c:v>4.3638849000000004</c:v>
                </c:pt>
                <c:pt idx="83">
                  <c:v>4.3746919000000002</c:v>
                </c:pt>
                <c:pt idx="84">
                  <c:v>4.3853062000000005</c:v>
                </c:pt>
                <c:pt idx="85">
                  <c:v>4.3957204999999995</c:v>
                </c:pt>
                <c:pt idx="86">
                  <c:v>4.4059276000000001</c:v>
                </c:pt>
                <c:pt idx="87">
                  <c:v>4.4159205999999998</c:v>
                </c:pt>
                <c:pt idx="88">
                  <c:v>4.4256925999999996</c:v>
                </c:pt>
                <c:pt idx="89">
                  <c:v>4.435236999999999</c:v>
                </c:pt>
                <c:pt idx="90">
                  <c:v>4.4445470999999994</c:v>
                </c:pt>
                <c:pt idx="91">
                  <c:v>4.4536166000000001</c:v>
                </c:pt>
                <c:pt idx="92">
                  <c:v>4.4624392999999998</c:v>
                </c:pt>
                <c:pt idx="93">
                  <c:v>4.4710090999999998</c:v>
                </c:pt>
                <c:pt idx="94">
                  <c:v>4.4793202000000001</c:v>
                </c:pt>
                <c:pt idx="95">
                  <c:v>4.4873668999999996</c:v>
                </c:pt>
                <c:pt idx="96">
                  <c:v>4.4951436000000005</c:v>
                </c:pt>
                <c:pt idx="97">
                  <c:v>4.5026449999999993</c:v>
                </c:pt>
                <c:pt idx="98">
                  <c:v>4.5098660000000006</c:v>
                </c:pt>
                <c:pt idx="99">
                  <c:v>4.5168017000000003</c:v>
                </c:pt>
                <c:pt idx="100">
                  <c:v>4.5234471999999997</c:v>
                </c:pt>
                <c:pt idx="101">
                  <c:v>4.5297979999999995</c:v>
                </c:pt>
                <c:pt idx="102">
                  <c:v>4.5358497999999994</c:v>
                </c:pt>
                <c:pt idx="103">
                  <c:v>4.5415984999999992</c:v>
                </c:pt>
                <c:pt idx="104">
                  <c:v>4.5470399999999991</c:v>
                </c:pt>
                <c:pt idx="105">
                  <c:v>4.5521706999999996</c:v>
                </c:pt>
                <c:pt idx="106">
                  <c:v>4.5569869999999995</c:v>
                </c:pt>
                <c:pt idx="107">
                  <c:v>4.5614855999999993</c:v>
                </c:pt>
                <c:pt idx="108">
                  <c:v>4.5656634999999994</c:v>
                </c:pt>
                <c:pt idx="109">
                  <c:v>4.5695177999999999</c:v>
                </c:pt>
                <c:pt idx="110">
                  <c:v>4.5730459000000003</c:v>
                </c:pt>
                <c:pt idx="111">
                  <c:v>4.5762451999999989</c:v>
                </c:pt>
                <c:pt idx="112">
                  <c:v>4.5791137000000006</c:v>
                </c:pt>
                <c:pt idx="113">
                  <c:v>4.5816493999999999</c:v>
                </c:pt>
                <c:pt idx="114">
                  <c:v>4.5838505000000005</c:v>
                </c:pt>
                <c:pt idx="115">
                  <c:v>4.5857156000000003</c:v>
                </c:pt>
                <c:pt idx="116">
                  <c:v>4.587243299999999</c:v>
                </c:pt>
                <c:pt idx="117">
                  <c:v>4.5884325999999991</c:v>
                </c:pt>
                <c:pt idx="118">
                  <c:v>4.5892825999999989</c:v>
                </c:pt>
                <c:pt idx="119">
                  <c:v>4.5897928999999991</c:v>
                </c:pt>
                <c:pt idx="120">
                  <c:v>4.5899629999999991</c:v>
                </c:pt>
                <c:pt idx="121">
                  <c:v>4.5897928999999991</c:v>
                </c:pt>
                <c:pt idx="122">
                  <c:v>4.5892825999999989</c:v>
                </c:pt>
                <c:pt idx="123">
                  <c:v>4.5884325999999991</c:v>
                </c:pt>
                <c:pt idx="124">
                  <c:v>4.587243299999999</c:v>
                </c:pt>
                <c:pt idx="125">
                  <c:v>4.5857156000000003</c:v>
                </c:pt>
                <c:pt idx="126">
                  <c:v>4.5838505000000005</c:v>
                </c:pt>
                <c:pt idx="127">
                  <c:v>4.5816493999999999</c:v>
                </c:pt>
                <c:pt idx="128">
                  <c:v>4.5791137000000006</c:v>
                </c:pt>
                <c:pt idx="129">
                  <c:v>4.5762451999999989</c:v>
                </c:pt>
                <c:pt idx="130">
                  <c:v>4.5730459000000003</c:v>
                </c:pt>
                <c:pt idx="131">
                  <c:v>4.5695177999999999</c:v>
                </c:pt>
                <c:pt idx="132">
                  <c:v>4.5656634999999994</c:v>
                </c:pt>
                <c:pt idx="133">
                  <c:v>4.5614855999999993</c:v>
                </c:pt>
                <c:pt idx="134">
                  <c:v>4.5569869999999995</c:v>
                </c:pt>
                <c:pt idx="135">
                  <c:v>4.5521706999999996</c:v>
                </c:pt>
                <c:pt idx="136">
                  <c:v>4.5470399999999991</c:v>
                </c:pt>
                <c:pt idx="137">
                  <c:v>4.5415984999999992</c:v>
                </c:pt>
                <c:pt idx="138">
                  <c:v>4.5358497999999994</c:v>
                </c:pt>
                <c:pt idx="139">
                  <c:v>4.5297979999999995</c:v>
                </c:pt>
                <c:pt idx="140">
                  <c:v>4.5234471999999997</c:v>
                </c:pt>
                <c:pt idx="141">
                  <c:v>4.5168017000000003</c:v>
                </c:pt>
                <c:pt idx="142">
                  <c:v>4.5098660000000006</c:v>
                </c:pt>
                <c:pt idx="143">
                  <c:v>4.5026449999999993</c:v>
                </c:pt>
                <c:pt idx="144">
                  <c:v>4.4951436000000005</c:v>
                </c:pt>
                <c:pt idx="145">
                  <c:v>4.4873668999999996</c:v>
                </c:pt>
                <c:pt idx="146">
                  <c:v>4.4793202000000001</c:v>
                </c:pt>
                <c:pt idx="147">
                  <c:v>4.4710090999999998</c:v>
                </c:pt>
                <c:pt idx="148">
                  <c:v>4.4624392999999998</c:v>
                </c:pt>
                <c:pt idx="149">
                  <c:v>4.4536166000000001</c:v>
                </c:pt>
                <c:pt idx="150">
                  <c:v>4.4445470999999994</c:v>
                </c:pt>
                <c:pt idx="151">
                  <c:v>4.435236999999999</c:v>
                </c:pt>
                <c:pt idx="152">
                  <c:v>4.4256925999999996</c:v>
                </c:pt>
                <c:pt idx="153">
                  <c:v>4.4159205999999998</c:v>
                </c:pt>
                <c:pt idx="154">
                  <c:v>4.4059276000000001</c:v>
                </c:pt>
                <c:pt idx="155">
                  <c:v>4.3957204999999995</c:v>
                </c:pt>
                <c:pt idx="156">
                  <c:v>4.3853062000000005</c:v>
                </c:pt>
                <c:pt idx="157">
                  <c:v>4.3746919000000002</c:v>
                </c:pt>
                <c:pt idx="158">
                  <c:v>4.3638849000000004</c:v>
                </c:pt>
                <c:pt idx="159">
                  <c:v>4.3528926000000006</c:v>
                </c:pt>
                <c:pt idx="160">
                  <c:v>4.3417224999999995</c:v>
                </c:pt>
                <c:pt idx="161">
                  <c:v>4.330382199999999</c:v>
                </c:pt>
                <c:pt idx="162">
                  <c:v>4.3188795999999989</c:v>
                </c:pt>
                <c:pt idx="163">
                  <c:v>4.3072225</c:v>
                </c:pt>
                <c:pt idx="164">
                  <c:v>4.295418999999999</c:v>
                </c:pt>
                <c:pt idx="165">
                  <c:v>4.2834769999999995</c:v>
                </c:pt>
                <c:pt idx="166">
                  <c:v>4.2714047999999991</c:v>
                </c:pt>
                <c:pt idx="167">
                  <c:v>4.2592107000000006</c:v>
                </c:pt>
                <c:pt idx="168">
                  <c:v>4.2469029999999997</c:v>
                </c:pt>
                <c:pt idx="169">
                  <c:v>4.2344901999999998</c:v>
                </c:pt>
                <c:pt idx="170">
                  <c:v>4.2219806999999996</c:v>
                </c:pt>
                <c:pt idx="171">
                  <c:v>4.2093831000000002</c:v>
                </c:pt>
                <c:pt idx="172">
                  <c:v>4.1967061000000001</c:v>
                </c:pt>
                <c:pt idx="173">
                  <c:v>4.1839583999999999</c:v>
                </c:pt>
                <c:pt idx="174">
                  <c:v>4.1711486999999998</c:v>
                </c:pt>
                <c:pt idx="175">
                  <c:v>4.1582857000000004</c:v>
                </c:pt>
                <c:pt idx="176">
                  <c:v>4.1453782999999991</c:v>
                </c:pt>
                <c:pt idx="177">
                  <c:v>4.1324354000000003</c:v>
                </c:pt>
                <c:pt idx="178">
                  <c:v>4.1194656999999992</c:v>
                </c:pt>
                <c:pt idx="179">
                  <c:v>4.1064782999999991</c:v>
                </c:pt>
                <c:pt idx="180">
                  <c:v>4.0934819000000005</c:v>
                </c:pt>
                <c:pt idx="181">
                  <c:v>4.0804855999999994</c:v>
                </c:pt>
                <c:pt idx="182">
                  <c:v>4.0674980999999999</c:v>
                </c:pt>
                <c:pt idx="183">
                  <c:v>4.0545285</c:v>
                </c:pt>
                <c:pt idx="184">
                  <c:v>4.0415855000000001</c:v>
                </c:pt>
                <c:pt idx="185">
                  <c:v>4.0286781000000005</c:v>
                </c:pt>
                <c:pt idx="186">
                  <c:v>4.0158152000000005</c:v>
                </c:pt>
                <c:pt idx="187">
                  <c:v>4.0030053999999993</c:v>
                </c:pt>
                <c:pt idx="188">
                  <c:v>3.990257699999999</c:v>
                </c:pt>
                <c:pt idx="189">
                  <c:v>3.977580699999999</c:v>
                </c:pt>
                <c:pt idx="190">
                  <c:v>3.9649830999999995</c:v>
                </c:pt>
                <c:pt idx="191">
                  <c:v>3.9524737000000005</c:v>
                </c:pt>
                <c:pt idx="192">
                  <c:v>3.9400607999999995</c:v>
                </c:pt>
                <c:pt idx="193">
                  <c:v>3.9277531000000003</c:v>
                </c:pt>
                <c:pt idx="194">
                  <c:v>3.915559</c:v>
                </c:pt>
                <c:pt idx="195">
                  <c:v>3.9034867999999996</c:v>
                </c:pt>
                <c:pt idx="196">
                  <c:v>3.8915448999999995</c:v>
                </c:pt>
                <c:pt idx="197">
                  <c:v>3.8797412999999992</c:v>
                </c:pt>
                <c:pt idx="198">
                  <c:v>3.8680842000000002</c:v>
                </c:pt>
                <c:pt idx="199">
                  <c:v>3.8565816000000002</c:v>
                </c:pt>
                <c:pt idx="200">
                  <c:v>3.845241399999999</c:v>
                </c:pt>
                <c:pt idx="201">
                  <c:v>3.8340712000000003</c:v>
                </c:pt>
                <c:pt idx="202">
                  <c:v>3.8230789000000005</c:v>
                </c:pt>
                <c:pt idx="203">
                  <c:v>3.8122718999999989</c:v>
                </c:pt>
                <c:pt idx="204">
                  <c:v>3.8016576000000004</c:v>
                </c:pt>
                <c:pt idx="205">
                  <c:v>3.791243399999999</c:v>
                </c:pt>
                <c:pt idx="206">
                  <c:v>3.7810361999999991</c:v>
                </c:pt>
                <c:pt idx="207">
                  <c:v>3.7710431999999994</c:v>
                </c:pt>
                <c:pt idx="208">
                  <c:v>3.7612711999999995</c:v>
                </c:pt>
                <c:pt idx="209">
                  <c:v>3.7517268999999995</c:v>
                </c:pt>
                <c:pt idx="210">
                  <c:v>3.7424167999999991</c:v>
                </c:pt>
                <c:pt idx="211">
                  <c:v>3.733347199999999</c:v>
                </c:pt>
                <c:pt idx="212">
                  <c:v>3.7245244999999993</c:v>
                </c:pt>
                <c:pt idx="213">
                  <c:v>3.7159546999999993</c:v>
                </c:pt>
                <c:pt idx="214">
                  <c:v>3.707643599999999</c:v>
                </c:pt>
                <c:pt idx="215">
                  <c:v>3.6995969999999989</c:v>
                </c:pt>
                <c:pt idx="216">
                  <c:v>3.6918202999999998</c:v>
                </c:pt>
                <c:pt idx="217">
                  <c:v>3.6843187999999998</c:v>
                </c:pt>
                <c:pt idx="218">
                  <c:v>3.6770978000000003</c:v>
                </c:pt>
                <c:pt idx="219">
                  <c:v>3.6701622</c:v>
                </c:pt>
                <c:pt idx="220">
                  <c:v>3.6635167000000006</c:v>
                </c:pt>
                <c:pt idx="221">
                  <c:v>3.6571657999999996</c:v>
                </c:pt>
                <c:pt idx="222">
                  <c:v>3.6511139999999997</c:v>
                </c:pt>
                <c:pt idx="223">
                  <c:v>3.6453653999999993</c:v>
                </c:pt>
                <c:pt idx="224">
                  <c:v>3.6399238</c:v>
                </c:pt>
                <c:pt idx="225">
                  <c:v>3.6347931999999989</c:v>
                </c:pt>
                <c:pt idx="226">
                  <c:v>3.6299768999999991</c:v>
                </c:pt>
                <c:pt idx="227">
                  <c:v>3.6254781999999999</c:v>
                </c:pt>
                <c:pt idx="228">
                  <c:v>3.6213002999999997</c:v>
                </c:pt>
                <c:pt idx="229">
                  <c:v>3.6174459999999993</c:v>
                </c:pt>
                <c:pt idx="230">
                  <c:v>3.613918</c:v>
                </c:pt>
                <c:pt idx="231">
                  <c:v>3.6107186000000002</c:v>
                </c:pt>
                <c:pt idx="232">
                  <c:v>3.6078501000000003</c:v>
                </c:pt>
                <c:pt idx="233">
                  <c:v>3.6053143999999993</c:v>
                </c:pt>
                <c:pt idx="234">
                  <c:v>3.6031133000000004</c:v>
                </c:pt>
                <c:pt idx="235">
                  <c:v>3.6012483</c:v>
                </c:pt>
                <c:pt idx="236">
                  <c:v>3.5997205999999995</c:v>
                </c:pt>
                <c:pt idx="237">
                  <c:v>3.5985312999999994</c:v>
                </c:pt>
                <c:pt idx="238">
                  <c:v>3.5976812000000002</c:v>
                </c:pt>
                <c:pt idx="239">
                  <c:v>3.5971709000000001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DD-9440-B58D-C09BECF2C8F7}"/>
            </c:ext>
          </c:extLst>
        </c:ser>
        <c:ser>
          <c:idx val="3"/>
          <c:order val="3"/>
          <c:tx>
            <c:strRef>
              <c:f>Eky0!$M$1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Eky0!$M$2:$M$241</c:f>
              <c:numCache>
                <c:formatCode>General</c:formatCode>
                <c:ptCount val="240"/>
                <c:pt idx="0">
                  <c:v>-5.5829255999999994</c:v>
                </c:pt>
                <c:pt idx="1">
                  <c:v>-5.5827556000000005</c:v>
                </c:pt>
                <c:pt idx="2">
                  <c:v>-5.5822445999999992</c:v>
                </c:pt>
                <c:pt idx="3">
                  <c:v>-5.5813945999999994</c:v>
                </c:pt>
                <c:pt idx="4">
                  <c:v>-5.5802055999999993</c:v>
                </c:pt>
                <c:pt idx="5">
                  <c:v>-5.5786775999999989</c:v>
                </c:pt>
                <c:pt idx="6">
                  <c:v>-5.5768126000000002</c:v>
                </c:pt>
                <c:pt idx="7">
                  <c:v>-5.574611599999999</c:v>
                </c:pt>
                <c:pt idx="8">
                  <c:v>-5.5720755999999998</c:v>
                </c:pt>
                <c:pt idx="9">
                  <c:v>-5.5692076000000004</c:v>
                </c:pt>
                <c:pt idx="10">
                  <c:v>-5.5660075999999989</c:v>
                </c:pt>
                <c:pt idx="11">
                  <c:v>-5.5624795999999996</c:v>
                </c:pt>
                <c:pt idx="12">
                  <c:v>-5.5586255999999992</c:v>
                </c:pt>
                <c:pt idx="13">
                  <c:v>-5.5544475999999996</c:v>
                </c:pt>
                <c:pt idx="14">
                  <c:v>-5.5499495999999997</c:v>
                </c:pt>
                <c:pt idx="15">
                  <c:v>-5.5451326000000005</c:v>
                </c:pt>
                <c:pt idx="16">
                  <c:v>-5.5400025999999993</c:v>
                </c:pt>
                <c:pt idx="17">
                  <c:v>-5.5345605999999989</c:v>
                </c:pt>
                <c:pt idx="18">
                  <c:v>-5.5288115999999992</c:v>
                </c:pt>
                <c:pt idx="19">
                  <c:v>-5.5227605999999998</c:v>
                </c:pt>
                <c:pt idx="20">
                  <c:v>-5.5164095999999994</c:v>
                </c:pt>
                <c:pt idx="21">
                  <c:v>-5.5097635999999994</c:v>
                </c:pt>
                <c:pt idx="22">
                  <c:v>-5.5028285999999991</c:v>
                </c:pt>
                <c:pt idx="23">
                  <c:v>-5.4956075999999996</c:v>
                </c:pt>
                <c:pt idx="24">
                  <c:v>-5.488105599999999</c:v>
                </c:pt>
                <c:pt idx="25">
                  <c:v>-5.4803295999999992</c:v>
                </c:pt>
                <c:pt idx="26">
                  <c:v>-5.4722825999999998</c:v>
                </c:pt>
                <c:pt idx="27">
                  <c:v>-5.4639715999999989</c:v>
                </c:pt>
                <c:pt idx="28">
                  <c:v>-5.4554016000000001</c:v>
                </c:pt>
                <c:pt idx="29">
                  <c:v>-5.4465786000000005</c:v>
                </c:pt>
                <c:pt idx="30">
                  <c:v>-5.4375096000000003</c:v>
                </c:pt>
                <c:pt idx="31">
                  <c:v>-5.4281995999999992</c:v>
                </c:pt>
                <c:pt idx="32">
                  <c:v>-5.4186546</c:v>
                </c:pt>
                <c:pt idx="33">
                  <c:v>-5.4088826000000001</c:v>
                </c:pt>
                <c:pt idx="34">
                  <c:v>-5.3988896000000004</c:v>
                </c:pt>
                <c:pt idx="35">
                  <c:v>-5.3886825999999992</c:v>
                </c:pt>
                <c:pt idx="36">
                  <c:v>-5.3782686000000002</c:v>
                </c:pt>
                <c:pt idx="37">
                  <c:v>-5.3676545999999998</c:v>
                </c:pt>
                <c:pt idx="38">
                  <c:v>-5.3568476</c:v>
                </c:pt>
                <c:pt idx="39">
                  <c:v>-5.3458545999999991</c:v>
                </c:pt>
                <c:pt idx="40">
                  <c:v>-5.3346845999999992</c:v>
                </c:pt>
                <c:pt idx="41">
                  <c:v>-5.3233446000000004</c:v>
                </c:pt>
                <c:pt idx="42">
                  <c:v>-5.3118415999999993</c:v>
                </c:pt>
                <c:pt idx="43">
                  <c:v>-5.3001845999999997</c:v>
                </c:pt>
                <c:pt idx="44">
                  <c:v>-5.2883815999999992</c:v>
                </c:pt>
                <c:pt idx="45">
                  <c:v>-5.2764395999999998</c:v>
                </c:pt>
                <c:pt idx="46">
                  <c:v>-5.2643665999999989</c:v>
                </c:pt>
                <c:pt idx="47">
                  <c:v>-5.2521725999999997</c:v>
                </c:pt>
                <c:pt idx="48">
                  <c:v>-5.2398655999999999</c:v>
                </c:pt>
                <c:pt idx="49">
                  <c:v>-5.2274525999999994</c:v>
                </c:pt>
                <c:pt idx="50">
                  <c:v>-5.2149426000000005</c:v>
                </c:pt>
                <c:pt idx="51">
                  <c:v>-5.2023455999999992</c:v>
                </c:pt>
                <c:pt idx="52">
                  <c:v>-5.1896685999999992</c:v>
                </c:pt>
                <c:pt idx="53">
                  <c:v>-5.176920599999999</c:v>
                </c:pt>
                <c:pt idx="54">
                  <c:v>-5.164110599999999</c:v>
                </c:pt>
                <c:pt idx="55">
                  <c:v>-5.1512475999999996</c:v>
                </c:pt>
                <c:pt idx="56">
                  <c:v>-5.1383405999999994</c:v>
                </c:pt>
                <c:pt idx="57">
                  <c:v>-5.1253975999999994</c:v>
                </c:pt>
                <c:pt idx="58">
                  <c:v>-5.1124276000000002</c:v>
                </c:pt>
                <c:pt idx="59">
                  <c:v>-5.0994405999999994</c:v>
                </c:pt>
                <c:pt idx="60">
                  <c:v>-5.0864446000000001</c:v>
                </c:pt>
                <c:pt idx="61">
                  <c:v>-5.0734475999999997</c:v>
                </c:pt>
                <c:pt idx="62">
                  <c:v>-5.060460599999999</c:v>
                </c:pt>
                <c:pt idx="63">
                  <c:v>-5.0474905999999997</c:v>
                </c:pt>
                <c:pt idx="64">
                  <c:v>-5.0345475999999998</c:v>
                </c:pt>
                <c:pt idx="65">
                  <c:v>-5.0216405999999996</c:v>
                </c:pt>
                <c:pt idx="66">
                  <c:v>-5.0087776000000002</c:v>
                </c:pt>
                <c:pt idx="67">
                  <c:v>-4.9959676000000002</c:v>
                </c:pt>
                <c:pt idx="68">
                  <c:v>-4.9832196</c:v>
                </c:pt>
                <c:pt idx="69">
                  <c:v>-4.9705425999999999</c:v>
                </c:pt>
                <c:pt idx="70">
                  <c:v>-4.9579456000000004</c:v>
                </c:pt>
                <c:pt idx="71">
                  <c:v>-4.9454355999999997</c:v>
                </c:pt>
                <c:pt idx="72">
                  <c:v>-4.9330225999999993</c:v>
                </c:pt>
                <c:pt idx="73">
                  <c:v>-4.9207155999999994</c:v>
                </c:pt>
                <c:pt idx="74">
                  <c:v>-4.9085216000000003</c:v>
                </c:pt>
                <c:pt idx="75">
                  <c:v>-4.8964485999999994</c:v>
                </c:pt>
                <c:pt idx="76">
                  <c:v>-4.8845065999999999</c:v>
                </c:pt>
                <c:pt idx="77">
                  <c:v>-4.8727035000000001</c:v>
                </c:pt>
                <c:pt idx="78">
                  <c:v>-4.8610463999999993</c:v>
                </c:pt>
                <c:pt idx="79">
                  <c:v>-4.8495437999999993</c:v>
                </c:pt>
                <c:pt idx="80">
                  <c:v>-4.8382035999999999</c:v>
                </c:pt>
                <c:pt idx="81">
                  <c:v>-4.8270335000000006</c:v>
                </c:pt>
                <c:pt idx="82">
                  <c:v>-4.816041199999999</c:v>
                </c:pt>
                <c:pt idx="83">
                  <c:v>-4.8052341999999992</c:v>
                </c:pt>
                <c:pt idx="84">
                  <c:v>-4.7946198999999989</c:v>
                </c:pt>
                <c:pt idx="85">
                  <c:v>-4.7842055999999999</c:v>
                </c:pt>
                <c:pt idx="86">
                  <c:v>-4.7739984999999994</c:v>
                </c:pt>
                <c:pt idx="87">
                  <c:v>-4.7640054999999997</c:v>
                </c:pt>
                <c:pt idx="88">
                  <c:v>-4.7542334000000004</c:v>
                </c:pt>
                <c:pt idx="89">
                  <c:v>-4.7446891000000004</c:v>
                </c:pt>
                <c:pt idx="90">
                  <c:v>-4.735379</c:v>
                </c:pt>
                <c:pt idx="91">
                  <c:v>-4.7263094999999993</c:v>
                </c:pt>
                <c:pt idx="92">
                  <c:v>-4.7174867999999996</c:v>
                </c:pt>
                <c:pt idx="93">
                  <c:v>-4.7089169999999996</c:v>
                </c:pt>
                <c:pt idx="94">
                  <c:v>-4.7006058999999993</c:v>
                </c:pt>
                <c:pt idx="95">
                  <c:v>-4.6925591999999998</c:v>
                </c:pt>
                <c:pt idx="96">
                  <c:v>-4.684782499999999</c:v>
                </c:pt>
                <c:pt idx="97">
                  <c:v>-4.6772811000000001</c:v>
                </c:pt>
                <c:pt idx="98">
                  <c:v>-4.6700601000000006</c:v>
                </c:pt>
                <c:pt idx="99">
                  <c:v>-4.6631243999999992</c:v>
                </c:pt>
                <c:pt idx="100">
                  <c:v>-4.6564788999999998</c:v>
                </c:pt>
                <c:pt idx="101">
                  <c:v>-4.6501280999999999</c:v>
                </c:pt>
                <c:pt idx="102">
                  <c:v>-4.6440761999999989</c:v>
                </c:pt>
                <c:pt idx="103">
                  <c:v>-4.6383276000000002</c:v>
                </c:pt>
                <c:pt idx="104">
                  <c:v>-4.6328861000000003</c:v>
                </c:pt>
                <c:pt idx="105">
                  <c:v>-4.6277553999999999</c:v>
                </c:pt>
                <c:pt idx="106">
                  <c:v>-4.6229391</c:v>
                </c:pt>
                <c:pt idx="107">
                  <c:v>-4.6184405000000002</c:v>
                </c:pt>
                <c:pt idx="108">
                  <c:v>-4.6142626</c:v>
                </c:pt>
                <c:pt idx="109">
                  <c:v>-4.6104082999999996</c:v>
                </c:pt>
                <c:pt idx="110">
                  <c:v>-4.6068801999999991</c:v>
                </c:pt>
                <c:pt idx="111">
                  <c:v>-4.6036807999999994</c:v>
                </c:pt>
                <c:pt idx="112">
                  <c:v>-4.6008122999999994</c:v>
                </c:pt>
                <c:pt idx="113">
                  <c:v>-4.5982766999999996</c:v>
                </c:pt>
                <c:pt idx="114">
                  <c:v>-4.5960754999999995</c:v>
                </c:pt>
                <c:pt idx="115">
                  <c:v>-4.5942104999999991</c:v>
                </c:pt>
                <c:pt idx="116">
                  <c:v>-4.5926828000000004</c:v>
                </c:pt>
                <c:pt idx="117">
                  <c:v>-4.5914935000000003</c:v>
                </c:pt>
                <c:pt idx="118">
                  <c:v>-4.5906433999999994</c:v>
                </c:pt>
                <c:pt idx="119">
                  <c:v>-4.5901332000000004</c:v>
                </c:pt>
                <c:pt idx="120">
                  <c:v>-4.5899629999999991</c:v>
                </c:pt>
                <c:pt idx="121">
                  <c:v>-4.5901332000000004</c:v>
                </c:pt>
                <c:pt idx="122">
                  <c:v>-4.5906433999999994</c:v>
                </c:pt>
                <c:pt idx="123">
                  <c:v>-4.5914935000000003</c:v>
                </c:pt>
                <c:pt idx="124">
                  <c:v>-4.5926828000000004</c:v>
                </c:pt>
                <c:pt idx="125">
                  <c:v>-4.5942104999999991</c:v>
                </c:pt>
                <c:pt idx="126">
                  <c:v>-4.5960754999999995</c:v>
                </c:pt>
                <c:pt idx="127">
                  <c:v>-4.5982766999999996</c:v>
                </c:pt>
                <c:pt idx="128">
                  <c:v>-4.6008122999999994</c:v>
                </c:pt>
                <c:pt idx="129">
                  <c:v>-4.6036807999999994</c:v>
                </c:pt>
                <c:pt idx="130">
                  <c:v>-4.6068801999999991</c:v>
                </c:pt>
                <c:pt idx="131">
                  <c:v>-4.6104082999999996</c:v>
                </c:pt>
                <c:pt idx="132">
                  <c:v>-4.6142626</c:v>
                </c:pt>
                <c:pt idx="133">
                  <c:v>-4.6184405000000002</c:v>
                </c:pt>
                <c:pt idx="134">
                  <c:v>-4.6229391</c:v>
                </c:pt>
                <c:pt idx="135">
                  <c:v>-4.6277553999999999</c:v>
                </c:pt>
                <c:pt idx="136">
                  <c:v>-4.6328861000000003</c:v>
                </c:pt>
                <c:pt idx="137">
                  <c:v>-4.6383276000000002</c:v>
                </c:pt>
                <c:pt idx="138">
                  <c:v>-4.6440761999999989</c:v>
                </c:pt>
                <c:pt idx="139">
                  <c:v>-4.6501280999999999</c:v>
                </c:pt>
                <c:pt idx="140">
                  <c:v>-4.6564788999999998</c:v>
                </c:pt>
                <c:pt idx="141">
                  <c:v>-4.6631243999999992</c:v>
                </c:pt>
                <c:pt idx="142">
                  <c:v>-4.6700601000000006</c:v>
                </c:pt>
                <c:pt idx="143">
                  <c:v>-4.6772811000000001</c:v>
                </c:pt>
                <c:pt idx="144">
                  <c:v>-4.684782499999999</c:v>
                </c:pt>
                <c:pt idx="145">
                  <c:v>-4.6925591999999998</c:v>
                </c:pt>
                <c:pt idx="146">
                  <c:v>-4.7006058999999993</c:v>
                </c:pt>
                <c:pt idx="147">
                  <c:v>-4.7089169999999996</c:v>
                </c:pt>
                <c:pt idx="148">
                  <c:v>-4.7174867999999996</c:v>
                </c:pt>
                <c:pt idx="149">
                  <c:v>-4.7263094999999993</c:v>
                </c:pt>
                <c:pt idx="150">
                  <c:v>-4.735379</c:v>
                </c:pt>
                <c:pt idx="151">
                  <c:v>-4.7446891000000004</c:v>
                </c:pt>
                <c:pt idx="152">
                  <c:v>-4.7542334000000004</c:v>
                </c:pt>
                <c:pt idx="153">
                  <c:v>-4.7640054999999997</c:v>
                </c:pt>
                <c:pt idx="154">
                  <c:v>-4.7739984999999994</c:v>
                </c:pt>
                <c:pt idx="155">
                  <c:v>-4.7842055999999999</c:v>
                </c:pt>
                <c:pt idx="156">
                  <c:v>-4.7946198999999989</c:v>
                </c:pt>
                <c:pt idx="157">
                  <c:v>-4.8052341999999992</c:v>
                </c:pt>
                <c:pt idx="158">
                  <c:v>-4.816041199999999</c:v>
                </c:pt>
                <c:pt idx="159">
                  <c:v>-4.8270335000000006</c:v>
                </c:pt>
                <c:pt idx="160">
                  <c:v>-4.8382035999999999</c:v>
                </c:pt>
                <c:pt idx="161">
                  <c:v>-4.8495437999999993</c:v>
                </c:pt>
                <c:pt idx="162">
                  <c:v>-4.8610463999999993</c:v>
                </c:pt>
                <c:pt idx="163">
                  <c:v>-4.8727035000000001</c:v>
                </c:pt>
                <c:pt idx="164">
                  <c:v>-4.8845065999999999</c:v>
                </c:pt>
                <c:pt idx="165">
                  <c:v>-4.8964485999999994</c:v>
                </c:pt>
                <c:pt idx="166">
                  <c:v>-4.9085216000000003</c:v>
                </c:pt>
                <c:pt idx="167">
                  <c:v>-4.9207155999999994</c:v>
                </c:pt>
                <c:pt idx="168">
                  <c:v>-4.9330225999999993</c:v>
                </c:pt>
                <c:pt idx="169">
                  <c:v>-4.9454355999999997</c:v>
                </c:pt>
                <c:pt idx="170">
                  <c:v>-4.9579456000000004</c:v>
                </c:pt>
                <c:pt idx="171">
                  <c:v>-4.9705425999999999</c:v>
                </c:pt>
                <c:pt idx="172">
                  <c:v>-4.9832196</c:v>
                </c:pt>
                <c:pt idx="173">
                  <c:v>-4.9959676000000002</c:v>
                </c:pt>
                <c:pt idx="174">
                  <c:v>-5.0087776000000002</c:v>
                </c:pt>
                <c:pt idx="175">
                  <c:v>-5.0216405999999996</c:v>
                </c:pt>
                <c:pt idx="176">
                  <c:v>-5.0345475999999998</c:v>
                </c:pt>
                <c:pt idx="177">
                  <c:v>-5.0474905999999997</c:v>
                </c:pt>
                <c:pt idx="178">
                  <c:v>-5.060460599999999</c:v>
                </c:pt>
                <c:pt idx="179">
                  <c:v>-5.0734475999999997</c:v>
                </c:pt>
                <c:pt idx="180">
                  <c:v>-5.0864446000000001</c:v>
                </c:pt>
                <c:pt idx="181">
                  <c:v>-5.0994405999999994</c:v>
                </c:pt>
                <c:pt idx="182">
                  <c:v>-5.1124276000000002</c:v>
                </c:pt>
                <c:pt idx="183">
                  <c:v>-5.1253975999999994</c:v>
                </c:pt>
                <c:pt idx="184">
                  <c:v>-5.1383405999999994</c:v>
                </c:pt>
                <c:pt idx="185">
                  <c:v>-5.1512475999999996</c:v>
                </c:pt>
                <c:pt idx="186">
                  <c:v>-5.164110599999999</c:v>
                </c:pt>
                <c:pt idx="187">
                  <c:v>-5.176920599999999</c:v>
                </c:pt>
                <c:pt idx="188">
                  <c:v>-5.1896685999999992</c:v>
                </c:pt>
                <c:pt idx="189">
                  <c:v>-5.2023455999999992</c:v>
                </c:pt>
                <c:pt idx="190">
                  <c:v>-5.2149426000000005</c:v>
                </c:pt>
                <c:pt idx="191">
                  <c:v>-5.2274525999999994</c:v>
                </c:pt>
                <c:pt idx="192">
                  <c:v>-5.2398655999999999</c:v>
                </c:pt>
                <c:pt idx="193">
                  <c:v>-5.2521725999999997</c:v>
                </c:pt>
                <c:pt idx="194">
                  <c:v>-5.2643665999999989</c:v>
                </c:pt>
                <c:pt idx="195">
                  <c:v>-5.2764395999999998</c:v>
                </c:pt>
                <c:pt idx="196">
                  <c:v>-5.2883815999999992</c:v>
                </c:pt>
                <c:pt idx="197">
                  <c:v>-5.3001845999999997</c:v>
                </c:pt>
                <c:pt idx="198">
                  <c:v>-5.3118415999999993</c:v>
                </c:pt>
                <c:pt idx="199">
                  <c:v>-5.3233446000000004</c:v>
                </c:pt>
                <c:pt idx="200">
                  <c:v>-5.3346845999999992</c:v>
                </c:pt>
                <c:pt idx="201">
                  <c:v>-5.3458545999999991</c:v>
                </c:pt>
                <c:pt idx="202">
                  <c:v>-5.3568476</c:v>
                </c:pt>
                <c:pt idx="203">
                  <c:v>-5.3676545999999998</c:v>
                </c:pt>
                <c:pt idx="204">
                  <c:v>-5.3782686000000002</c:v>
                </c:pt>
                <c:pt idx="205">
                  <c:v>-5.3886825999999992</c:v>
                </c:pt>
                <c:pt idx="206">
                  <c:v>-5.3988896000000004</c:v>
                </c:pt>
                <c:pt idx="207">
                  <c:v>-5.4088826000000001</c:v>
                </c:pt>
                <c:pt idx="208">
                  <c:v>-5.4186546</c:v>
                </c:pt>
                <c:pt idx="209">
                  <c:v>-5.4281995999999992</c:v>
                </c:pt>
                <c:pt idx="210">
                  <c:v>-5.4375096000000003</c:v>
                </c:pt>
                <c:pt idx="211">
                  <c:v>-5.4465786000000005</c:v>
                </c:pt>
                <c:pt idx="212">
                  <c:v>-5.4554016000000001</c:v>
                </c:pt>
                <c:pt idx="213">
                  <c:v>-5.4639715999999989</c:v>
                </c:pt>
                <c:pt idx="214">
                  <c:v>-5.4722825999999998</c:v>
                </c:pt>
                <c:pt idx="215">
                  <c:v>-5.4803295999999992</c:v>
                </c:pt>
                <c:pt idx="216">
                  <c:v>-5.488105599999999</c:v>
                </c:pt>
                <c:pt idx="217">
                  <c:v>-5.4956075999999996</c:v>
                </c:pt>
                <c:pt idx="218">
                  <c:v>-5.5028285999999991</c:v>
                </c:pt>
                <c:pt idx="219">
                  <c:v>-5.5097635999999994</c:v>
                </c:pt>
                <c:pt idx="220">
                  <c:v>-5.5164095999999994</c:v>
                </c:pt>
                <c:pt idx="221">
                  <c:v>-5.5227605999999998</c:v>
                </c:pt>
                <c:pt idx="222">
                  <c:v>-5.5288115999999992</c:v>
                </c:pt>
                <c:pt idx="223">
                  <c:v>-5.5345605999999989</c:v>
                </c:pt>
                <c:pt idx="224">
                  <c:v>-5.5400025999999993</c:v>
                </c:pt>
                <c:pt idx="225">
                  <c:v>-5.5451326000000005</c:v>
                </c:pt>
                <c:pt idx="226">
                  <c:v>-5.5499495999999997</c:v>
                </c:pt>
                <c:pt idx="227">
                  <c:v>-5.5544475999999996</c:v>
                </c:pt>
                <c:pt idx="228">
                  <c:v>-5.5586255999999992</c:v>
                </c:pt>
                <c:pt idx="229">
                  <c:v>-5.5624795999999996</c:v>
                </c:pt>
                <c:pt idx="230">
                  <c:v>-5.5660075999999989</c:v>
                </c:pt>
                <c:pt idx="231">
                  <c:v>-5.5692076000000004</c:v>
                </c:pt>
                <c:pt idx="232">
                  <c:v>-5.5720755999999998</c:v>
                </c:pt>
                <c:pt idx="233">
                  <c:v>-5.574611599999999</c:v>
                </c:pt>
                <c:pt idx="234">
                  <c:v>-5.5768126000000002</c:v>
                </c:pt>
                <c:pt idx="235">
                  <c:v>-5.5786775999999989</c:v>
                </c:pt>
                <c:pt idx="236">
                  <c:v>-5.5802055999999993</c:v>
                </c:pt>
                <c:pt idx="237">
                  <c:v>-5.5813945999999994</c:v>
                </c:pt>
                <c:pt idx="238">
                  <c:v>-5.5822445999999992</c:v>
                </c:pt>
                <c:pt idx="239">
                  <c:v>-5.5827556000000005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DD-9440-B58D-C09BECF2C8F7}"/>
            </c:ext>
          </c:extLst>
        </c:ser>
        <c:ser>
          <c:idx val="4"/>
          <c:order val="4"/>
          <c:tx>
            <c:strRef>
              <c:f>Eky0!$D$1</c:f>
              <c:strCache>
                <c:ptCount val="1"/>
                <c:pt idx="0">
                  <c:v>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Eky0!$D$2:$D$241</c:f>
              <c:numCache>
                <c:formatCode>General</c:formatCode>
                <c:ptCount val="240"/>
                <c:pt idx="0">
                  <c:v>-27.645672000000001</c:v>
                </c:pt>
                <c:pt idx="1">
                  <c:v>-27.645662000000002</c:v>
                </c:pt>
                <c:pt idx="2">
                  <c:v>-27.645631000000002</c:v>
                </c:pt>
                <c:pt idx="3">
                  <c:v>-27.645579000000001</c:v>
                </c:pt>
                <c:pt idx="4">
                  <c:v>-27.645506999999998</c:v>
                </c:pt>
                <c:pt idx="5">
                  <c:v>-27.645413999999999</c:v>
                </c:pt>
                <c:pt idx="6">
                  <c:v>-27.645299999999999</c:v>
                </c:pt>
                <c:pt idx="7">
                  <c:v>-27.645167000000001</c:v>
                </c:pt>
                <c:pt idx="8">
                  <c:v>-27.645012999999999</c:v>
                </c:pt>
                <c:pt idx="9">
                  <c:v>-27.644839000000001</c:v>
                </c:pt>
                <c:pt idx="10">
                  <c:v>-27.644645000000001</c:v>
                </c:pt>
                <c:pt idx="11">
                  <c:v>-27.644431000000001</c:v>
                </c:pt>
                <c:pt idx="12">
                  <c:v>-27.644196999999998</c:v>
                </c:pt>
                <c:pt idx="13">
                  <c:v>-27.643944999999999</c:v>
                </c:pt>
                <c:pt idx="14">
                  <c:v>-27.643673</c:v>
                </c:pt>
                <c:pt idx="15">
                  <c:v>-27.643381999999999</c:v>
                </c:pt>
                <c:pt idx="16">
                  <c:v>-27.643073000000001</c:v>
                </c:pt>
                <c:pt idx="17">
                  <c:v>-27.642745000000001</c:v>
                </c:pt>
                <c:pt idx="18">
                  <c:v>-27.642399999999999</c:v>
                </c:pt>
                <c:pt idx="19">
                  <c:v>-27.642036000000001</c:v>
                </c:pt>
                <c:pt idx="20">
                  <c:v>-27.641655</c:v>
                </c:pt>
                <c:pt idx="21">
                  <c:v>-27.641257</c:v>
                </c:pt>
                <c:pt idx="22">
                  <c:v>-27.640843</c:v>
                </c:pt>
                <c:pt idx="23">
                  <c:v>-27.640412000000001</c:v>
                </c:pt>
                <c:pt idx="24">
                  <c:v>-27.639965</c:v>
                </c:pt>
                <c:pt idx="25">
                  <c:v>-27.639502</c:v>
                </c:pt>
                <c:pt idx="26">
                  <c:v>-27.639025</c:v>
                </c:pt>
                <c:pt idx="27">
                  <c:v>-27.638532000000001</c:v>
                </c:pt>
                <c:pt idx="28">
                  <c:v>-27.638026</c:v>
                </c:pt>
                <c:pt idx="29">
                  <c:v>-27.637505000000001</c:v>
                </c:pt>
                <c:pt idx="30">
                  <c:v>-27.636970999999999</c:v>
                </c:pt>
                <c:pt idx="31">
                  <c:v>-27.636424000000002</c:v>
                </c:pt>
                <c:pt idx="32">
                  <c:v>-27.635864999999999</c:v>
                </c:pt>
                <c:pt idx="33">
                  <c:v>-27.635293000000001</c:v>
                </c:pt>
                <c:pt idx="34">
                  <c:v>-27.634709999999998</c:v>
                </c:pt>
                <c:pt idx="35">
                  <c:v>-27.634115999999999</c:v>
                </c:pt>
                <c:pt idx="36">
                  <c:v>-27.633512</c:v>
                </c:pt>
                <c:pt idx="37">
                  <c:v>-27.632897</c:v>
                </c:pt>
                <c:pt idx="38">
                  <c:v>-27.632273000000001</c:v>
                </c:pt>
                <c:pt idx="39">
                  <c:v>-27.631640000000001</c:v>
                </c:pt>
                <c:pt idx="40">
                  <c:v>-27.630998000000002</c:v>
                </c:pt>
                <c:pt idx="41">
                  <c:v>-27.630348000000001</c:v>
                </c:pt>
                <c:pt idx="42">
                  <c:v>-27.629691000000001</c:v>
                </c:pt>
                <c:pt idx="43">
                  <c:v>-27.629027000000001</c:v>
                </c:pt>
                <c:pt idx="44">
                  <c:v>-27.628357000000001</c:v>
                </c:pt>
                <c:pt idx="45">
                  <c:v>-27.627680000000002</c:v>
                </c:pt>
                <c:pt idx="46">
                  <c:v>-27.626999000000001</c:v>
                </c:pt>
                <c:pt idx="47">
                  <c:v>-27.626311999999999</c:v>
                </c:pt>
                <c:pt idx="48">
                  <c:v>-27.625620999999999</c:v>
                </c:pt>
                <c:pt idx="49">
                  <c:v>-27.624927</c:v>
                </c:pt>
                <c:pt idx="50">
                  <c:v>-27.624229</c:v>
                </c:pt>
                <c:pt idx="51">
                  <c:v>-27.623529000000001</c:v>
                </c:pt>
                <c:pt idx="52">
                  <c:v>-27.622826</c:v>
                </c:pt>
                <c:pt idx="53">
                  <c:v>-27.622122000000001</c:v>
                </c:pt>
                <c:pt idx="54">
                  <c:v>-27.621417000000001</c:v>
                </c:pt>
                <c:pt idx="55">
                  <c:v>-27.620711</c:v>
                </c:pt>
                <c:pt idx="56">
                  <c:v>-27.620004999999999</c:v>
                </c:pt>
                <c:pt idx="57">
                  <c:v>-27.619299000000002</c:v>
                </c:pt>
                <c:pt idx="58">
                  <c:v>-27.618594000000002</c:v>
                </c:pt>
                <c:pt idx="59">
                  <c:v>-27.617891</c:v>
                </c:pt>
                <c:pt idx="60">
                  <c:v>-27.617189</c:v>
                </c:pt>
                <c:pt idx="61">
                  <c:v>-27.616489999999999</c:v>
                </c:pt>
                <c:pt idx="62">
                  <c:v>-27.615794000000001</c:v>
                </c:pt>
                <c:pt idx="63">
                  <c:v>-27.615100999999999</c:v>
                </c:pt>
                <c:pt idx="64">
                  <c:v>-27.614412000000002</c:v>
                </c:pt>
                <c:pt idx="65">
                  <c:v>-27.613727000000001</c:v>
                </c:pt>
                <c:pt idx="66">
                  <c:v>-27.613047000000002</c:v>
                </c:pt>
                <c:pt idx="67">
                  <c:v>-27.612372000000001</c:v>
                </c:pt>
                <c:pt idx="68">
                  <c:v>-27.611702000000001</c:v>
                </c:pt>
                <c:pt idx="69">
                  <c:v>-27.611039000000002</c:v>
                </c:pt>
                <c:pt idx="70">
                  <c:v>-27.610381</c:v>
                </c:pt>
                <c:pt idx="71">
                  <c:v>-27.609731</c:v>
                </c:pt>
                <c:pt idx="72">
                  <c:v>-27.609088</c:v>
                </c:pt>
                <c:pt idx="73">
                  <c:v>-27.608452</c:v>
                </c:pt>
                <c:pt idx="74">
                  <c:v>-27.607824999999998</c:v>
                </c:pt>
                <c:pt idx="75">
                  <c:v>-27.607205</c:v>
                </c:pt>
                <c:pt idx="76">
                  <c:v>-27.606594999999999</c:v>
                </c:pt>
                <c:pt idx="77">
                  <c:v>-27.605993000000002</c:v>
                </c:pt>
                <c:pt idx="78">
                  <c:v>-27.605401000000001</c:v>
                </c:pt>
                <c:pt idx="79">
                  <c:v>-27.604818000000002</c:v>
                </c:pt>
                <c:pt idx="80">
                  <c:v>-27.604246</c:v>
                </c:pt>
                <c:pt idx="81">
                  <c:v>-27.603684000000001</c:v>
                </c:pt>
                <c:pt idx="82">
                  <c:v>-27.603133</c:v>
                </c:pt>
                <c:pt idx="83">
                  <c:v>-27.602592000000001</c:v>
                </c:pt>
                <c:pt idx="84">
                  <c:v>-27.602063000000001</c:v>
                </c:pt>
                <c:pt idx="85">
                  <c:v>-27.601545000000002</c:v>
                </c:pt>
                <c:pt idx="86">
                  <c:v>-27.601039</c:v>
                </c:pt>
                <c:pt idx="87">
                  <c:v>-27.600545</c:v>
                </c:pt>
                <c:pt idx="88">
                  <c:v>-27.600064</c:v>
                </c:pt>
                <c:pt idx="89">
                  <c:v>-27.599595000000001</c:v>
                </c:pt>
                <c:pt idx="90">
                  <c:v>-27.599138</c:v>
                </c:pt>
                <c:pt idx="91">
                  <c:v>-27.598694999999999</c:v>
                </c:pt>
                <c:pt idx="92">
                  <c:v>-27.598265000000001</c:v>
                </c:pt>
                <c:pt idx="93">
                  <c:v>-27.597847999999999</c:v>
                </c:pt>
                <c:pt idx="94">
                  <c:v>-27.597445</c:v>
                </c:pt>
                <c:pt idx="95">
                  <c:v>-27.597055000000001</c:v>
                </c:pt>
                <c:pt idx="96">
                  <c:v>-27.596679000000002</c:v>
                </c:pt>
                <c:pt idx="97">
                  <c:v>-27.596318</c:v>
                </c:pt>
                <c:pt idx="98">
                  <c:v>-27.595970999999999</c:v>
                </c:pt>
                <c:pt idx="99">
                  <c:v>-27.595638000000001</c:v>
                </c:pt>
                <c:pt idx="100">
                  <c:v>-27.595320000000001</c:v>
                </c:pt>
                <c:pt idx="101">
                  <c:v>-27.595016000000001</c:v>
                </c:pt>
                <c:pt idx="102">
                  <c:v>-27.594726999999999</c:v>
                </c:pt>
                <c:pt idx="103">
                  <c:v>-27.594453999999999</c:v>
                </c:pt>
                <c:pt idx="104">
                  <c:v>-27.594194999999999</c:v>
                </c:pt>
                <c:pt idx="105">
                  <c:v>-27.593951000000001</c:v>
                </c:pt>
                <c:pt idx="106">
                  <c:v>-27.593723000000001</c:v>
                </c:pt>
                <c:pt idx="107">
                  <c:v>-27.593509999999998</c:v>
                </c:pt>
                <c:pt idx="108">
                  <c:v>-27.593312000000001</c:v>
                </c:pt>
                <c:pt idx="109">
                  <c:v>-27.593129999999999</c:v>
                </c:pt>
                <c:pt idx="110">
                  <c:v>-27.592963999999998</c:v>
                </c:pt>
                <c:pt idx="111">
                  <c:v>-27.592813</c:v>
                </c:pt>
                <c:pt idx="112">
                  <c:v>-27.592677999999999</c:v>
                </c:pt>
                <c:pt idx="113">
                  <c:v>-27.592559000000001</c:v>
                </c:pt>
                <c:pt idx="114">
                  <c:v>-27.592455000000001</c:v>
                </c:pt>
                <c:pt idx="115">
                  <c:v>-27.592368</c:v>
                </c:pt>
                <c:pt idx="116">
                  <c:v>-27.592296000000001</c:v>
                </c:pt>
                <c:pt idx="117">
                  <c:v>-27.59224</c:v>
                </c:pt>
                <c:pt idx="118">
                  <c:v>-27.592199999999998</c:v>
                </c:pt>
                <c:pt idx="119">
                  <c:v>-27.592175999999998</c:v>
                </c:pt>
                <c:pt idx="120">
                  <c:v>-27.592168000000001</c:v>
                </c:pt>
                <c:pt idx="121">
                  <c:v>-27.592175999999998</c:v>
                </c:pt>
                <c:pt idx="122">
                  <c:v>-27.592199999999998</c:v>
                </c:pt>
                <c:pt idx="123">
                  <c:v>-27.59224</c:v>
                </c:pt>
                <c:pt idx="124">
                  <c:v>-27.592296000000001</c:v>
                </c:pt>
                <c:pt idx="125">
                  <c:v>-27.592368</c:v>
                </c:pt>
                <c:pt idx="126">
                  <c:v>-27.592455000000001</c:v>
                </c:pt>
                <c:pt idx="127">
                  <c:v>-27.592559000000001</c:v>
                </c:pt>
                <c:pt idx="128">
                  <c:v>-27.592677999999999</c:v>
                </c:pt>
                <c:pt idx="129">
                  <c:v>-27.592813</c:v>
                </c:pt>
                <c:pt idx="130">
                  <c:v>-27.592963999999998</c:v>
                </c:pt>
                <c:pt idx="131">
                  <c:v>-27.593129999999999</c:v>
                </c:pt>
                <c:pt idx="132">
                  <c:v>-27.593312000000001</c:v>
                </c:pt>
                <c:pt idx="133">
                  <c:v>-27.593509999999998</c:v>
                </c:pt>
                <c:pt idx="134">
                  <c:v>-27.593723000000001</c:v>
                </c:pt>
                <c:pt idx="135">
                  <c:v>-27.593951000000001</c:v>
                </c:pt>
                <c:pt idx="136">
                  <c:v>-27.594194999999999</c:v>
                </c:pt>
                <c:pt idx="137">
                  <c:v>-27.594453999999999</c:v>
                </c:pt>
                <c:pt idx="138">
                  <c:v>-27.594726999999999</c:v>
                </c:pt>
                <c:pt idx="139">
                  <c:v>-27.595016000000001</c:v>
                </c:pt>
                <c:pt idx="140">
                  <c:v>-27.595320000000001</c:v>
                </c:pt>
                <c:pt idx="141">
                  <c:v>-27.595638000000001</c:v>
                </c:pt>
                <c:pt idx="142">
                  <c:v>-27.595970999999999</c:v>
                </c:pt>
                <c:pt idx="143">
                  <c:v>-27.596318</c:v>
                </c:pt>
                <c:pt idx="144">
                  <c:v>-27.596679000000002</c:v>
                </c:pt>
                <c:pt idx="145">
                  <c:v>-27.597055000000001</c:v>
                </c:pt>
                <c:pt idx="146">
                  <c:v>-27.597445</c:v>
                </c:pt>
                <c:pt idx="147">
                  <c:v>-27.597847999999999</c:v>
                </c:pt>
                <c:pt idx="148">
                  <c:v>-27.598265000000001</c:v>
                </c:pt>
                <c:pt idx="149">
                  <c:v>-27.598694999999999</c:v>
                </c:pt>
                <c:pt idx="150">
                  <c:v>-27.599138</c:v>
                </c:pt>
                <c:pt idx="151">
                  <c:v>-27.599595000000001</c:v>
                </c:pt>
                <c:pt idx="152">
                  <c:v>-27.600064</c:v>
                </c:pt>
                <c:pt idx="153">
                  <c:v>-27.600545</c:v>
                </c:pt>
                <c:pt idx="154">
                  <c:v>-27.601039</c:v>
                </c:pt>
                <c:pt idx="155">
                  <c:v>-27.601545000000002</c:v>
                </c:pt>
                <c:pt idx="156">
                  <c:v>-27.602063000000001</c:v>
                </c:pt>
                <c:pt idx="157">
                  <c:v>-27.602592000000001</c:v>
                </c:pt>
                <c:pt idx="158">
                  <c:v>-27.603133</c:v>
                </c:pt>
                <c:pt idx="159">
                  <c:v>-27.603684000000001</c:v>
                </c:pt>
                <c:pt idx="160">
                  <c:v>-27.604246</c:v>
                </c:pt>
                <c:pt idx="161">
                  <c:v>-27.604818000000002</c:v>
                </c:pt>
                <c:pt idx="162">
                  <c:v>-27.605401000000001</c:v>
                </c:pt>
                <c:pt idx="163">
                  <c:v>-27.605993000000002</c:v>
                </c:pt>
                <c:pt idx="164">
                  <c:v>-27.606594999999999</c:v>
                </c:pt>
                <c:pt idx="165">
                  <c:v>-27.607205</c:v>
                </c:pt>
                <c:pt idx="166">
                  <c:v>-27.607824999999998</c:v>
                </c:pt>
                <c:pt idx="167">
                  <c:v>-27.608452</c:v>
                </c:pt>
                <c:pt idx="168">
                  <c:v>-27.609088</c:v>
                </c:pt>
                <c:pt idx="169">
                  <c:v>-27.609731</c:v>
                </c:pt>
                <c:pt idx="170">
                  <c:v>-27.610381</c:v>
                </c:pt>
                <c:pt idx="171">
                  <c:v>-27.611039000000002</c:v>
                </c:pt>
                <c:pt idx="172">
                  <c:v>-27.611702000000001</c:v>
                </c:pt>
                <c:pt idx="173">
                  <c:v>-27.612372000000001</c:v>
                </c:pt>
                <c:pt idx="174">
                  <c:v>-27.613047000000002</c:v>
                </c:pt>
                <c:pt idx="175">
                  <c:v>-27.613727000000001</c:v>
                </c:pt>
                <c:pt idx="176">
                  <c:v>-27.614412000000002</c:v>
                </c:pt>
                <c:pt idx="177">
                  <c:v>-27.615100999999999</c:v>
                </c:pt>
                <c:pt idx="178">
                  <c:v>-27.615794000000001</c:v>
                </c:pt>
                <c:pt idx="179">
                  <c:v>-27.616489999999999</c:v>
                </c:pt>
                <c:pt idx="180">
                  <c:v>-27.617189</c:v>
                </c:pt>
                <c:pt idx="181">
                  <c:v>-27.617891</c:v>
                </c:pt>
                <c:pt idx="182">
                  <c:v>-27.618594000000002</c:v>
                </c:pt>
                <c:pt idx="183">
                  <c:v>-27.619299000000002</c:v>
                </c:pt>
                <c:pt idx="184">
                  <c:v>-27.620004999999999</c:v>
                </c:pt>
                <c:pt idx="185">
                  <c:v>-27.620711</c:v>
                </c:pt>
                <c:pt idx="186">
                  <c:v>-27.621417000000001</c:v>
                </c:pt>
                <c:pt idx="187">
                  <c:v>-27.622122000000001</c:v>
                </c:pt>
                <c:pt idx="188">
                  <c:v>-27.622826</c:v>
                </c:pt>
                <c:pt idx="189">
                  <c:v>-27.623529000000001</c:v>
                </c:pt>
                <c:pt idx="190">
                  <c:v>-27.624229</c:v>
                </c:pt>
                <c:pt idx="191">
                  <c:v>-27.624927</c:v>
                </c:pt>
                <c:pt idx="192">
                  <c:v>-27.625620999999999</c:v>
                </c:pt>
                <c:pt idx="193">
                  <c:v>-27.626311999999999</c:v>
                </c:pt>
                <c:pt idx="194">
                  <c:v>-27.626999000000001</c:v>
                </c:pt>
                <c:pt idx="195">
                  <c:v>-27.627680000000002</c:v>
                </c:pt>
                <c:pt idx="196">
                  <c:v>-27.628357000000001</c:v>
                </c:pt>
                <c:pt idx="197">
                  <c:v>-27.629027000000001</c:v>
                </c:pt>
                <c:pt idx="198">
                  <c:v>-27.629691000000001</c:v>
                </c:pt>
                <c:pt idx="199">
                  <c:v>-27.630348000000001</c:v>
                </c:pt>
                <c:pt idx="200">
                  <c:v>-27.630998000000002</c:v>
                </c:pt>
                <c:pt idx="201">
                  <c:v>-27.631640000000001</c:v>
                </c:pt>
                <c:pt idx="202">
                  <c:v>-27.632273000000001</c:v>
                </c:pt>
                <c:pt idx="203">
                  <c:v>-27.632897</c:v>
                </c:pt>
                <c:pt idx="204">
                  <c:v>-27.633512</c:v>
                </c:pt>
                <c:pt idx="205">
                  <c:v>-27.634115999999999</c:v>
                </c:pt>
                <c:pt idx="206">
                  <c:v>-27.634709999999998</c:v>
                </c:pt>
                <c:pt idx="207">
                  <c:v>-27.635293000000001</c:v>
                </c:pt>
                <c:pt idx="208">
                  <c:v>-27.635864999999999</c:v>
                </c:pt>
                <c:pt idx="209">
                  <c:v>-27.636424000000002</c:v>
                </c:pt>
                <c:pt idx="210">
                  <c:v>-27.636970999999999</c:v>
                </c:pt>
                <c:pt idx="211">
                  <c:v>-27.637505000000001</c:v>
                </c:pt>
                <c:pt idx="212">
                  <c:v>-27.638026</c:v>
                </c:pt>
                <c:pt idx="213">
                  <c:v>-27.638532000000001</c:v>
                </c:pt>
                <c:pt idx="214">
                  <c:v>-27.639025</c:v>
                </c:pt>
                <c:pt idx="215">
                  <c:v>-27.639502</c:v>
                </c:pt>
                <c:pt idx="216">
                  <c:v>-27.639965</c:v>
                </c:pt>
                <c:pt idx="217">
                  <c:v>-27.640412000000001</c:v>
                </c:pt>
                <c:pt idx="218">
                  <c:v>-27.640843</c:v>
                </c:pt>
                <c:pt idx="219">
                  <c:v>-27.641257</c:v>
                </c:pt>
                <c:pt idx="220">
                  <c:v>-27.641655</c:v>
                </c:pt>
                <c:pt idx="221">
                  <c:v>-27.642036000000001</c:v>
                </c:pt>
                <c:pt idx="222">
                  <c:v>-27.642399999999999</c:v>
                </c:pt>
                <c:pt idx="223">
                  <c:v>-27.642745000000001</c:v>
                </c:pt>
                <c:pt idx="224">
                  <c:v>-27.643073000000001</c:v>
                </c:pt>
                <c:pt idx="225">
                  <c:v>-27.643381999999999</c:v>
                </c:pt>
                <c:pt idx="226">
                  <c:v>-27.643673</c:v>
                </c:pt>
                <c:pt idx="227">
                  <c:v>-27.643944999999999</c:v>
                </c:pt>
                <c:pt idx="228">
                  <c:v>-27.644196999999998</c:v>
                </c:pt>
                <c:pt idx="229">
                  <c:v>-27.644431000000001</c:v>
                </c:pt>
                <c:pt idx="230">
                  <c:v>-27.644645000000001</c:v>
                </c:pt>
                <c:pt idx="231">
                  <c:v>-27.644839000000001</c:v>
                </c:pt>
                <c:pt idx="232">
                  <c:v>-27.645012999999999</c:v>
                </c:pt>
                <c:pt idx="233">
                  <c:v>-27.645167000000001</c:v>
                </c:pt>
                <c:pt idx="234">
                  <c:v>-27.645299999999999</c:v>
                </c:pt>
                <c:pt idx="235">
                  <c:v>-27.645413999999999</c:v>
                </c:pt>
                <c:pt idx="236">
                  <c:v>-27.645506999999998</c:v>
                </c:pt>
                <c:pt idx="237">
                  <c:v>-27.645579000000001</c:v>
                </c:pt>
                <c:pt idx="238">
                  <c:v>-27.645631000000002</c:v>
                </c:pt>
                <c:pt idx="239">
                  <c:v>-27.645662000000002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DD-9440-B58D-C09BECF2C8F7}"/>
            </c:ext>
          </c:extLst>
        </c:ser>
        <c:ser>
          <c:idx val="5"/>
          <c:order val="5"/>
          <c:tx>
            <c:strRef>
              <c:f>Eky0!$E$1</c:f>
              <c:strCache>
                <c:ptCount val="1"/>
                <c:pt idx="0">
                  <c:v>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Eky0!$E$2:$E$241</c:f>
              <c:numCache>
                <c:formatCode>General</c:formatCode>
                <c:ptCount val="240"/>
                <c:pt idx="0">
                  <c:v>27.552512</c:v>
                </c:pt>
                <c:pt idx="1">
                  <c:v>27.552517000000002</c:v>
                </c:pt>
                <c:pt idx="2">
                  <c:v>27.552534000000001</c:v>
                </c:pt>
                <c:pt idx="3">
                  <c:v>27.552562000000002</c:v>
                </c:pt>
                <c:pt idx="4">
                  <c:v>27.552600999999999</c:v>
                </c:pt>
                <c:pt idx="5">
                  <c:v>27.552651999999998</c:v>
                </c:pt>
                <c:pt idx="6">
                  <c:v>27.552713000000001</c:v>
                </c:pt>
                <c:pt idx="7">
                  <c:v>27.552786000000001</c:v>
                </c:pt>
                <c:pt idx="8">
                  <c:v>27.552869999999999</c:v>
                </c:pt>
                <c:pt idx="9">
                  <c:v>27.552965</c:v>
                </c:pt>
                <c:pt idx="10">
                  <c:v>27.553070999999999</c:v>
                </c:pt>
                <c:pt idx="11">
                  <c:v>27.553187999999999</c:v>
                </c:pt>
                <c:pt idx="12">
                  <c:v>27.553317</c:v>
                </c:pt>
                <c:pt idx="13">
                  <c:v>27.553456000000001</c:v>
                </c:pt>
                <c:pt idx="14">
                  <c:v>27.553605999999998</c:v>
                </c:pt>
                <c:pt idx="15">
                  <c:v>27.553767000000001</c:v>
                </c:pt>
                <c:pt idx="16">
                  <c:v>27.553939</c:v>
                </c:pt>
                <c:pt idx="17">
                  <c:v>27.554122</c:v>
                </c:pt>
                <c:pt idx="18">
                  <c:v>27.554316</c:v>
                </c:pt>
                <c:pt idx="19">
                  <c:v>27.55452</c:v>
                </c:pt>
                <c:pt idx="20">
                  <c:v>27.554735000000001</c:v>
                </c:pt>
                <c:pt idx="21">
                  <c:v>27.554960999999999</c:v>
                </c:pt>
                <c:pt idx="22">
                  <c:v>27.555197</c:v>
                </c:pt>
                <c:pt idx="23">
                  <c:v>27.555444000000001</c:v>
                </c:pt>
                <c:pt idx="24">
                  <c:v>27.555700000000002</c:v>
                </c:pt>
                <c:pt idx="25">
                  <c:v>27.555968</c:v>
                </c:pt>
                <c:pt idx="26">
                  <c:v>27.556245000000001</c:v>
                </c:pt>
                <c:pt idx="27">
                  <c:v>27.556532000000001</c:v>
                </c:pt>
                <c:pt idx="28">
                  <c:v>27.556830000000001</c:v>
                </c:pt>
                <c:pt idx="29">
                  <c:v>27.557137000000001</c:v>
                </c:pt>
                <c:pt idx="30">
                  <c:v>27.557454</c:v>
                </c:pt>
                <c:pt idx="31">
                  <c:v>27.557780000000001</c:v>
                </c:pt>
                <c:pt idx="32">
                  <c:v>27.558115999999998</c:v>
                </c:pt>
                <c:pt idx="33">
                  <c:v>27.558461999999999</c:v>
                </c:pt>
                <c:pt idx="34">
                  <c:v>27.558816</c:v>
                </c:pt>
                <c:pt idx="35">
                  <c:v>27.559180000000001</c:v>
                </c:pt>
                <c:pt idx="36">
                  <c:v>27.559552</c:v>
                </c:pt>
                <c:pt idx="37">
                  <c:v>27.559933000000001</c:v>
                </c:pt>
                <c:pt idx="38">
                  <c:v>27.560323</c:v>
                </c:pt>
                <c:pt idx="39">
                  <c:v>27.560721000000001</c:v>
                </c:pt>
                <c:pt idx="40">
                  <c:v>27.561128</c:v>
                </c:pt>
                <c:pt idx="41">
                  <c:v>27.561541999999999</c:v>
                </c:pt>
                <c:pt idx="42">
                  <c:v>27.561964</c:v>
                </c:pt>
                <c:pt idx="43">
                  <c:v>27.562393</c:v>
                </c:pt>
                <c:pt idx="44">
                  <c:v>27.562830000000002</c:v>
                </c:pt>
                <c:pt idx="45">
                  <c:v>27.563275000000001</c:v>
                </c:pt>
                <c:pt idx="46">
                  <c:v>27.563725000000002</c:v>
                </c:pt>
                <c:pt idx="47">
                  <c:v>27.564183</c:v>
                </c:pt>
                <c:pt idx="48">
                  <c:v>27.564647000000001</c:v>
                </c:pt>
                <c:pt idx="49">
                  <c:v>27.565117000000001</c:v>
                </c:pt>
                <c:pt idx="50">
                  <c:v>27.565593</c:v>
                </c:pt>
                <c:pt idx="51">
                  <c:v>27.566075000000001</c:v>
                </c:pt>
                <c:pt idx="52">
                  <c:v>27.566561</c:v>
                </c:pt>
                <c:pt idx="53">
                  <c:v>27.567053000000001</c:v>
                </c:pt>
                <c:pt idx="54">
                  <c:v>27.567550000000001</c:v>
                </c:pt>
                <c:pt idx="55">
                  <c:v>27.568049999999999</c:v>
                </c:pt>
                <c:pt idx="56">
                  <c:v>27.568555</c:v>
                </c:pt>
                <c:pt idx="57">
                  <c:v>27.569064000000001</c:v>
                </c:pt>
                <c:pt idx="58">
                  <c:v>27.569576000000001</c:v>
                </c:pt>
                <c:pt idx="59">
                  <c:v>27.570091000000001</c:v>
                </c:pt>
                <c:pt idx="60">
                  <c:v>27.570609000000001</c:v>
                </c:pt>
                <c:pt idx="61">
                  <c:v>27.571128999999999</c:v>
                </c:pt>
                <c:pt idx="62">
                  <c:v>27.571650999999999</c:v>
                </c:pt>
                <c:pt idx="63">
                  <c:v>27.572175000000001</c:v>
                </c:pt>
                <c:pt idx="64">
                  <c:v>27.572700999999999</c:v>
                </c:pt>
                <c:pt idx="65">
                  <c:v>27.573226999999999</c:v>
                </c:pt>
                <c:pt idx="66">
                  <c:v>27.573753</c:v>
                </c:pt>
                <c:pt idx="67">
                  <c:v>27.574280000000002</c:v>
                </c:pt>
                <c:pt idx="68">
                  <c:v>27.574805999999999</c:v>
                </c:pt>
                <c:pt idx="69">
                  <c:v>27.575332</c:v>
                </c:pt>
                <c:pt idx="70">
                  <c:v>27.575856999999999</c:v>
                </c:pt>
                <c:pt idx="71">
                  <c:v>27.57638</c:v>
                </c:pt>
                <c:pt idx="72">
                  <c:v>27.576902</c:v>
                </c:pt>
                <c:pt idx="73">
                  <c:v>27.577421000000001</c:v>
                </c:pt>
                <c:pt idx="74">
                  <c:v>27.577936999999999</c:v>
                </c:pt>
                <c:pt idx="75">
                  <c:v>27.57845</c:v>
                </c:pt>
                <c:pt idx="76">
                  <c:v>27.578959999999999</c:v>
                </c:pt>
                <c:pt idx="77">
                  <c:v>27.579466</c:v>
                </c:pt>
                <c:pt idx="78">
                  <c:v>27.579968000000001</c:v>
                </c:pt>
                <c:pt idx="79">
                  <c:v>27.580463999999999</c:v>
                </c:pt>
                <c:pt idx="80">
                  <c:v>27.580956</c:v>
                </c:pt>
                <c:pt idx="81">
                  <c:v>27.581441999999999</c:v>
                </c:pt>
                <c:pt idx="82">
                  <c:v>27.581921999999999</c:v>
                </c:pt>
                <c:pt idx="83">
                  <c:v>27.582395000000002</c:v>
                </c:pt>
                <c:pt idx="84">
                  <c:v>27.582861999999999</c:v>
                </c:pt>
                <c:pt idx="85">
                  <c:v>27.583321000000002</c:v>
                </c:pt>
                <c:pt idx="86">
                  <c:v>27.583773000000001</c:v>
                </c:pt>
                <c:pt idx="87">
                  <c:v>27.584216999999999</c:v>
                </c:pt>
                <c:pt idx="88">
                  <c:v>27.584651999999998</c:v>
                </c:pt>
                <c:pt idx="89">
                  <c:v>27.585077999999999</c:v>
                </c:pt>
                <c:pt idx="90">
                  <c:v>27.585495000000002</c:v>
                </c:pt>
                <c:pt idx="91">
                  <c:v>27.585902999999998</c:v>
                </c:pt>
                <c:pt idx="92">
                  <c:v>27.586300000000001</c:v>
                </c:pt>
                <c:pt idx="93">
                  <c:v>27.586687000000001</c:v>
                </c:pt>
                <c:pt idx="94">
                  <c:v>27.587064000000002</c:v>
                </c:pt>
                <c:pt idx="95">
                  <c:v>27.587429</c:v>
                </c:pt>
                <c:pt idx="96">
                  <c:v>27.587783000000002</c:v>
                </c:pt>
                <c:pt idx="97">
                  <c:v>27.588125999999999</c:v>
                </c:pt>
                <c:pt idx="98">
                  <c:v>27.588456000000001</c:v>
                </c:pt>
                <c:pt idx="99">
                  <c:v>27.588774000000001</c:v>
                </c:pt>
                <c:pt idx="100">
                  <c:v>27.589079000000002</c:v>
                </c:pt>
                <c:pt idx="101">
                  <c:v>27.589371</c:v>
                </c:pt>
                <c:pt idx="102">
                  <c:v>27.589649999999999</c:v>
                </c:pt>
                <c:pt idx="103">
                  <c:v>27.589915999999999</c:v>
                </c:pt>
                <c:pt idx="104">
                  <c:v>27.590167999999998</c:v>
                </c:pt>
                <c:pt idx="105">
                  <c:v>27.590405000000001</c:v>
                </c:pt>
                <c:pt idx="106">
                  <c:v>27.590629</c:v>
                </c:pt>
                <c:pt idx="107">
                  <c:v>27.590838000000002</c:v>
                </c:pt>
                <c:pt idx="108">
                  <c:v>27.591032999999999</c:v>
                </c:pt>
                <c:pt idx="109">
                  <c:v>27.591211999999999</c:v>
                </c:pt>
                <c:pt idx="110">
                  <c:v>27.591377000000001</c:v>
                </c:pt>
                <c:pt idx="111">
                  <c:v>27.591526000000002</c:v>
                </c:pt>
                <c:pt idx="112">
                  <c:v>27.591660000000001</c:v>
                </c:pt>
                <c:pt idx="113">
                  <c:v>27.591778999999999</c:v>
                </c:pt>
                <c:pt idx="114">
                  <c:v>27.591881999999998</c:v>
                </c:pt>
                <c:pt idx="115">
                  <c:v>27.591968999999999</c:v>
                </c:pt>
                <c:pt idx="116">
                  <c:v>27.592040999999998</c:v>
                </c:pt>
                <c:pt idx="117">
                  <c:v>27.592096999999999</c:v>
                </c:pt>
                <c:pt idx="118">
                  <c:v>27.592136</c:v>
                </c:pt>
                <c:pt idx="119">
                  <c:v>27.59216</c:v>
                </c:pt>
                <c:pt idx="120">
                  <c:v>27.592168000000001</c:v>
                </c:pt>
                <c:pt idx="121">
                  <c:v>27.59216</c:v>
                </c:pt>
                <c:pt idx="122">
                  <c:v>27.592136</c:v>
                </c:pt>
                <c:pt idx="123">
                  <c:v>27.592096999999999</c:v>
                </c:pt>
                <c:pt idx="124">
                  <c:v>27.592040999999998</c:v>
                </c:pt>
                <c:pt idx="125">
                  <c:v>27.591968999999999</c:v>
                </c:pt>
                <c:pt idx="126">
                  <c:v>27.591881999999998</c:v>
                </c:pt>
                <c:pt idx="127">
                  <c:v>27.591778999999999</c:v>
                </c:pt>
                <c:pt idx="128">
                  <c:v>27.591660000000001</c:v>
                </c:pt>
                <c:pt idx="129">
                  <c:v>27.591526000000002</c:v>
                </c:pt>
                <c:pt idx="130">
                  <c:v>27.591377000000001</c:v>
                </c:pt>
                <c:pt idx="131">
                  <c:v>27.591211999999999</c:v>
                </c:pt>
                <c:pt idx="132">
                  <c:v>27.591032999999999</c:v>
                </c:pt>
                <c:pt idx="133">
                  <c:v>27.590838000000002</c:v>
                </c:pt>
                <c:pt idx="134">
                  <c:v>27.590629</c:v>
                </c:pt>
                <c:pt idx="135">
                  <c:v>27.590405000000001</c:v>
                </c:pt>
                <c:pt idx="136">
                  <c:v>27.590167999999998</c:v>
                </c:pt>
                <c:pt idx="137">
                  <c:v>27.589915999999999</c:v>
                </c:pt>
                <c:pt idx="138">
                  <c:v>27.589649999999999</c:v>
                </c:pt>
                <c:pt idx="139">
                  <c:v>27.589371</c:v>
                </c:pt>
                <c:pt idx="140">
                  <c:v>27.589079000000002</c:v>
                </c:pt>
                <c:pt idx="141">
                  <c:v>27.588774000000001</c:v>
                </c:pt>
                <c:pt idx="142">
                  <c:v>27.588456000000001</c:v>
                </c:pt>
                <c:pt idx="143">
                  <c:v>27.588125999999999</c:v>
                </c:pt>
                <c:pt idx="144">
                  <c:v>27.587783000000002</c:v>
                </c:pt>
                <c:pt idx="145">
                  <c:v>27.587429</c:v>
                </c:pt>
                <c:pt idx="146">
                  <c:v>27.587064000000002</c:v>
                </c:pt>
                <c:pt idx="147">
                  <c:v>27.586687000000001</c:v>
                </c:pt>
                <c:pt idx="148">
                  <c:v>27.586300000000001</c:v>
                </c:pt>
                <c:pt idx="149">
                  <c:v>27.585902999999998</c:v>
                </c:pt>
                <c:pt idx="150">
                  <c:v>27.585495000000002</c:v>
                </c:pt>
                <c:pt idx="151">
                  <c:v>27.585077999999999</c:v>
                </c:pt>
                <c:pt idx="152">
                  <c:v>27.584651999999998</c:v>
                </c:pt>
                <c:pt idx="153">
                  <c:v>27.584216999999999</c:v>
                </c:pt>
                <c:pt idx="154">
                  <c:v>27.583773000000001</c:v>
                </c:pt>
                <c:pt idx="155">
                  <c:v>27.583321000000002</c:v>
                </c:pt>
                <c:pt idx="156">
                  <c:v>27.582861999999999</c:v>
                </c:pt>
                <c:pt idx="157">
                  <c:v>27.582395000000002</c:v>
                </c:pt>
                <c:pt idx="158">
                  <c:v>27.581921999999999</c:v>
                </c:pt>
                <c:pt idx="159">
                  <c:v>27.581441999999999</c:v>
                </c:pt>
                <c:pt idx="160">
                  <c:v>27.580956</c:v>
                </c:pt>
                <c:pt idx="161">
                  <c:v>27.580463999999999</c:v>
                </c:pt>
                <c:pt idx="162">
                  <c:v>27.579968000000001</c:v>
                </c:pt>
                <c:pt idx="163">
                  <c:v>27.579466</c:v>
                </c:pt>
                <c:pt idx="164">
                  <c:v>27.578959999999999</c:v>
                </c:pt>
                <c:pt idx="165">
                  <c:v>27.57845</c:v>
                </c:pt>
                <c:pt idx="166">
                  <c:v>27.577936999999999</c:v>
                </c:pt>
                <c:pt idx="167">
                  <c:v>27.577421000000001</c:v>
                </c:pt>
                <c:pt idx="168">
                  <c:v>27.576902</c:v>
                </c:pt>
                <c:pt idx="169">
                  <c:v>27.57638</c:v>
                </c:pt>
                <c:pt idx="170">
                  <c:v>27.575856999999999</c:v>
                </c:pt>
                <c:pt idx="171">
                  <c:v>27.575332</c:v>
                </c:pt>
                <c:pt idx="172">
                  <c:v>27.574805999999999</c:v>
                </c:pt>
                <c:pt idx="173">
                  <c:v>27.574280000000002</c:v>
                </c:pt>
                <c:pt idx="174">
                  <c:v>27.573753</c:v>
                </c:pt>
                <c:pt idx="175">
                  <c:v>27.573226999999999</c:v>
                </c:pt>
                <c:pt idx="176">
                  <c:v>27.572700999999999</c:v>
                </c:pt>
                <c:pt idx="177">
                  <c:v>27.572175000000001</c:v>
                </c:pt>
                <c:pt idx="178">
                  <c:v>27.571650999999999</c:v>
                </c:pt>
                <c:pt idx="179">
                  <c:v>27.571128999999999</c:v>
                </c:pt>
                <c:pt idx="180">
                  <c:v>27.570609000000001</c:v>
                </c:pt>
                <c:pt idx="181">
                  <c:v>27.570091000000001</c:v>
                </c:pt>
                <c:pt idx="182">
                  <c:v>27.569576000000001</c:v>
                </c:pt>
                <c:pt idx="183">
                  <c:v>27.569064000000001</c:v>
                </c:pt>
                <c:pt idx="184">
                  <c:v>27.568555</c:v>
                </c:pt>
                <c:pt idx="185">
                  <c:v>27.568049999999999</c:v>
                </c:pt>
                <c:pt idx="186">
                  <c:v>27.567550000000001</c:v>
                </c:pt>
                <c:pt idx="187">
                  <c:v>27.567053000000001</c:v>
                </c:pt>
                <c:pt idx="188">
                  <c:v>27.566561</c:v>
                </c:pt>
                <c:pt idx="189">
                  <c:v>27.566075000000001</c:v>
                </c:pt>
                <c:pt idx="190">
                  <c:v>27.565593</c:v>
                </c:pt>
                <c:pt idx="191">
                  <c:v>27.565117000000001</c:v>
                </c:pt>
                <c:pt idx="192">
                  <c:v>27.564647000000001</c:v>
                </c:pt>
                <c:pt idx="193">
                  <c:v>27.564183</c:v>
                </c:pt>
                <c:pt idx="194">
                  <c:v>27.563725000000002</c:v>
                </c:pt>
                <c:pt idx="195">
                  <c:v>27.563275000000001</c:v>
                </c:pt>
                <c:pt idx="196">
                  <c:v>27.562830000000002</c:v>
                </c:pt>
                <c:pt idx="197">
                  <c:v>27.562393</c:v>
                </c:pt>
                <c:pt idx="198">
                  <c:v>27.561964</c:v>
                </c:pt>
                <c:pt idx="199">
                  <c:v>27.561541999999999</c:v>
                </c:pt>
                <c:pt idx="200">
                  <c:v>27.561128</c:v>
                </c:pt>
                <c:pt idx="201">
                  <c:v>27.560721000000001</c:v>
                </c:pt>
                <c:pt idx="202">
                  <c:v>27.560323</c:v>
                </c:pt>
                <c:pt idx="203">
                  <c:v>27.559933000000001</c:v>
                </c:pt>
                <c:pt idx="204">
                  <c:v>27.559552</c:v>
                </c:pt>
                <c:pt idx="205">
                  <c:v>27.559180000000001</c:v>
                </c:pt>
                <c:pt idx="206">
                  <c:v>27.558816</c:v>
                </c:pt>
                <c:pt idx="207">
                  <c:v>27.558461999999999</c:v>
                </c:pt>
                <c:pt idx="208">
                  <c:v>27.558115999999998</c:v>
                </c:pt>
                <c:pt idx="209">
                  <c:v>27.557780000000001</c:v>
                </c:pt>
                <c:pt idx="210">
                  <c:v>27.557454</c:v>
                </c:pt>
                <c:pt idx="211">
                  <c:v>27.557137000000001</c:v>
                </c:pt>
                <c:pt idx="212">
                  <c:v>27.556830000000001</c:v>
                </c:pt>
                <c:pt idx="213">
                  <c:v>27.556532000000001</c:v>
                </c:pt>
                <c:pt idx="214">
                  <c:v>27.556245000000001</c:v>
                </c:pt>
                <c:pt idx="215">
                  <c:v>27.555968</c:v>
                </c:pt>
                <c:pt idx="216">
                  <c:v>27.555700000000002</c:v>
                </c:pt>
                <c:pt idx="217">
                  <c:v>27.555444000000001</c:v>
                </c:pt>
                <c:pt idx="218">
                  <c:v>27.555197</c:v>
                </c:pt>
                <c:pt idx="219">
                  <c:v>27.554960999999999</c:v>
                </c:pt>
                <c:pt idx="220">
                  <c:v>27.554735000000001</c:v>
                </c:pt>
                <c:pt idx="221">
                  <c:v>27.55452</c:v>
                </c:pt>
                <c:pt idx="222">
                  <c:v>27.554316</c:v>
                </c:pt>
                <c:pt idx="223">
                  <c:v>27.554122</c:v>
                </c:pt>
                <c:pt idx="224">
                  <c:v>27.553939</c:v>
                </c:pt>
                <c:pt idx="225">
                  <c:v>27.553767000000001</c:v>
                </c:pt>
                <c:pt idx="226">
                  <c:v>27.553605999999998</c:v>
                </c:pt>
                <c:pt idx="227">
                  <c:v>27.553456000000001</c:v>
                </c:pt>
                <c:pt idx="228">
                  <c:v>27.553317</c:v>
                </c:pt>
                <c:pt idx="229">
                  <c:v>27.553187999999999</c:v>
                </c:pt>
                <c:pt idx="230">
                  <c:v>27.553070999999999</c:v>
                </c:pt>
                <c:pt idx="231">
                  <c:v>27.552965</c:v>
                </c:pt>
                <c:pt idx="232">
                  <c:v>27.552869999999999</c:v>
                </c:pt>
                <c:pt idx="233">
                  <c:v>27.552786000000001</c:v>
                </c:pt>
                <c:pt idx="234">
                  <c:v>27.552713000000001</c:v>
                </c:pt>
                <c:pt idx="235">
                  <c:v>27.552651999999998</c:v>
                </c:pt>
                <c:pt idx="236">
                  <c:v>27.552600999999999</c:v>
                </c:pt>
                <c:pt idx="237">
                  <c:v>27.552562000000002</c:v>
                </c:pt>
                <c:pt idx="238">
                  <c:v>27.552534000000001</c:v>
                </c:pt>
                <c:pt idx="239">
                  <c:v>27.552517000000002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DD-9440-B58D-C09BECF2C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Eky0!$B$1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Eky0!$B$2:$B$241</c:f>
              <c:numCache>
                <c:formatCode>General</c:formatCode>
                <c:ptCount val="240"/>
                <c:pt idx="0">
                  <c:v>-9.0236047999999993</c:v>
                </c:pt>
                <c:pt idx="1">
                  <c:v>-9.0231750000000002</c:v>
                </c:pt>
                <c:pt idx="2">
                  <c:v>-9.0218860999999997</c:v>
                </c:pt>
                <c:pt idx="3">
                  <c:v>-9.0197391000000007</c:v>
                </c:pt>
                <c:pt idx="4">
                  <c:v>-9.0167362000000004</c:v>
                </c:pt>
                <c:pt idx="5">
                  <c:v>-9.0128798999999997</c:v>
                </c:pt>
                <c:pt idx="6">
                  <c:v>-9.0081738999999992</c:v>
                </c:pt>
                <c:pt idx="7">
                  <c:v>-9.0026223000000005</c:v>
                </c:pt>
                <c:pt idx="8">
                  <c:v>-8.9962304</c:v>
                </c:pt>
                <c:pt idx="9">
                  <c:v>-8.9890038000000008</c:v>
                </c:pt>
                <c:pt idx="10">
                  <c:v>-8.9809491000000001</c:v>
                </c:pt>
                <c:pt idx="11">
                  <c:v>-8.9720736999999993</c:v>
                </c:pt>
                <c:pt idx="12">
                  <c:v>-8.9623854999999999</c:v>
                </c:pt>
                <c:pt idx="13">
                  <c:v>-8.9518933000000001</c:v>
                </c:pt>
                <c:pt idx="14">
                  <c:v>-8.9406066000000006</c:v>
                </c:pt>
                <c:pt idx="15">
                  <c:v>-8.9285356</c:v>
                </c:pt>
                <c:pt idx="16">
                  <c:v>-8.9156910000000007</c:v>
                </c:pt>
                <c:pt idx="17">
                  <c:v>-8.9020843999999997</c:v>
                </c:pt>
                <c:pt idx="18">
                  <c:v>-8.8877279999999992</c:v>
                </c:pt>
                <c:pt idx="19">
                  <c:v>-8.8726345999999996</c:v>
                </c:pt>
                <c:pt idx="20">
                  <c:v>-8.8568175</c:v>
                </c:pt>
                <c:pt idx="21">
                  <c:v>-8.8402908</c:v>
                </c:pt>
                <c:pt idx="22">
                  <c:v>-8.8230690999999997</c:v>
                </c:pt>
                <c:pt idx="23">
                  <c:v>-8.8051676000000008</c:v>
                </c:pt>
                <c:pt idx="24">
                  <c:v>-8.7866020000000002</c:v>
                </c:pt>
                <c:pt idx="25">
                  <c:v>-8.7673886000000003</c:v>
                </c:pt>
                <c:pt idx="26">
                  <c:v>-8.7475439999999995</c:v>
                </c:pt>
                <c:pt idx="27">
                  <c:v>-8.7270856000000006</c:v>
                </c:pt>
                <c:pt idx="28">
                  <c:v>-8.7060309999999994</c:v>
                </c:pt>
                <c:pt idx="29">
                  <c:v>-8.6843982999999998</c:v>
                </c:pt>
                <c:pt idx="30">
                  <c:v>-8.6622061000000006</c:v>
                </c:pt>
                <c:pt idx="31">
                  <c:v>-8.6394733000000006</c:v>
                </c:pt>
                <c:pt idx="32">
                  <c:v>-8.6162192999999991</c:v>
                </c:pt>
                <c:pt idx="33">
                  <c:v>-8.5924636000000003</c:v>
                </c:pt>
                <c:pt idx="34">
                  <c:v>-8.5682264000000004</c:v>
                </c:pt>
                <c:pt idx="35">
                  <c:v>-8.5435277999999997</c:v>
                </c:pt>
                <c:pt idx="36">
                  <c:v>-8.5183885000000004</c:v>
                </c:pt>
                <c:pt idx="37">
                  <c:v>-8.4928290999999998</c:v>
                </c:pt>
                <c:pt idx="38">
                  <c:v>-8.4668709</c:v>
                </c:pt>
                <c:pt idx="39">
                  <c:v>-8.4405348999999994</c:v>
                </c:pt>
                <c:pt idx="40">
                  <c:v>-8.4138427</c:v>
                </c:pt>
                <c:pt idx="41">
                  <c:v>-8.3868156999999997</c:v>
                </c:pt>
                <c:pt idx="42">
                  <c:v>-8.3594758000000002</c:v>
                </c:pt>
                <c:pt idx="43">
                  <c:v>-8.3318446999999995</c:v>
                </c:pt>
                <c:pt idx="44">
                  <c:v>-8.3039442999999995</c:v>
                </c:pt>
                <c:pt idx="45">
                  <c:v>-8.2757965000000002</c:v>
                </c:pt>
                <c:pt idx="46">
                  <c:v>-8.2474235</c:v>
                </c:pt>
                <c:pt idx="47">
                  <c:v>-8.2188470999999996</c:v>
                </c:pt>
                <c:pt idx="48">
                  <c:v>-8.1900894999999991</c:v>
                </c:pt>
                <c:pt idx="49">
                  <c:v>-8.1611724999999993</c:v>
                </c:pt>
                <c:pt idx="50">
                  <c:v>-8.1321180999999996</c:v>
                </c:pt>
                <c:pt idx="51">
                  <c:v>-8.1029482000000002</c:v>
                </c:pt>
                <c:pt idx="52">
                  <c:v>-8.0736846</c:v>
                </c:pt>
                <c:pt idx="53">
                  <c:v>-8.0443488999999992</c:v>
                </c:pt>
                <c:pt idx="54">
                  <c:v>-8.0149626000000005</c:v>
                </c:pt>
                <c:pt idx="55">
                  <c:v>-7.9855470999999998</c:v>
                </c:pt>
                <c:pt idx="56">
                  <c:v>-7.9561237</c:v>
                </c:pt>
                <c:pt idx="57">
                  <c:v>-7.9267133999999997</c:v>
                </c:pt>
                <c:pt idx="58">
                  <c:v>-7.8973370000000003</c:v>
                </c:pt>
                <c:pt idx="59">
                  <c:v>-7.8680152000000003</c:v>
                </c:pt>
                <c:pt idx="60">
                  <c:v>-7.8387682999999999</c:v>
                </c:pt>
                <c:pt idx="61">
                  <c:v>-7.8096164999999997</c:v>
                </c:pt>
                <c:pt idx="62">
                  <c:v>-7.7805796000000003</c:v>
                </c:pt>
                <c:pt idx="63">
                  <c:v>-7.7516772999999999</c:v>
                </c:pt>
                <c:pt idx="64">
                  <c:v>-7.7229289000000003</c:v>
                </c:pt>
                <c:pt idx="65">
                  <c:v>-7.6943533999999998</c:v>
                </c:pt>
                <c:pt idx="66">
                  <c:v>-7.6659695000000001</c:v>
                </c:pt>
                <c:pt idx="67">
                  <c:v>-7.6377955999999996</c:v>
                </c:pt>
                <c:pt idx="68">
                  <c:v>-7.6098498000000001</c:v>
                </c:pt>
                <c:pt idx="69">
                  <c:v>-7.5821499000000001</c:v>
                </c:pt>
                <c:pt idx="70">
                  <c:v>-7.5547129999999996</c:v>
                </c:pt>
                <c:pt idx="71">
                  <c:v>-7.5275563999999999</c:v>
                </c:pt>
                <c:pt idx="72">
                  <c:v>-7.5006966999999998</c:v>
                </c:pt>
                <c:pt idx="73">
                  <c:v>-7.4741501000000001</c:v>
                </c:pt>
                <c:pt idx="74">
                  <c:v>-7.4479325999999997</c:v>
                </c:pt>
                <c:pt idx="75">
                  <c:v>-7.4220597000000001</c:v>
                </c:pt>
                <c:pt idx="76">
                  <c:v>-7.3965465999999997</c:v>
                </c:pt>
                <c:pt idx="77">
                  <c:v>-7.3714079999999997</c:v>
                </c:pt>
                <c:pt idx="78">
                  <c:v>-7.3466583999999999</c:v>
                </c:pt>
                <c:pt idx="79">
                  <c:v>-7.3223117999999996</c:v>
                </c:pt>
                <c:pt idx="80">
                  <c:v>-7.2983817000000002</c:v>
                </c:pt>
                <c:pt idx="81">
                  <c:v>-7.2748813999999999</c:v>
                </c:pt>
                <c:pt idx="82">
                  <c:v>-7.2518237000000001</c:v>
                </c:pt>
                <c:pt idx="83">
                  <c:v>-7.2292209999999999</c:v>
                </c:pt>
                <c:pt idx="84">
                  <c:v>-7.2070854999999998</c:v>
                </c:pt>
                <c:pt idx="85">
                  <c:v>-7.1854285999999998</c:v>
                </c:pt>
                <c:pt idx="86">
                  <c:v>-7.1642618000000002</c:v>
                </c:pt>
                <c:pt idx="87">
                  <c:v>-7.1435957999999999</c:v>
                </c:pt>
                <c:pt idx="88">
                  <c:v>-7.1234412000000003</c:v>
                </c:pt>
                <c:pt idx="89">
                  <c:v>-7.1038079999999999</c:v>
                </c:pt>
                <c:pt idx="90">
                  <c:v>-7.0847061</c:v>
                </c:pt>
                <c:pt idx="91">
                  <c:v>-7.0661446999999997</c:v>
                </c:pt>
                <c:pt idx="92">
                  <c:v>-7.0481328999999997</c:v>
                </c:pt>
                <c:pt idx="93">
                  <c:v>-7.0306793000000001</c:v>
                </c:pt>
                <c:pt idx="94">
                  <c:v>-7.0137920999999999</c:v>
                </c:pt>
                <c:pt idx="95">
                  <c:v>-6.9974793000000002</c:v>
                </c:pt>
                <c:pt idx="96">
                  <c:v>-6.9817482999999996</c:v>
                </c:pt>
                <c:pt idx="97">
                  <c:v>-6.9666065000000001</c:v>
                </c:pt>
                <c:pt idx="98">
                  <c:v>-6.9520606000000003</c:v>
                </c:pt>
                <c:pt idx="99">
                  <c:v>-6.9381171999999998</c:v>
                </c:pt>
                <c:pt idx="100">
                  <c:v>-6.9247823999999998</c:v>
                </c:pt>
                <c:pt idx="101">
                  <c:v>-6.9120622000000003</c:v>
                </c:pt>
                <c:pt idx="102">
                  <c:v>-6.8999620999999998</c:v>
                </c:pt>
                <c:pt idx="103">
                  <c:v>-6.8884872000000001</c:v>
                </c:pt>
                <c:pt idx="104">
                  <c:v>-6.8776424</c:v>
                </c:pt>
                <c:pt idx="105">
                  <c:v>-6.8674324999999996</c:v>
                </c:pt>
                <c:pt idx="106">
                  <c:v>-6.8578615999999997</c:v>
                </c:pt>
                <c:pt idx="107">
                  <c:v>-6.8489338000000002</c:v>
                </c:pt>
                <c:pt idx="108">
                  <c:v>-6.8406526999999997</c:v>
                </c:pt>
                <c:pt idx="109">
                  <c:v>-6.8330216999999998</c:v>
                </c:pt>
                <c:pt idx="110">
                  <c:v>-6.8260439999999996</c:v>
                </c:pt>
                <c:pt idx="111">
                  <c:v>-6.8197223999999999</c:v>
                </c:pt>
                <c:pt idx="112">
                  <c:v>-6.8140594999999999</c:v>
                </c:pt>
                <c:pt idx="113">
                  <c:v>-6.8090574000000004</c:v>
                </c:pt>
                <c:pt idx="114">
                  <c:v>-6.8047183000000002</c:v>
                </c:pt>
                <c:pt idx="115">
                  <c:v>-6.8010438999999998</c:v>
                </c:pt>
                <c:pt idx="116">
                  <c:v>-6.7980355000000001</c:v>
                </c:pt>
                <c:pt idx="117">
                  <c:v>-6.7956944000000004</c:v>
                </c:pt>
                <c:pt idx="118">
                  <c:v>-6.7940215999999998</c:v>
                </c:pt>
                <c:pt idx="119">
                  <c:v>-6.7930175999999998</c:v>
                </c:pt>
                <c:pt idx="120">
                  <c:v>-6.7926829</c:v>
                </c:pt>
                <c:pt idx="121">
                  <c:v>-6.7930175999999998</c:v>
                </c:pt>
                <c:pt idx="122">
                  <c:v>-6.7940215999999998</c:v>
                </c:pt>
                <c:pt idx="123">
                  <c:v>-6.7956944000000004</c:v>
                </c:pt>
                <c:pt idx="124">
                  <c:v>-6.7980355000000001</c:v>
                </c:pt>
                <c:pt idx="125">
                  <c:v>-6.8010438999999998</c:v>
                </c:pt>
                <c:pt idx="126">
                  <c:v>-6.8047183000000002</c:v>
                </c:pt>
                <c:pt idx="127">
                  <c:v>-6.8090574000000004</c:v>
                </c:pt>
                <c:pt idx="128">
                  <c:v>-6.8140594999999999</c:v>
                </c:pt>
                <c:pt idx="129">
                  <c:v>-6.8197223999999999</c:v>
                </c:pt>
                <c:pt idx="130">
                  <c:v>-6.8260439999999996</c:v>
                </c:pt>
                <c:pt idx="131">
                  <c:v>-6.8330216999999998</c:v>
                </c:pt>
                <c:pt idx="132">
                  <c:v>-6.8406526999999997</c:v>
                </c:pt>
                <c:pt idx="133">
                  <c:v>-6.8489338000000002</c:v>
                </c:pt>
                <c:pt idx="134">
                  <c:v>-6.8578615999999997</c:v>
                </c:pt>
                <c:pt idx="135">
                  <c:v>-6.8674324999999996</c:v>
                </c:pt>
                <c:pt idx="136">
                  <c:v>-6.8776424</c:v>
                </c:pt>
                <c:pt idx="137">
                  <c:v>-6.8884872000000001</c:v>
                </c:pt>
                <c:pt idx="138">
                  <c:v>-6.8999620999999998</c:v>
                </c:pt>
                <c:pt idx="139">
                  <c:v>-6.9120622000000003</c:v>
                </c:pt>
                <c:pt idx="140">
                  <c:v>-6.9247823999999998</c:v>
                </c:pt>
                <c:pt idx="141">
                  <c:v>-6.9381171999999998</c:v>
                </c:pt>
                <c:pt idx="142">
                  <c:v>-6.9520606000000003</c:v>
                </c:pt>
                <c:pt idx="143">
                  <c:v>-6.9666065000000001</c:v>
                </c:pt>
                <c:pt idx="144">
                  <c:v>-6.9817482999999996</c:v>
                </c:pt>
                <c:pt idx="145">
                  <c:v>-6.9974793000000002</c:v>
                </c:pt>
                <c:pt idx="146">
                  <c:v>-7.0137920999999999</c:v>
                </c:pt>
                <c:pt idx="147">
                  <c:v>-7.0306793000000001</c:v>
                </c:pt>
                <c:pt idx="148">
                  <c:v>-7.0481328999999997</c:v>
                </c:pt>
                <c:pt idx="149">
                  <c:v>-7.0661446999999997</c:v>
                </c:pt>
                <c:pt idx="150">
                  <c:v>-7.0847061</c:v>
                </c:pt>
                <c:pt idx="151">
                  <c:v>-7.1038079999999999</c:v>
                </c:pt>
                <c:pt idx="152">
                  <c:v>-7.1234412000000003</c:v>
                </c:pt>
                <c:pt idx="153">
                  <c:v>-7.1435957999999999</c:v>
                </c:pt>
                <c:pt idx="154">
                  <c:v>-7.1642618000000002</c:v>
                </c:pt>
                <c:pt idx="155">
                  <c:v>-7.1854285999999998</c:v>
                </c:pt>
                <c:pt idx="156">
                  <c:v>-7.2070854999999998</c:v>
                </c:pt>
                <c:pt idx="157">
                  <c:v>-7.2292209999999999</c:v>
                </c:pt>
                <c:pt idx="158">
                  <c:v>-7.2518237000000001</c:v>
                </c:pt>
                <c:pt idx="159">
                  <c:v>-7.2748813999999999</c:v>
                </c:pt>
                <c:pt idx="160">
                  <c:v>-7.2983817000000002</c:v>
                </c:pt>
                <c:pt idx="161">
                  <c:v>-7.3223117999999996</c:v>
                </c:pt>
                <c:pt idx="162">
                  <c:v>-7.3466583999999999</c:v>
                </c:pt>
                <c:pt idx="163">
                  <c:v>-7.3714079999999997</c:v>
                </c:pt>
                <c:pt idx="164">
                  <c:v>-7.3965465999999997</c:v>
                </c:pt>
                <c:pt idx="165">
                  <c:v>-7.4220597000000001</c:v>
                </c:pt>
                <c:pt idx="166">
                  <c:v>-7.4479325999999997</c:v>
                </c:pt>
                <c:pt idx="167">
                  <c:v>-7.4741501000000001</c:v>
                </c:pt>
                <c:pt idx="168">
                  <c:v>-7.5006966999999998</c:v>
                </c:pt>
                <c:pt idx="169">
                  <c:v>-7.5275563999999999</c:v>
                </c:pt>
                <c:pt idx="170">
                  <c:v>-7.5547129999999996</c:v>
                </c:pt>
                <c:pt idx="171">
                  <c:v>-7.5821499000000001</c:v>
                </c:pt>
                <c:pt idx="172">
                  <c:v>-7.6098498000000001</c:v>
                </c:pt>
                <c:pt idx="173">
                  <c:v>-7.6377955999999996</c:v>
                </c:pt>
                <c:pt idx="174">
                  <c:v>-7.6659695000000001</c:v>
                </c:pt>
                <c:pt idx="175">
                  <c:v>-7.6943533999999998</c:v>
                </c:pt>
                <c:pt idx="176">
                  <c:v>-7.7229289000000003</c:v>
                </c:pt>
                <c:pt idx="177">
                  <c:v>-7.7516772999999999</c:v>
                </c:pt>
                <c:pt idx="178">
                  <c:v>-7.7805796000000003</c:v>
                </c:pt>
                <c:pt idx="179">
                  <c:v>-7.8096164999999997</c:v>
                </c:pt>
                <c:pt idx="180">
                  <c:v>-7.8387682999999999</c:v>
                </c:pt>
                <c:pt idx="181">
                  <c:v>-7.8680152000000003</c:v>
                </c:pt>
                <c:pt idx="182">
                  <c:v>-7.8973370000000003</c:v>
                </c:pt>
                <c:pt idx="183">
                  <c:v>-7.9267133999999997</c:v>
                </c:pt>
                <c:pt idx="184">
                  <c:v>-7.9561237</c:v>
                </c:pt>
                <c:pt idx="185">
                  <c:v>-7.9855470999999998</c:v>
                </c:pt>
                <c:pt idx="186">
                  <c:v>-8.0149626000000005</c:v>
                </c:pt>
                <c:pt idx="187">
                  <c:v>-8.0443488999999992</c:v>
                </c:pt>
                <c:pt idx="188">
                  <c:v>-8.0736846</c:v>
                </c:pt>
                <c:pt idx="189">
                  <c:v>-8.1029482000000002</c:v>
                </c:pt>
                <c:pt idx="190">
                  <c:v>-8.1321180999999996</c:v>
                </c:pt>
                <c:pt idx="191">
                  <c:v>-8.1611724999999993</c:v>
                </c:pt>
                <c:pt idx="192">
                  <c:v>-8.1900894999999991</c:v>
                </c:pt>
                <c:pt idx="193">
                  <c:v>-8.2188470999999996</c:v>
                </c:pt>
                <c:pt idx="194">
                  <c:v>-8.2474235</c:v>
                </c:pt>
                <c:pt idx="195">
                  <c:v>-8.2757965000000002</c:v>
                </c:pt>
                <c:pt idx="196">
                  <c:v>-8.3039442999999995</c:v>
                </c:pt>
                <c:pt idx="197">
                  <c:v>-8.3318446999999995</c:v>
                </c:pt>
                <c:pt idx="198">
                  <c:v>-8.3594758000000002</c:v>
                </c:pt>
                <c:pt idx="199">
                  <c:v>-8.3868156999999997</c:v>
                </c:pt>
                <c:pt idx="200">
                  <c:v>-8.4138427</c:v>
                </c:pt>
                <c:pt idx="201">
                  <c:v>-8.4405348999999994</c:v>
                </c:pt>
                <c:pt idx="202">
                  <c:v>-8.4668709</c:v>
                </c:pt>
                <c:pt idx="203">
                  <c:v>-8.4928290999999998</c:v>
                </c:pt>
                <c:pt idx="204">
                  <c:v>-8.5183885000000004</c:v>
                </c:pt>
                <c:pt idx="205">
                  <c:v>-8.5435277999999997</c:v>
                </c:pt>
                <c:pt idx="206">
                  <c:v>-8.5682264000000004</c:v>
                </c:pt>
                <c:pt idx="207">
                  <c:v>-8.5924636000000003</c:v>
                </c:pt>
                <c:pt idx="208">
                  <c:v>-8.6162192999999991</c:v>
                </c:pt>
                <c:pt idx="209">
                  <c:v>-8.6394733000000006</c:v>
                </c:pt>
                <c:pt idx="210">
                  <c:v>-8.6622061000000006</c:v>
                </c:pt>
                <c:pt idx="211">
                  <c:v>-8.6843982999999998</c:v>
                </c:pt>
                <c:pt idx="212">
                  <c:v>-8.7060309999999994</c:v>
                </c:pt>
                <c:pt idx="213">
                  <c:v>-8.7270856000000006</c:v>
                </c:pt>
                <c:pt idx="214">
                  <c:v>-8.7475439999999995</c:v>
                </c:pt>
                <c:pt idx="215">
                  <c:v>-8.7673886000000003</c:v>
                </c:pt>
                <c:pt idx="216">
                  <c:v>-8.7866020000000002</c:v>
                </c:pt>
                <c:pt idx="217">
                  <c:v>-8.8051676000000008</c:v>
                </c:pt>
                <c:pt idx="218">
                  <c:v>-8.8230690999999997</c:v>
                </c:pt>
                <c:pt idx="219">
                  <c:v>-8.8402908</c:v>
                </c:pt>
                <c:pt idx="220">
                  <c:v>-8.8568175</c:v>
                </c:pt>
                <c:pt idx="221">
                  <c:v>-8.8726345999999996</c:v>
                </c:pt>
                <c:pt idx="222">
                  <c:v>-8.8877279999999992</c:v>
                </c:pt>
                <c:pt idx="223">
                  <c:v>-8.9020843999999997</c:v>
                </c:pt>
                <c:pt idx="224">
                  <c:v>-8.9156910000000007</c:v>
                </c:pt>
                <c:pt idx="225">
                  <c:v>-8.9285356</c:v>
                </c:pt>
                <c:pt idx="226">
                  <c:v>-8.9406066000000006</c:v>
                </c:pt>
                <c:pt idx="227">
                  <c:v>-8.9518933000000001</c:v>
                </c:pt>
                <c:pt idx="228">
                  <c:v>-8.9623854999999999</c:v>
                </c:pt>
                <c:pt idx="229">
                  <c:v>-8.9720736999999993</c:v>
                </c:pt>
                <c:pt idx="230">
                  <c:v>-8.9809491000000001</c:v>
                </c:pt>
                <c:pt idx="231">
                  <c:v>-8.9890038000000008</c:v>
                </c:pt>
                <c:pt idx="232">
                  <c:v>-8.9962304</c:v>
                </c:pt>
                <c:pt idx="233">
                  <c:v>-9.0026223000000005</c:v>
                </c:pt>
                <c:pt idx="234">
                  <c:v>-9.0081738999999992</c:v>
                </c:pt>
                <c:pt idx="235">
                  <c:v>-9.0128798999999997</c:v>
                </c:pt>
                <c:pt idx="236">
                  <c:v>-9.0167362000000004</c:v>
                </c:pt>
                <c:pt idx="237">
                  <c:v>-9.0197391000000007</c:v>
                </c:pt>
                <c:pt idx="238">
                  <c:v>-9.0218860999999997</c:v>
                </c:pt>
                <c:pt idx="239">
                  <c:v>-9.0231750000000002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C1-5E4F-B128-40CEE4AAAC07}"/>
            </c:ext>
          </c:extLst>
        </c:ser>
        <c:ser>
          <c:idx val="1"/>
          <c:order val="1"/>
          <c:tx>
            <c:strRef>
              <c:f>Eky0!$C$1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Eky0!$C$2:$C$241</c:f>
              <c:numCache>
                <c:formatCode>General</c:formatCode>
                <c:ptCount val="240"/>
                <c:pt idx="0">
                  <c:v>5.1167654000000002</c:v>
                </c:pt>
                <c:pt idx="1">
                  <c:v>5.1170049999999998</c:v>
                </c:pt>
                <c:pt idx="2">
                  <c:v>5.1177237</c:v>
                </c:pt>
                <c:pt idx="3">
                  <c:v>5.1189214999999999</c:v>
                </c:pt>
                <c:pt idx="4">
                  <c:v>5.1205977999999996</c:v>
                </c:pt>
                <c:pt idx="5">
                  <c:v>5.1227523000000001</c:v>
                </c:pt>
                <c:pt idx="6">
                  <c:v>5.1253843000000003</c:v>
                </c:pt>
                <c:pt idx="7">
                  <c:v>5.1284931</c:v>
                </c:pt>
                <c:pt idx="8">
                  <c:v>5.1320778999999996</c:v>
                </c:pt>
                <c:pt idx="9">
                  <c:v>5.1361375000000002</c:v>
                </c:pt>
                <c:pt idx="10">
                  <c:v>5.1406707999999997</c:v>
                </c:pt>
                <c:pt idx="11">
                  <c:v>5.1456765999999998</c:v>
                </c:pt>
                <c:pt idx="12">
                  <c:v>5.1511532000000004</c:v>
                </c:pt>
                <c:pt idx="13">
                  <c:v>5.1570990999999999</c:v>
                </c:pt>
                <c:pt idx="14">
                  <c:v>5.1635125000000004</c:v>
                </c:pt>
                <c:pt idx="15">
                  <c:v>5.1703913999999997</c:v>
                </c:pt>
                <c:pt idx="16">
                  <c:v>5.1777335999999998</c:v>
                </c:pt>
                <c:pt idx="17">
                  <c:v>5.1855368000000004</c:v>
                </c:pt>
                <c:pt idx="18">
                  <c:v>5.1937986</c:v>
                </c:pt>
                <c:pt idx="19">
                  <c:v>5.2025161999999998</c:v>
                </c:pt>
                <c:pt idx="20">
                  <c:v>5.2116866999999996</c:v>
                </c:pt>
                <c:pt idx="21">
                  <c:v>5.2213070000000004</c:v>
                </c:pt>
                <c:pt idx="22">
                  <c:v>5.2313738000000001</c:v>
                </c:pt>
                <c:pt idx="23">
                  <c:v>5.2418836000000004</c:v>
                </c:pt>
                <c:pt idx="24">
                  <c:v>5.2528325999999996</c:v>
                </c:pt>
                <c:pt idx="25">
                  <c:v>5.2642167999999998</c:v>
                </c:pt>
                <c:pt idx="26">
                  <c:v>5.2760321000000001</c:v>
                </c:pt>
                <c:pt idx="27">
                  <c:v>5.2882739000000001</c:v>
                </c:pt>
                <c:pt idx="28">
                  <c:v>5.3009374999999999</c:v>
                </c:pt>
                <c:pt idx="29">
                  <c:v>5.3140179999999999</c:v>
                </c:pt>
                <c:pt idx="30">
                  <c:v>5.3275100000000002</c:v>
                </c:pt>
                <c:pt idx="31">
                  <c:v>5.3414082000000001</c:v>
                </c:pt>
                <c:pt idx="32">
                  <c:v>5.3557066000000004</c:v>
                </c:pt>
                <c:pt idx="33">
                  <c:v>5.3703992999999999</c:v>
                </c:pt>
                <c:pt idx="34">
                  <c:v>5.3854797999999997</c:v>
                </c:pt>
                <c:pt idx="35">
                  <c:v>5.4009415000000001</c:v>
                </c:pt>
                <c:pt idx="36">
                  <c:v>5.4167774</c:v>
                </c:pt>
                <c:pt idx="37">
                  <c:v>5.4329802999999997</c:v>
                </c:pt>
                <c:pt idx="38">
                  <c:v>5.4495424999999997</c:v>
                </c:pt>
                <c:pt idx="39">
                  <c:v>5.4664561999999997</c:v>
                </c:pt>
                <c:pt idx="40">
                  <c:v>5.4837131000000001</c:v>
                </c:pt>
                <c:pt idx="41">
                  <c:v>5.5013047000000004</c:v>
                </c:pt>
                <c:pt idx="42">
                  <c:v>5.5192221000000004</c:v>
                </c:pt>
                <c:pt idx="43">
                  <c:v>5.5374561</c:v>
                </c:pt>
                <c:pt idx="44">
                  <c:v>5.5559972000000002</c:v>
                </c:pt>
                <c:pt idx="45">
                  <c:v>5.5748354999999998</c:v>
                </c:pt>
                <c:pt idx="46">
                  <c:v>5.5939607999999996</c:v>
                </c:pt>
                <c:pt idx="47">
                  <c:v>5.6133625</c:v>
                </c:pt>
                <c:pt idx="48">
                  <c:v>5.6330299000000004</c:v>
                </c:pt>
                <c:pt idx="49">
                  <c:v>5.6529515999999997</c:v>
                </c:pt>
                <c:pt idx="50">
                  <c:v>5.6731161999999999</c:v>
                </c:pt>
                <c:pt idx="51">
                  <c:v>5.6935117000000002</c:v>
                </c:pt>
                <c:pt idx="52">
                  <c:v>5.7141260999999997</c:v>
                </c:pt>
                <c:pt idx="53">
                  <c:v>5.7349467000000001</c:v>
                </c:pt>
                <c:pt idx="54">
                  <c:v>5.7559607000000002</c:v>
                </c:pt>
                <c:pt idx="55">
                  <c:v>5.7771549999999996</c:v>
                </c:pt>
                <c:pt idx="56">
                  <c:v>5.7985160999999996</c:v>
                </c:pt>
                <c:pt idx="57">
                  <c:v>5.8200301999999997</c:v>
                </c:pt>
                <c:pt idx="58">
                  <c:v>5.8416832000000003</c:v>
                </c:pt>
                <c:pt idx="59">
                  <c:v>5.8634608999999998</c:v>
                </c:pt>
                <c:pt idx="60">
                  <c:v>5.8853486000000004</c:v>
                </c:pt>
                <c:pt idx="61">
                  <c:v>5.9073313000000001</c:v>
                </c:pt>
                <c:pt idx="62">
                  <c:v>5.9293940000000003</c:v>
                </c:pt>
                <c:pt idx="63">
                  <c:v>5.9515210999999999</c:v>
                </c:pt>
                <c:pt idx="64">
                  <c:v>5.9736970999999999</c:v>
                </c:pt>
                <c:pt idx="65">
                  <c:v>5.9959061</c:v>
                </c:pt>
                <c:pt idx="66">
                  <c:v>6.0181319999999996</c:v>
                </c:pt>
                <c:pt idx="67">
                  <c:v>6.0403583999999997</c:v>
                </c:pt>
                <c:pt idx="68">
                  <c:v>6.0625688999999996</c:v>
                </c:pt>
                <c:pt idx="69">
                  <c:v>6.0847468999999998</c:v>
                </c:pt>
                <c:pt idx="70">
                  <c:v>6.1068756000000004</c:v>
                </c:pt>
                <c:pt idx="71">
                  <c:v>6.1289379000000004</c:v>
                </c:pt>
                <c:pt idx="72">
                  <c:v>6.1509169000000004</c:v>
                </c:pt>
                <c:pt idx="73">
                  <c:v>6.1727952999999998</c:v>
                </c:pt>
                <c:pt idx="74">
                  <c:v>6.1945559000000001</c:v>
                </c:pt>
                <c:pt idx="75">
                  <c:v>6.2161812999999997</c:v>
                </c:pt>
                <c:pt idx="76">
                  <c:v>6.2376541999999997</c:v>
                </c:pt>
                <c:pt idx="77">
                  <c:v>6.2589572000000002</c:v>
                </c:pt>
                <c:pt idx="78">
                  <c:v>6.2800726999999998</c:v>
                </c:pt>
                <c:pt idx="79">
                  <c:v>6.3009833999999998</c:v>
                </c:pt>
                <c:pt idx="80">
                  <c:v>6.3216719000000001</c:v>
                </c:pt>
                <c:pt idx="81">
                  <c:v>6.3421206999999997</c:v>
                </c:pt>
                <c:pt idx="82">
                  <c:v>6.3623126000000001</c:v>
                </c:pt>
                <c:pt idx="83">
                  <c:v>6.3822304000000001</c:v>
                </c:pt>
                <c:pt idx="84">
                  <c:v>6.4018571</c:v>
                </c:pt>
                <c:pt idx="85">
                  <c:v>6.4211755000000004</c:v>
                </c:pt>
                <c:pt idx="86">
                  <c:v>6.4401688999999998</c:v>
                </c:pt>
                <c:pt idx="87">
                  <c:v>6.4588207000000004</c:v>
                </c:pt>
                <c:pt idx="88">
                  <c:v>6.4771143999999996</c:v>
                </c:pt>
                <c:pt idx="89">
                  <c:v>6.4950336999999996</c:v>
                </c:pt>
                <c:pt idx="90">
                  <c:v>6.5125627000000001</c:v>
                </c:pt>
                <c:pt idx="91">
                  <c:v>6.5296855999999996</c:v>
                </c:pt>
                <c:pt idx="92">
                  <c:v>6.5463868999999999</c:v>
                </c:pt>
                <c:pt idx="93">
                  <c:v>6.5626515999999997</c:v>
                </c:pt>
                <c:pt idx="94">
                  <c:v>6.5784646000000002</c:v>
                </c:pt>
                <c:pt idx="95">
                  <c:v>6.5938116000000004</c:v>
                </c:pt>
                <c:pt idx="96">
                  <c:v>6.6086783999999996</c:v>
                </c:pt>
                <c:pt idx="97">
                  <c:v>6.6230510999999996</c:v>
                </c:pt>
                <c:pt idx="98">
                  <c:v>6.6369164999999999</c:v>
                </c:pt>
                <c:pt idx="99">
                  <c:v>6.6502616000000003</c:v>
                </c:pt>
                <c:pt idx="100">
                  <c:v>6.6630738000000003</c:v>
                </c:pt>
                <c:pt idx="101">
                  <c:v>6.6753412000000001</c:v>
                </c:pt>
                <c:pt idx="102">
                  <c:v>6.6870520000000004</c:v>
                </c:pt>
                <c:pt idx="103">
                  <c:v>6.6981953000000001</c:v>
                </c:pt>
                <c:pt idx="104">
                  <c:v>6.7087604000000001</c:v>
                </c:pt>
                <c:pt idx="105">
                  <c:v>6.7187372999999999</c:v>
                </c:pt>
                <c:pt idx="106">
                  <c:v>6.7281162999999999</c:v>
                </c:pt>
                <c:pt idx="107">
                  <c:v>6.7368885000000001</c:v>
                </c:pt>
                <c:pt idx="108">
                  <c:v>6.7450454999999998</c:v>
                </c:pt>
                <c:pt idx="109">
                  <c:v>6.7525794000000001</c:v>
                </c:pt>
                <c:pt idx="110">
                  <c:v>6.7594829000000001</c:v>
                </c:pt>
                <c:pt idx="111">
                  <c:v>6.7657493000000004</c:v>
                </c:pt>
                <c:pt idx="112">
                  <c:v>6.7713726000000003</c:v>
                </c:pt>
                <c:pt idx="113">
                  <c:v>6.7763473000000003</c:v>
                </c:pt>
                <c:pt idx="114">
                  <c:v>6.7806685</c:v>
                </c:pt>
                <c:pt idx="115">
                  <c:v>6.7843321000000003</c:v>
                </c:pt>
                <c:pt idx="116">
                  <c:v>6.7873345</c:v>
                </c:pt>
                <c:pt idx="117">
                  <c:v>6.7896726999999997</c:v>
                </c:pt>
                <c:pt idx="118">
                  <c:v>6.7913445000000001</c:v>
                </c:pt>
                <c:pt idx="119">
                  <c:v>6.7923482000000002</c:v>
                </c:pt>
                <c:pt idx="120">
                  <c:v>6.7926829</c:v>
                </c:pt>
                <c:pt idx="121">
                  <c:v>6.7923482000000002</c:v>
                </c:pt>
                <c:pt idx="122">
                  <c:v>6.7913445000000001</c:v>
                </c:pt>
                <c:pt idx="123">
                  <c:v>6.7896726999999997</c:v>
                </c:pt>
                <c:pt idx="124">
                  <c:v>6.7873345</c:v>
                </c:pt>
                <c:pt idx="125">
                  <c:v>6.7843321000000003</c:v>
                </c:pt>
                <c:pt idx="126">
                  <c:v>6.7806685</c:v>
                </c:pt>
                <c:pt idx="127">
                  <c:v>6.7763473000000003</c:v>
                </c:pt>
                <c:pt idx="128">
                  <c:v>6.7713726000000003</c:v>
                </c:pt>
                <c:pt idx="129">
                  <c:v>6.7657493000000004</c:v>
                </c:pt>
                <c:pt idx="130">
                  <c:v>6.7594829000000001</c:v>
                </c:pt>
                <c:pt idx="131">
                  <c:v>6.7525794000000001</c:v>
                </c:pt>
                <c:pt idx="132">
                  <c:v>6.7450454999999998</c:v>
                </c:pt>
                <c:pt idx="133">
                  <c:v>6.7368885000000001</c:v>
                </c:pt>
                <c:pt idx="134">
                  <c:v>6.7281162999999999</c:v>
                </c:pt>
                <c:pt idx="135">
                  <c:v>6.7187372999999999</c:v>
                </c:pt>
                <c:pt idx="136">
                  <c:v>6.7087604000000001</c:v>
                </c:pt>
                <c:pt idx="137">
                  <c:v>6.6981953000000001</c:v>
                </c:pt>
                <c:pt idx="138">
                  <c:v>6.6870520000000004</c:v>
                </c:pt>
                <c:pt idx="139">
                  <c:v>6.6753412000000001</c:v>
                </c:pt>
                <c:pt idx="140">
                  <c:v>6.6630738000000003</c:v>
                </c:pt>
                <c:pt idx="141">
                  <c:v>6.6502616000000003</c:v>
                </c:pt>
                <c:pt idx="142">
                  <c:v>6.6369164999999999</c:v>
                </c:pt>
                <c:pt idx="143">
                  <c:v>6.6230510999999996</c:v>
                </c:pt>
                <c:pt idx="144">
                  <c:v>6.6086783999999996</c:v>
                </c:pt>
                <c:pt idx="145">
                  <c:v>6.5938116000000004</c:v>
                </c:pt>
                <c:pt idx="146">
                  <c:v>6.5784646000000002</c:v>
                </c:pt>
                <c:pt idx="147">
                  <c:v>6.5626515999999997</c:v>
                </c:pt>
                <c:pt idx="148">
                  <c:v>6.5463868999999999</c:v>
                </c:pt>
                <c:pt idx="149">
                  <c:v>6.5296855999999996</c:v>
                </c:pt>
                <c:pt idx="150">
                  <c:v>6.5125627000000001</c:v>
                </c:pt>
                <c:pt idx="151">
                  <c:v>6.4950336999999996</c:v>
                </c:pt>
                <c:pt idx="152">
                  <c:v>6.4771143999999996</c:v>
                </c:pt>
                <c:pt idx="153">
                  <c:v>6.4588207000000004</c:v>
                </c:pt>
                <c:pt idx="154">
                  <c:v>6.4401688999999998</c:v>
                </c:pt>
                <c:pt idx="155">
                  <c:v>6.4211755000000004</c:v>
                </c:pt>
                <c:pt idx="156">
                  <c:v>6.4018571</c:v>
                </c:pt>
                <c:pt idx="157">
                  <c:v>6.3822304000000001</c:v>
                </c:pt>
                <c:pt idx="158">
                  <c:v>6.3623126000000001</c:v>
                </c:pt>
                <c:pt idx="159">
                  <c:v>6.3421206999999997</c:v>
                </c:pt>
                <c:pt idx="160">
                  <c:v>6.3216719000000001</c:v>
                </c:pt>
                <c:pt idx="161">
                  <c:v>6.3009833999999998</c:v>
                </c:pt>
                <c:pt idx="162">
                  <c:v>6.2800726999999998</c:v>
                </c:pt>
                <c:pt idx="163">
                  <c:v>6.2589572000000002</c:v>
                </c:pt>
                <c:pt idx="164">
                  <c:v>6.2376541999999997</c:v>
                </c:pt>
                <c:pt idx="165">
                  <c:v>6.2161812999999997</c:v>
                </c:pt>
                <c:pt idx="166">
                  <c:v>6.1945559000000001</c:v>
                </c:pt>
                <c:pt idx="167">
                  <c:v>6.1727952999999998</c:v>
                </c:pt>
                <c:pt idx="168">
                  <c:v>6.1509169000000004</c:v>
                </c:pt>
                <c:pt idx="169">
                  <c:v>6.1289379000000004</c:v>
                </c:pt>
                <c:pt idx="170">
                  <c:v>6.1068756000000004</c:v>
                </c:pt>
                <c:pt idx="171">
                  <c:v>6.0847468999999998</c:v>
                </c:pt>
                <c:pt idx="172">
                  <c:v>6.0625688999999996</c:v>
                </c:pt>
                <c:pt idx="173">
                  <c:v>6.0403583999999997</c:v>
                </c:pt>
                <c:pt idx="174">
                  <c:v>6.0181319999999996</c:v>
                </c:pt>
                <c:pt idx="175">
                  <c:v>5.9959061</c:v>
                </c:pt>
                <c:pt idx="176">
                  <c:v>5.9736970999999999</c:v>
                </c:pt>
                <c:pt idx="177">
                  <c:v>5.9515210999999999</c:v>
                </c:pt>
                <c:pt idx="178">
                  <c:v>5.9293940000000003</c:v>
                </c:pt>
                <c:pt idx="179">
                  <c:v>5.9073313000000001</c:v>
                </c:pt>
                <c:pt idx="180">
                  <c:v>5.8853486000000004</c:v>
                </c:pt>
                <c:pt idx="181">
                  <c:v>5.8634608999999998</c:v>
                </c:pt>
                <c:pt idx="182">
                  <c:v>5.8416832000000003</c:v>
                </c:pt>
                <c:pt idx="183">
                  <c:v>5.8200301999999997</c:v>
                </c:pt>
                <c:pt idx="184">
                  <c:v>5.7985160999999996</c:v>
                </c:pt>
                <c:pt idx="185">
                  <c:v>5.7771549999999996</c:v>
                </c:pt>
                <c:pt idx="186">
                  <c:v>5.7559607000000002</c:v>
                </c:pt>
                <c:pt idx="187">
                  <c:v>5.7349467000000001</c:v>
                </c:pt>
                <c:pt idx="188">
                  <c:v>5.7141260999999997</c:v>
                </c:pt>
                <c:pt idx="189">
                  <c:v>5.6935117000000002</c:v>
                </c:pt>
                <c:pt idx="190">
                  <c:v>5.6731161999999999</c:v>
                </c:pt>
                <c:pt idx="191">
                  <c:v>5.6529515999999997</c:v>
                </c:pt>
                <c:pt idx="192">
                  <c:v>5.6330299000000004</c:v>
                </c:pt>
                <c:pt idx="193">
                  <c:v>5.6133625</c:v>
                </c:pt>
                <c:pt idx="194">
                  <c:v>5.5939607999999996</c:v>
                </c:pt>
                <c:pt idx="195">
                  <c:v>5.5748354999999998</c:v>
                </c:pt>
                <c:pt idx="196">
                  <c:v>5.5559972000000002</c:v>
                </c:pt>
                <c:pt idx="197">
                  <c:v>5.5374561</c:v>
                </c:pt>
                <c:pt idx="198">
                  <c:v>5.5192221000000004</c:v>
                </c:pt>
                <c:pt idx="199">
                  <c:v>5.5013047000000004</c:v>
                </c:pt>
                <c:pt idx="200">
                  <c:v>5.4837131000000001</c:v>
                </c:pt>
                <c:pt idx="201">
                  <c:v>5.4664561999999997</c:v>
                </c:pt>
                <c:pt idx="202">
                  <c:v>5.4495424999999997</c:v>
                </c:pt>
                <c:pt idx="203">
                  <c:v>5.4329802999999997</c:v>
                </c:pt>
                <c:pt idx="204">
                  <c:v>5.4167774</c:v>
                </c:pt>
                <c:pt idx="205">
                  <c:v>5.4009415000000001</c:v>
                </c:pt>
                <c:pt idx="206">
                  <c:v>5.3854797999999997</c:v>
                </c:pt>
                <c:pt idx="207">
                  <c:v>5.3703992999999999</c:v>
                </c:pt>
                <c:pt idx="208">
                  <c:v>5.3557066000000004</c:v>
                </c:pt>
                <c:pt idx="209">
                  <c:v>5.3414082000000001</c:v>
                </c:pt>
                <c:pt idx="210">
                  <c:v>5.3275100000000002</c:v>
                </c:pt>
                <c:pt idx="211">
                  <c:v>5.3140179999999999</c:v>
                </c:pt>
                <c:pt idx="212">
                  <c:v>5.3009374999999999</c:v>
                </c:pt>
                <c:pt idx="213">
                  <c:v>5.2882739000000001</c:v>
                </c:pt>
                <c:pt idx="214">
                  <c:v>5.2760321000000001</c:v>
                </c:pt>
                <c:pt idx="215">
                  <c:v>5.2642167999999998</c:v>
                </c:pt>
                <c:pt idx="216">
                  <c:v>5.2528325999999996</c:v>
                </c:pt>
                <c:pt idx="217">
                  <c:v>5.2418836000000004</c:v>
                </c:pt>
                <c:pt idx="218">
                  <c:v>5.2313738000000001</c:v>
                </c:pt>
                <c:pt idx="219">
                  <c:v>5.2213070000000004</c:v>
                </c:pt>
                <c:pt idx="220">
                  <c:v>5.2116866999999996</c:v>
                </c:pt>
                <c:pt idx="221">
                  <c:v>5.2025161999999998</c:v>
                </c:pt>
                <c:pt idx="222">
                  <c:v>5.1937986</c:v>
                </c:pt>
                <c:pt idx="223">
                  <c:v>5.1855368000000004</c:v>
                </c:pt>
                <c:pt idx="224">
                  <c:v>5.1777335999999998</c:v>
                </c:pt>
                <c:pt idx="225">
                  <c:v>5.1703913999999997</c:v>
                </c:pt>
                <c:pt idx="226">
                  <c:v>5.1635125000000004</c:v>
                </c:pt>
                <c:pt idx="227">
                  <c:v>5.1570990999999999</c:v>
                </c:pt>
                <c:pt idx="228">
                  <c:v>5.1511532000000004</c:v>
                </c:pt>
                <c:pt idx="229">
                  <c:v>5.1456765999999998</c:v>
                </c:pt>
                <c:pt idx="230">
                  <c:v>5.1406707999999997</c:v>
                </c:pt>
                <c:pt idx="231">
                  <c:v>5.1361375000000002</c:v>
                </c:pt>
                <c:pt idx="232">
                  <c:v>5.1320778999999996</c:v>
                </c:pt>
                <c:pt idx="233">
                  <c:v>5.1284931</c:v>
                </c:pt>
                <c:pt idx="234">
                  <c:v>5.1253843000000003</c:v>
                </c:pt>
                <c:pt idx="235">
                  <c:v>5.1227523000000001</c:v>
                </c:pt>
                <c:pt idx="236">
                  <c:v>5.1205977999999996</c:v>
                </c:pt>
                <c:pt idx="237">
                  <c:v>5.1189214999999999</c:v>
                </c:pt>
                <c:pt idx="238">
                  <c:v>5.1177237</c:v>
                </c:pt>
                <c:pt idx="239">
                  <c:v>5.1170049999999998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C1-5E4F-B128-40CEE4AAAC07}"/>
            </c:ext>
          </c:extLst>
        </c:ser>
        <c:ser>
          <c:idx val="2"/>
          <c:order val="2"/>
          <c:tx>
            <c:strRef>
              <c:f>Eky0!$L$1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Eky0!$L$2:$L$241</c:f>
              <c:numCache>
                <c:formatCode>General</c:formatCode>
                <c:ptCount val="240"/>
                <c:pt idx="0">
                  <c:v>3.5970008</c:v>
                </c:pt>
                <c:pt idx="1">
                  <c:v>3.5971709000000001</c:v>
                </c:pt>
                <c:pt idx="2">
                  <c:v>3.5976812000000002</c:v>
                </c:pt>
                <c:pt idx="3">
                  <c:v>3.5985312999999994</c:v>
                </c:pt>
                <c:pt idx="4">
                  <c:v>3.5997205999999995</c:v>
                </c:pt>
                <c:pt idx="5">
                  <c:v>3.6012483</c:v>
                </c:pt>
                <c:pt idx="6">
                  <c:v>3.6031133000000004</c:v>
                </c:pt>
                <c:pt idx="7">
                  <c:v>3.6053143999999993</c:v>
                </c:pt>
                <c:pt idx="8">
                  <c:v>3.6078501000000003</c:v>
                </c:pt>
                <c:pt idx="9">
                  <c:v>3.6107186000000002</c:v>
                </c:pt>
                <c:pt idx="10">
                  <c:v>3.613918</c:v>
                </c:pt>
                <c:pt idx="11">
                  <c:v>3.6174459999999993</c:v>
                </c:pt>
                <c:pt idx="12">
                  <c:v>3.6213002999999997</c:v>
                </c:pt>
                <c:pt idx="13">
                  <c:v>3.6254781999999999</c:v>
                </c:pt>
                <c:pt idx="14">
                  <c:v>3.6299768999999991</c:v>
                </c:pt>
                <c:pt idx="15">
                  <c:v>3.6347931999999989</c:v>
                </c:pt>
                <c:pt idx="16">
                  <c:v>3.6399238</c:v>
                </c:pt>
                <c:pt idx="17">
                  <c:v>3.6453653999999993</c:v>
                </c:pt>
                <c:pt idx="18">
                  <c:v>3.6511139999999997</c:v>
                </c:pt>
                <c:pt idx="19">
                  <c:v>3.6571657999999996</c:v>
                </c:pt>
                <c:pt idx="20">
                  <c:v>3.6635167000000006</c:v>
                </c:pt>
                <c:pt idx="21">
                  <c:v>3.6701622</c:v>
                </c:pt>
                <c:pt idx="22">
                  <c:v>3.6770978000000003</c:v>
                </c:pt>
                <c:pt idx="23">
                  <c:v>3.6843187999999998</c:v>
                </c:pt>
                <c:pt idx="24">
                  <c:v>3.6918202999999998</c:v>
                </c:pt>
                <c:pt idx="25">
                  <c:v>3.6995969999999989</c:v>
                </c:pt>
                <c:pt idx="26">
                  <c:v>3.707643599999999</c:v>
                </c:pt>
                <c:pt idx="27">
                  <c:v>3.7159546999999993</c:v>
                </c:pt>
                <c:pt idx="28">
                  <c:v>3.7245244999999993</c:v>
                </c:pt>
                <c:pt idx="29">
                  <c:v>3.733347199999999</c:v>
                </c:pt>
                <c:pt idx="30">
                  <c:v>3.7424167999999991</c:v>
                </c:pt>
                <c:pt idx="31">
                  <c:v>3.7517268999999995</c:v>
                </c:pt>
                <c:pt idx="32">
                  <c:v>3.7612711999999995</c:v>
                </c:pt>
                <c:pt idx="33">
                  <c:v>3.7710431999999994</c:v>
                </c:pt>
                <c:pt idx="34">
                  <c:v>3.7810361999999991</c:v>
                </c:pt>
                <c:pt idx="35">
                  <c:v>3.791243399999999</c:v>
                </c:pt>
                <c:pt idx="36">
                  <c:v>3.8016576000000004</c:v>
                </c:pt>
                <c:pt idx="37">
                  <c:v>3.8122718999999989</c:v>
                </c:pt>
                <c:pt idx="38">
                  <c:v>3.8230789000000005</c:v>
                </c:pt>
                <c:pt idx="39">
                  <c:v>3.8340712000000003</c:v>
                </c:pt>
                <c:pt idx="40">
                  <c:v>3.845241399999999</c:v>
                </c:pt>
                <c:pt idx="41">
                  <c:v>3.8565816000000002</c:v>
                </c:pt>
                <c:pt idx="42">
                  <c:v>3.8680842000000002</c:v>
                </c:pt>
                <c:pt idx="43">
                  <c:v>3.8797412999999992</c:v>
                </c:pt>
                <c:pt idx="44">
                  <c:v>3.8915448999999995</c:v>
                </c:pt>
                <c:pt idx="45">
                  <c:v>3.9034867999999996</c:v>
                </c:pt>
                <c:pt idx="46">
                  <c:v>3.915559</c:v>
                </c:pt>
                <c:pt idx="47">
                  <c:v>3.9277531000000003</c:v>
                </c:pt>
                <c:pt idx="48">
                  <c:v>3.9400607999999995</c:v>
                </c:pt>
                <c:pt idx="49">
                  <c:v>3.9524737000000005</c:v>
                </c:pt>
                <c:pt idx="50">
                  <c:v>3.9649830999999995</c:v>
                </c:pt>
                <c:pt idx="51">
                  <c:v>3.977580699999999</c:v>
                </c:pt>
                <c:pt idx="52">
                  <c:v>3.990257699999999</c:v>
                </c:pt>
                <c:pt idx="53">
                  <c:v>4.0030053999999993</c:v>
                </c:pt>
                <c:pt idx="54">
                  <c:v>4.0158152000000005</c:v>
                </c:pt>
                <c:pt idx="55">
                  <c:v>4.0286781000000005</c:v>
                </c:pt>
                <c:pt idx="56">
                  <c:v>4.0415855000000001</c:v>
                </c:pt>
                <c:pt idx="57">
                  <c:v>4.0545285</c:v>
                </c:pt>
                <c:pt idx="58">
                  <c:v>4.0674980999999999</c:v>
                </c:pt>
                <c:pt idx="59">
                  <c:v>4.0804855999999994</c:v>
                </c:pt>
                <c:pt idx="60">
                  <c:v>4.0934819000000005</c:v>
                </c:pt>
                <c:pt idx="61">
                  <c:v>4.1064782999999991</c:v>
                </c:pt>
                <c:pt idx="62">
                  <c:v>4.1194656999999992</c:v>
                </c:pt>
                <c:pt idx="63">
                  <c:v>4.1324354000000003</c:v>
                </c:pt>
                <c:pt idx="64">
                  <c:v>4.1453782999999991</c:v>
                </c:pt>
                <c:pt idx="65">
                  <c:v>4.1582857000000004</c:v>
                </c:pt>
                <c:pt idx="66">
                  <c:v>4.1711486999999998</c:v>
                </c:pt>
                <c:pt idx="67">
                  <c:v>4.1839583999999999</c:v>
                </c:pt>
                <c:pt idx="68">
                  <c:v>4.1967061000000001</c:v>
                </c:pt>
                <c:pt idx="69">
                  <c:v>4.2093831000000002</c:v>
                </c:pt>
                <c:pt idx="70">
                  <c:v>4.2219806999999996</c:v>
                </c:pt>
                <c:pt idx="71">
                  <c:v>4.2344901999999998</c:v>
                </c:pt>
                <c:pt idx="72">
                  <c:v>4.2469029999999997</c:v>
                </c:pt>
                <c:pt idx="73">
                  <c:v>4.2592107000000006</c:v>
                </c:pt>
                <c:pt idx="74">
                  <c:v>4.2714047999999991</c:v>
                </c:pt>
                <c:pt idx="75">
                  <c:v>4.2834769999999995</c:v>
                </c:pt>
                <c:pt idx="76">
                  <c:v>4.295418999999999</c:v>
                </c:pt>
                <c:pt idx="77">
                  <c:v>4.3072225</c:v>
                </c:pt>
                <c:pt idx="78">
                  <c:v>4.3188795999999989</c:v>
                </c:pt>
                <c:pt idx="79">
                  <c:v>4.330382199999999</c:v>
                </c:pt>
                <c:pt idx="80">
                  <c:v>4.3417224999999995</c:v>
                </c:pt>
                <c:pt idx="81">
                  <c:v>4.3528926000000006</c:v>
                </c:pt>
                <c:pt idx="82">
                  <c:v>4.3638849000000004</c:v>
                </c:pt>
                <c:pt idx="83">
                  <c:v>4.3746919000000002</c:v>
                </c:pt>
                <c:pt idx="84">
                  <c:v>4.3853062000000005</c:v>
                </c:pt>
                <c:pt idx="85">
                  <c:v>4.3957204999999995</c:v>
                </c:pt>
                <c:pt idx="86">
                  <c:v>4.4059276000000001</c:v>
                </c:pt>
                <c:pt idx="87">
                  <c:v>4.4159205999999998</c:v>
                </c:pt>
                <c:pt idx="88">
                  <c:v>4.4256925999999996</c:v>
                </c:pt>
                <c:pt idx="89">
                  <c:v>4.435236999999999</c:v>
                </c:pt>
                <c:pt idx="90">
                  <c:v>4.4445470999999994</c:v>
                </c:pt>
                <c:pt idx="91">
                  <c:v>4.4536166000000001</c:v>
                </c:pt>
                <c:pt idx="92">
                  <c:v>4.4624392999999998</c:v>
                </c:pt>
                <c:pt idx="93">
                  <c:v>4.4710090999999998</c:v>
                </c:pt>
                <c:pt idx="94">
                  <c:v>4.4793202000000001</c:v>
                </c:pt>
                <c:pt idx="95">
                  <c:v>4.4873668999999996</c:v>
                </c:pt>
                <c:pt idx="96">
                  <c:v>4.4951436000000005</c:v>
                </c:pt>
                <c:pt idx="97">
                  <c:v>4.5026449999999993</c:v>
                </c:pt>
                <c:pt idx="98">
                  <c:v>4.5098660000000006</c:v>
                </c:pt>
                <c:pt idx="99">
                  <c:v>4.5168017000000003</c:v>
                </c:pt>
                <c:pt idx="100">
                  <c:v>4.5234471999999997</c:v>
                </c:pt>
                <c:pt idx="101">
                  <c:v>4.5297979999999995</c:v>
                </c:pt>
                <c:pt idx="102">
                  <c:v>4.5358497999999994</c:v>
                </c:pt>
                <c:pt idx="103">
                  <c:v>4.5415984999999992</c:v>
                </c:pt>
                <c:pt idx="104">
                  <c:v>4.5470399999999991</c:v>
                </c:pt>
                <c:pt idx="105">
                  <c:v>4.5521706999999996</c:v>
                </c:pt>
                <c:pt idx="106">
                  <c:v>4.5569869999999995</c:v>
                </c:pt>
                <c:pt idx="107">
                  <c:v>4.5614855999999993</c:v>
                </c:pt>
                <c:pt idx="108">
                  <c:v>4.5656634999999994</c:v>
                </c:pt>
                <c:pt idx="109">
                  <c:v>4.5695177999999999</c:v>
                </c:pt>
                <c:pt idx="110">
                  <c:v>4.5730459000000003</c:v>
                </c:pt>
                <c:pt idx="111">
                  <c:v>4.5762451999999989</c:v>
                </c:pt>
                <c:pt idx="112">
                  <c:v>4.5791137000000006</c:v>
                </c:pt>
                <c:pt idx="113">
                  <c:v>4.5816493999999999</c:v>
                </c:pt>
                <c:pt idx="114">
                  <c:v>4.5838505000000005</c:v>
                </c:pt>
                <c:pt idx="115">
                  <c:v>4.5857156000000003</c:v>
                </c:pt>
                <c:pt idx="116">
                  <c:v>4.587243299999999</c:v>
                </c:pt>
                <c:pt idx="117">
                  <c:v>4.5884325999999991</c:v>
                </c:pt>
                <c:pt idx="118">
                  <c:v>4.5892825999999989</c:v>
                </c:pt>
                <c:pt idx="119">
                  <c:v>4.5897928999999991</c:v>
                </c:pt>
                <c:pt idx="120">
                  <c:v>4.5899629999999991</c:v>
                </c:pt>
                <c:pt idx="121">
                  <c:v>4.5897928999999991</c:v>
                </c:pt>
                <c:pt idx="122">
                  <c:v>4.5892825999999989</c:v>
                </c:pt>
                <c:pt idx="123">
                  <c:v>4.5884325999999991</c:v>
                </c:pt>
                <c:pt idx="124">
                  <c:v>4.587243299999999</c:v>
                </c:pt>
                <c:pt idx="125">
                  <c:v>4.5857156000000003</c:v>
                </c:pt>
                <c:pt idx="126">
                  <c:v>4.5838505000000005</c:v>
                </c:pt>
                <c:pt idx="127">
                  <c:v>4.5816493999999999</c:v>
                </c:pt>
                <c:pt idx="128">
                  <c:v>4.5791137000000006</c:v>
                </c:pt>
                <c:pt idx="129">
                  <c:v>4.5762451999999989</c:v>
                </c:pt>
                <c:pt idx="130">
                  <c:v>4.5730459000000003</c:v>
                </c:pt>
                <c:pt idx="131">
                  <c:v>4.5695177999999999</c:v>
                </c:pt>
                <c:pt idx="132">
                  <c:v>4.5656634999999994</c:v>
                </c:pt>
                <c:pt idx="133">
                  <c:v>4.5614855999999993</c:v>
                </c:pt>
                <c:pt idx="134">
                  <c:v>4.5569869999999995</c:v>
                </c:pt>
                <c:pt idx="135">
                  <c:v>4.5521706999999996</c:v>
                </c:pt>
                <c:pt idx="136">
                  <c:v>4.5470399999999991</c:v>
                </c:pt>
                <c:pt idx="137">
                  <c:v>4.5415984999999992</c:v>
                </c:pt>
                <c:pt idx="138">
                  <c:v>4.5358497999999994</c:v>
                </c:pt>
                <c:pt idx="139">
                  <c:v>4.5297979999999995</c:v>
                </c:pt>
                <c:pt idx="140">
                  <c:v>4.5234471999999997</c:v>
                </c:pt>
                <c:pt idx="141">
                  <c:v>4.5168017000000003</c:v>
                </c:pt>
                <c:pt idx="142">
                  <c:v>4.5098660000000006</c:v>
                </c:pt>
                <c:pt idx="143">
                  <c:v>4.5026449999999993</c:v>
                </c:pt>
                <c:pt idx="144">
                  <c:v>4.4951436000000005</c:v>
                </c:pt>
                <c:pt idx="145">
                  <c:v>4.4873668999999996</c:v>
                </c:pt>
                <c:pt idx="146">
                  <c:v>4.4793202000000001</c:v>
                </c:pt>
                <c:pt idx="147">
                  <c:v>4.4710090999999998</c:v>
                </c:pt>
                <c:pt idx="148">
                  <c:v>4.4624392999999998</c:v>
                </c:pt>
                <c:pt idx="149">
                  <c:v>4.4536166000000001</c:v>
                </c:pt>
                <c:pt idx="150">
                  <c:v>4.4445470999999994</c:v>
                </c:pt>
                <c:pt idx="151">
                  <c:v>4.435236999999999</c:v>
                </c:pt>
                <c:pt idx="152">
                  <c:v>4.4256925999999996</c:v>
                </c:pt>
                <c:pt idx="153">
                  <c:v>4.4159205999999998</c:v>
                </c:pt>
                <c:pt idx="154">
                  <c:v>4.4059276000000001</c:v>
                </c:pt>
                <c:pt idx="155">
                  <c:v>4.3957204999999995</c:v>
                </c:pt>
                <c:pt idx="156">
                  <c:v>4.3853062000000005</c:v>
                </c:pt>
                <c:pt idx="157">
                  <c:v>4.3746919000000002</c:v>
                </c:pt>
                <c:pt idx="158">
                  <c:v>4.3638849000000004</c:v>
                </c:pt>
                <c:pt idx="159">
                  <c:v>4.3528926000000006</c:v>
                </c:pt>
                <c:pt idx="160">
                  <c:v>4.3417224999999995</c:v>
                </c:pt>
                <c:pt idx="161">
                  <c:v>4.330382199999999</c:v>
                </c:pt>
                <c:pt idx="162">
                  <c:v>4.3188795999999989</c:v>
                </c:pt>
                <c:pt idx="163">
                  <c:v>4.3072225</c:v>
                </c:pt>
                <c:pt idx="164">
                  <c:v>4.295418999999999</c:v>
                </c:pt>
                <c:pt idx="165">
                  <c:v>4.2834769999999995</c:v>
                </c:pt>
                <c:pt idx="166">
                  <c:v>4.2714047999999991</c:v>
                </c:pt>
                <c:pt idx="167">
                  <c:v>4.2592107000000006</c:v>
                </c:pt>
                <c:pt idx="168">
                  <c:v>4.2469029999999997</c:v>
                </c:pt>
                <c:pt idx="169">
                  <c:v>4.2344901999999998</c:v>
                </c:pt>
                <c:pt idx="170">
                  <c:v>4.2219806999999996</c:v>
                </c:pt>
                <c:pt idx="171">
                  <c:v>4.2093831000000002</c:v>
                </c:pt>
                <c:pt idx="172">
                  <c:v>4.1967061000000001</c:v>
                </c:pt>
                <c:pt idx="173">
                  <c:v>4.1839583999999999</c:v>
                </c:pt>
                <c:pt idx="174">
                  <c:v>4.1711486999999998</c:v>
                </c:pt>
                <c:pt idx="175">
                  <c:v>4.1582857000000004</c:v>
                </c:pt>
                <c:pt idx="176">
                  <c:v>4.1453782999999991</c:v>
                </c:pt>
                <c:pt idx="177">
                  <c:v>4.1324354000000003</c:v>
                </c:pt>
                <c:pt idx="178">
                  <c:v>4.1194656999999992</c:v>
                </c:pt>
                <c:pt idx="179">
                  <c:v>4.1064782999999991</c:v>
                </c:pt>
                <c:pt idx="180">
                  <c:v>4.0934819000000005</c:v>
                </c:pt>
                <c:pt idx="181">
                  <c:v>4.0804855999999994</c:v>
                </c:pt>
                <c:pt idx="182">
                  <c:v>4.0674980999999999</c:v>
                </c:pt>
                <c:pt idx="183">
                  <c:v>4.0545285</c:v>
                </c:pt>
                <c:pt idx="184">
                  <c:v>4.0415855000000001</c:v>
                </c:pt>
                <c:pt idx="185">
                  <c:v>4.0286781000000005</c:v>
                </c:pt>
                <c:pt idx="186">
                  <c:v>4.0158152000000005</c:v>
                </c:pt>
                <c:pt idx="187">
                  <c:v>4.0030053999999993</c:v>
                </c:pt>
                <c:pt idx="188">
                  <c:v>3.990257699999999</c:v>
                </c:pt>
                <c:pt idx="189">
                  <c:v>3.977580699999999</c:v>
                </c:pt>
                <c:pt idx="190">
                  <c:v>3.9649830999999995</c:v>
                </c:pt>
                <c:pt idx="191">
                  <c:v>3.9524737000000005</c:v>
                </c:pt>
                <c:pt idx="192">
                  <c:v>3.9400607999999995</c:v>
                </c:pt>
                <c:pt idx="193">
                  <c:v>3.9277531000000003</c:v>
                </c:pt>
                <c:pt idx="194">
                  <c:v>3.915559</c:v>
                </c:pt>
                <c:pt idx="195">
                  <c:v>3.9034867999999996</c:v>
                </c:pt>
                <c:pt idx="196">
                  <c:v>3.8915448999999995</c:v>
                </c:pt>
                <c:pt idx="197">
                  <c:v>3.8797412999999992</c:v>
                </c:pt>
                <c:pt idx="198">
                  <c:v>3.8680842000000002</c:v>
                </c:pt>
                <c:pt idx="199">
                  <c:v>3.8565816000000002</c:v>
                </c:pt>
                <c:pt idx="200">
                  <c:v>3.845241399999999</c:v>
                </c:pt>
                <c:pt idx="201">
                  <c:v>3.8340712000000003</c:v>
                </c:pt>
                <c:pt idx="202">
                  <c:v>3.8230789000000005</c:v>
                </c:pt>
                <c:pt idx="203">
                  <c:v>3.8122718999999989</c:v>
                </c:pt>
                <c:pt idx="204">
                  <c:v>3.8016576000000004</c:v>
                </c:pt>
                <c:pt idx="205">
                  <c:v>3.791243399999999</c:v>
                </c:pt>
                <c:pt idx="206">
                  <c:v>3.7810361999999991</c:v>
                </c:pt>
                <c:pt idx="207">
                  <c:v>3.7710431999999994</c:v>
                </c:pt>
                <c:pt idx="208">
                  <c:v>3.7612711999999995</c:v>
                </c:pt>
                <c:pt idx="209">
                  <c:v>3.7517268999999995</c:v>
                </c:pt>
                <c:pt idx="210">
                  <c:v>3.7424167999999991</c:v>
                </c:pt>
                <c:pt idx="211">
                  <c:v>3.733347199999999</c:v>
                </c:pt>
                <c:pt idx="212">
                  <c:v>3.7245244999999993</c:v>
                </c:pt>
                <c:pt idx="213">
                  <c:v>3.7159546999999993</c:v>
                </c:pt>
                <c:pt idx="214">
                  <c:v>3.707643599999999</c:v>
                </c:pt>
                <c:pt idx="215">
                  <c:v>3.6995969999999989</c:v>
                </c:pt>
                <c:pt idx="216">
                  <c:v>3.6918202999999998</c:v>
                </c:pt>
                <c:pt idx="217">
                  <c:v>3.6843187999999998</c:v>
                </c:pt>
                <c:pt idx="218">
                  <c:v>3.6770978000000003</c:v>
                </c:pt>
                <c:pt idx="219">
                  <c:v>3.6701622</c:v>
                </c:pt>
                <c:pt idx="220">
                  <c:v>3.6635167000000006</c:v>
                </c:pt>
                <c:pt idx="221">
                  <c:v>3.6571657999999996</c:v>
                </c:pt>
                <c:pt idx="222">
                  <c:v>3.6511139999999997</c:v>
                </c:pt>
                <c:pt idx="223">
                  <c:v>3.6453653999999993</c:v>
                </c:pt>
                <c:pt idx="224">
                  <c:v>3.6399238</c:v>
                </c:pt>
                <c:pt idx="225">
                  <c:v>3.6347931999999989</c:v>
                </c:pt>
                <c:pt idx="226">
                  <c:v>3.6299768999999991</c:v>
                </c:pt>
                <c:pt idx="227">
                  <c:v>3.6254781999999999</c:v>
                </c:pt>
                <c:pt idx="228">
                  <c:v>3.6213002999999997</c:v>
                </c:pt>
                <c:pt idx="229">
                  <c:v>3.6174459999999993</c:v>
                </c:pt>
                <c:pt idx="230">
                  <c:v>3.613918</c:v>
                </c:pt>
                <c:pt idx="231">
                  <c:v>3.6107186000000002</c:v>
                </c:pt>
                <c:pt idx="232">
                  <c:v>3.6078501000000003</c:v>
                </c:pt>
                <c:pt idx="233">
                  <c:v>3.6053143999999993</c:v>
                </c:pt>
                <c:pt idx="234">
                  <c:v>3.6031133000000004</c:v>
                </c:pt>
                <c:pt idx="235">
                  <c:v>3.6012483</c:v>
                </c:pt>
                <c:pt idx="236">
                  <c:v>3.5997205999999995</c:v>
                </c:pt>
                <c:pt idx="237">
                  <c:v>3.5985312999999994</c:v>
                </c:pt>
                <c:pt idx="238">
                  <c:v>3.5976812000000002</c:v>
                </c:pt>
                <c:pt idx="239">
                  <c:v>3.5971709000000001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C1-5E4F-B128-40CEE4AAAC07}"/>
            </c:ext>
          </c:extLst>
        </c:ser>
        <c:ser>
          <c:idx val="3"/>
          <c:order val="3"/>
          <c:tx>
            <c:strRef>
              <c:f>Eky0!$M$1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Eky0!$M$2:$M$241</c:f>
              <c:numCache>
                <c:formatCode>General</c:formatCode>
                <c:ptCount val="240"/>
                <c:pt idx="0">
                  <c:v>-5.5829255999999994</c:v>
                </c:pt>
                <c:pt idx="1">
                  <c:v>-5.5827556000000005</c:v>
                </c:pt>
                <c:pt idx="2">
                  <c:v>-5.5822445999999992</c:v>
                </c:pt>
                <c:pt idx="3">
                  <c:v>-5.5813945999999994</c:v>
                </c:pt>
                <c:pt idx="4">
                  <c:v>-5.5802055999999993</c:v>
                </c:pt>
                <c:pt idx="5">
                  <c:v>-5.5786775999999989</c:v>
                </c:pt>
                <c:pt idx="6">
                  <c:v>-5.5768126000000002</c:v>
                </c:pt>
                <c:pt idx="7">
                  <c:v>-5.574611599999999</c:v>
                </c:pt>
                <c:pt idx="8">
                  <c:v>-5.5720755999999998</c:v>
                </c:pt>
                <c:pt idx="9">
                  <c:v>-5.5692076000000004</c:v>
                </c:pt>
                <c:pt idx="10">
                  <c:v>-5.5660075999999989</c:v>
                </c:pt>
                <c:pt idx="11">
                  <c:v>-5.5624795999999996</c:v>
                </c:pt>
                <c:pt idx="12">
                  <c:v>-5.5586255999999992</c:v>
                </c:pt>
                <c:pt idx="13">
                  <c:v>-5.5544475999999996</c:v>
                </c:pt>
                <c:pt idx="14">
                  <c:v>-5.5499495999999997</c:v>
                </c:pt>
                <c:pt idx="15">
                  <c:v>-5.5451326000000005</c:v>
                </c:pt>
                <c:pt idx="16">
                  <c:v>-5.5400025999999993</c:v>
                </c:pt>
                <c:pt idx="17">
                  <c:v>-5.5345605999999989</c:v>
                </c:pt>
                <c:pt idx="18">
                  <c:v>-5.5288115999999992</c:v>
                </c:pt>
                <c:pt idx="19">
                  <c:v>-5.5227605999999998</c:v>
                </c:pt>
                <c:pt idx="20">
                  <c:v>-5.5164095999999994</c:v>
                </c:pt>
                <c:pt idx="21">
                  <c:v>-5.5097635999999994</c:v>
                </c:pt>
                <c:pt idx="22">
                  <c:v>-5.5028285999999991</c:v>
                </c:pt>
                <c:pt idx="23">
                  <c:v>-5.4956075999999996</c:v>
                </c:pt>
                <c:pt idx="24">
                  <c:v>-5.488105599999999</c:v>
                </c:pt>
                <c:pt idx="25">
                  <c:v>-5.4803295999999992</c:v>
                </c:pt>
                <c:pt idx="26">
                  <c:v>-5.4722825999999998</c:v>
                </c:pt>
                <c:pt idx="27">
                  <c:v>-5.4639715999999989</c:v>
                </c:pt>
                <c:pt idx="28">
                  <c:v>-5.4554016000000001</c:v>
                </c:pt>
                <c:pt idx="29">
                  <c:v>-5.4465786000000005</c:v>
                </c:pt>
                <c:pt idx="30">
                  <c:v>-5.4375096000000003</c:v>
                </c:pt>
                <c:pt idx="31">
                  <c:v>-5.4281995999999992</c:v>
                </c:pt>
                <c:pt idx="32">
                  <c:v>-5.4186546</c:v>
                </c:pt>
                <c:pt idx="33">
                  <c:v>-5.4088826000000001</c:v>
                </c:pt>
                <c:pt idx="34">
                  <c:v>-5.3988896000000004</c:v>
                </c:pt>
                <c:pt idx="35">
                  <c:v>-5.3886825999999992</c:v>
                </c:pt>
                <c:pt idx="36">
                  <c:v>-5.3782686000000002</c:v>
                </c:pt>
                <c:pt idx="37">
                  <c:v>-5.3676545999999998</c:v>
                </c:pt>
                <c:pt idx="38">
                  <c:v>-5.3568476</c:v>
                </c:pt>
                <c:pt idx="39">
                  <c:v>-5.3458545999999991</c:v>
                </c:pt>
                <c:pt idx="40">
                  <c:v>-5.3346845999999992</c:v>
                </c:pt>
                <c:pt idx="41">
                  <c:v>-5.3233446000000004</c:v>
                </c:pt>
                <c:pt idx="42">
                  <c:v>-5.3118415999999993</c:v>
                </c:pt>
                <c:pt idx="43">
                  <c:v>-5.3001845999999997</c:v>
                </c:pt>
                <c:pt idx="44">
                  <c:v>-5.2883815999999992</c:v>
                </c:pt>
                <c:pt idx="45">
                  <c:v>-5.2764395999999998</c:v>
                </c:pt>
                <c:pt idx="46">
                  <c:v>-5.2643665999999989</c:v>
                </c:pt>
                <c:pt idx="47">
                  <c:v>-5.2521725999999997</c:v>
                </c:pt>
                <c:pt idx="48">
                  <c:v>-5.2398655999999999</c:v>
                </c:pt>
                <c:pt idx="49">
                  <c:v>-5.2274525999999994</c:v>
                </c:pt>
                <c:pt idx="50">
                  <c:v>-5.2149426000000005</c:v>
                </c:pt>
                <c:pt idx="51">
                  <c:v>-5.2023455999999992</c:v>
                </c:pt>
                <c:pt idx="52">
                  <c:v>-5.1896685999999992</c:v>
                </c:pt>
                <c:pt idx="53">
                  <c:v>-5.176920599999999</c:v>
                </c:pt>
                <c:pt idx="54">
                  <c:v>-5.164110599999999</c:v>
                </c:pt>
                <c:pt idx="55">
                  <c:v>-5.1512475999999996</c:v>
                </c:pt>
                <c:pt idx="56">
                  <c:v>-5.1383405999999994</c:v>
                </c:pt>
                <c:pt idx="57">
                  <c:v>-5.1253975999999994</c:v>
                </c:pt>
                <c:pt idx="58">
                  <c:v>-5.1124276000000002</c:v>
                </c:pt>
                <c:pt idx="59">
                  <c:v>-5.0994405999999994</c:v>
                </c:pt>
                <c:pt idx="60">
                  <c:v>-5.0864446000000001</c:v>
                </c:pt>
                <c:pt idx="61">
                  <c:v>-5.0734475999999997</c:v>
                </c:pt>
                <c:pt idx="62">
                  <c:v>-5.060460599999999</c:v>
                </c:pt>
                <c:pt idx="63">
                  <c:v>-5.0474905999999997</c:v>
                </c:pt>
                <c:pt idx="64">
                  <c:v>-5.0345475999999998</c:v>
                </c:pt>
                <c:pt idx="65">
                  <c:v>-5.0216405999999996</c:v>
                </c:pt>
                <c:pt idx="66">
                  <c:v>-5.0087776000000002</c:v>
                </c:pt>
                <c:pt idx="67">
                  <c:v>-4.9959676000000002</c:v>
                </c:pt>
                <c:pt idx="68">
                  <c:v>-4.9832196</c:v>
                </c:pt>
                <c:pt idx="69">
                  <c:v>-4.9705425999999999</c:v>
                </c:pt>
                <c:pt idx="70">
                  <c:v>-4.9579456000000004</c:v>
                </c:pt>
                <c:pt idx="71">
                  <c:v>-4.9454355999999997</c:v>
                </c:pt>
                <c:pt idx="72">
                  <c:v>-4.9330225999999993</c:v>
                </c:pt>
                <c:pt idx="73">
                  <c:v>-4.9207155999999994</c:v>
                </c:pt>
                <c:pt idx="74">
                  <c:v>-4.9085216000000003</c:v>
                </c:pt>
                <c:pt idx="75">
                  <c:v>-4.8964485999999994</c:v>
                </c:pt>
                <c:pt idx="76">
                  <c:v>-4.8845065999999999</c:v>
                </c:pt>
                <c:pt idx="77">
                  <c:v>-4.8727035000000001</c:v>
                </c:pt>
                <c:pt idx="78">
                  <c:v>-4.8610463999999993</c:v>
                </c:pt>
                <c:pt idx="79">
                  <c:v>-4.8495437999999993</c:v>
                </c:pt>
                <c:pt idx="80">
                  <c:v>-4.8382035999999999</c:v>
                </c:pt>
                <c:pt idx="81">
                  <c:v>-4.8270335000000006</c:v>
                </c:pt>
                <c:pt idx="82">
                  <c:v>-4.816041199999999</c:v>
                </c:pt>
                <c:pt idx="83">
                  <c:v>-4.8052341999999992</c:v>
                </c:pt>
                <c:pt idx="84">
                  <c:v>-4.7946198999999989</c:v>
                </c:pt>
                <c:pt idx="85">
                  <c:v>-4.7842055999999999</c:v>
                </c:pt>
                <c:pt idx="86">
                  <c:v>-4.7739984999999994</c:v>
                </c:pt>
                <c:pt idx="87">
                  <c:v>-4.7640054999999997</c:v>
                </c:pt>
                <c:pt idx="88">
                  <c:v>-4.7542334000000004</c:v>
                </c:pt>
                <c:pt idx="89">
                  <c:v>-4.7446891000000004</c:v>
                </c:pt>
                <c:pt idx="90">
                  <c:v>-4.735379</c:v>
                </c:pt>
                <c:pt idx="91">
                  <c:v>-4.7263094999999993</c:v>
                </c:pt>
                <c:pt idx="92">
                  <c:v>-4.7174867999999996</c:v>
                </c:pt>
                <c:pt idx="93">
                  <c:v>-4.7089169999999996</c:v>
                </c:pt>
                <c:pt idx="94">
                  <c:v>-4.7006058999999993</c:v>
                </c:pt>
                <c:pt idx="95">
                  <c:v>-4.6925591999999998</c:v>
                </c:pt>
                <c:pt idx="96">
                  <c:v>-4.684782499999999</c:v>
                </c:pt>
                <c:pt idx="97">
                  <c:v>-4.6772811000000001</c:v>
                </c:pt>
                <c:pt idx="98">
                  <c:v>-4.6700601000000006</c:v>
                </c:pt>
                <c:pt idx="99">
                  <c:v>-4.6631243999999992</c:v>
                </c:pt>
                <c:pt idx="100">
                  <c:v>-4.6564788999999998</c:v>
                </c:pt>
                <c:pt idx="101">
                  <c:v>-4.6501280999999999</c:v>
                </c:pt>
                <c:pt idx="102">
                  <c:v>-4.6440761999999989</c:v>
                </c:pt>
                <c:pt idx="103">
                  <c:v>-4.6383276000000002</c:v>
                </c:pt>
                <c:pt idx="104">
                  <c:v>-4.6328861000000003</c:v>
                </c:pt>
                <c:pt idx="105">
                  <c:v>-4.6277553999999999</c:v>
                </c:pt>
                <c:pt idx="106">
                  <c:v>-4.6229391</c:v>
                </c:pt>
                <c:pt idx="107">
                  <c:v>-4.6184405000000002</c:v>
                </c:pt>
                <c:pt idx="108">
                  <c:v>-4.6142626</c:v>
                </c:pt>
                <c:pt idx="109">
                  <c:v>-4.6104082999999996</c:v>
                </c:pt>
                <c:pt idx="110">
                  <c:v>-4.6068801999999991</c:v>
                </c:pt>
                <c:pt idx="111">
                  <c:v>-4.6036807999999994</c:v>
                </c:pt>
                <c:pt idx="112">
                  <c:v>-4.6008122999999994</c:v>
                </c:pt>
                <c:pt idx="113">
                  <c:v>-4.5982766999999996</c:v>
                </c:pt>
                <c:pt idx="114">
                  <c:v>-4.5960754999999995</c:v>
                </c:pt>
                <c:pt idx="115">
                  <c:v>-4.5942104999999991</c:v>
                </c:pt>
                <c:pt idx="116">
                  <c:v>-4.5926828000000004</c:v>
                </c:pt>
                <c:pt idx="117">
                  <c:v>-4.5914935000000003</c:v>
                </c:pt>
                <c:pt idx="118">
                  <c:v>-4.5906433999999994</c:v>
                </c:pt>
                <c:pt idx="119">
                  <c:v>-4.5901332000000004</c:v>
                </c:pt>
                <c:pt idx="120">
                  <c:v>-4.5899629999999991</c:v>
                </c:pt>
                <c:pt idx="121">
                  <c:v>-4.5901332000000004</c:v>
                </c:pt>
                <c:pt idx="122">
                  <c:v>-4.5906433999999994</c:v>
                </c:pt>
                <c:pt idx="123">
                  <c:v>-4.5914935000000003</c:v>
                </c:pt>
                <c:pt idx="124">
                  <c:v>-4.5926828000000004</c:v>
                </c:pt>
                <c:pt idx="125">
                  <c:v>-4.5942104999999991</c:v>
                </c:pt>
                <c:pt idx="126">
                  <c:v>-4.5960754999999995</c:v>
                </c:pt>
                <c:pt idx="127">
                  <c:v>-4.5982766999999996</c:v>
                </c:pt>
                <c:pt idx="128">
                  <c:v>-4.6008122999999994</c:v>
                </c:pt>
                <c:pt idx="129">
                  <c:v>-4.6036807999999994</c:v>
                </c:pt>
                <c:pt idx="130">
                  <c:v>-4.6068801999999991</c:v>
                </c:pt>
                <c:pt idx="131">
                  <c:v>-4.6104082999999996</c:v>
                </c:pt>
                <c:pt idx="132">
                  <c:v>-4.6142626</c:v>
                </c:pt>
                <c:pt idx="133">
                  <c:v>-4.6184405000000002</c:v>
                </c:pt>
                <c:pt idx="134">
                  <c:v>-4.6229391</c:v>
                </c:pt>
                <c:pt idx="135">
                  <c:v>-4.6277553999999999</c:v>
                </c:pt>
                <c:pt idx="136">
                  <c:v>-4.6328861000000003</c:v>
                </c:pt>
                <c:pt idx="137">
                  <c:v>-4.6383276000000002</c:v>
                </c:pt>
                <c:pt idx="138">
                  <c:v>-4.6440761999999989</c:v>
                </c:pt>
                <c:pt idx="139">
                  <c:v>-4.6501280999999999</c:v>
                </c:pt>
                <c:pt idx="140">
                  <c:v>-4.6564788999999998</c:v>
                </c:pt>
                <c:pt idx="141">
                  <c:v>-4.6631243999999992</c:v>
                </c:pt>
                <c:pt idx="142">
                  <c:v>-4.6700601000000006</c:v>
                </c:pt>
                <c:pt idx="143">
                  <c:v>-4.6772811000000001</c:v>
                </c:pt>
                <c:pt idx="144">
                  <c:v>-4.684782499999999</c:v>
                </c:pt>
                <c:pt idx="145">
                  <c:v>-4.6925591999999998</c:v>
                </c:pt>
                <c:pt idx="146">
                  <c:v>-4.7006058999999993</c:v>
                </c:pt>
                <c:pt idx="147">
                  <c:v>-4.7089169999999996</c:v>
                </c:pt>
                <c:pt idx="148">
                  <c:v>-4.7174867999999996</c:v>
                </c:pt>
                <c:pt idx="149">
                  <c:v>-4.7263094999999993</c:v>
                </c:pt>
                <c:pt idx="150">
                  <c:v>-4.735379</c:v>
                </c:pt>
                <c:pt idx="151">
                  <c:v>-4.7446891000000004</c:v>
                </c:pt>
                <c:pt idx="152">
                  <c:v>-4.7542334000000004</c:v>
                </c:pt>
                <c:pt idx="153">
                  <c:v>-4.7640054999999997</c:v>
                </c:pt>
                <c:pt idx="154">
                  <c:v>-4.7739984999999994</c:v>
                </c:pt>
                <c:pt idx="155">
                  <c:v>-4.7842055999999999</c:v>
                </c:pt>
                <c:pt idx="156">
                  <c:v>-4.7946198999999989</c:v>
                </c:pt>
                <c:pt idx="157">
                  <c:v>-4.8052341999999992</c:v>
                </c:pt>
                <c:pt idx="158">
                  <c:v>-4.816041199999999</c:v>
                </c:pt>
                <c:pt idx="159">
                  <c:v>-4.8270335000000006</c:v>
                </c:pt>
                <c:pt idx="160">
                  <c:v>-4.8382035999999999</c:v>
                </c:pt>
                <c:pt idx="161">
                  <c:v>-4.8495437999999993</c:v>
                </c:pt>
                <c:pt idx="162">
                  <c:v>-4.8610463999999993</c:v>
                </c:pt>
                <c:pt idx="163">
                  <c:v>-4.8727035000000001</c:v>
                </c:pt>
                <c:pt idx="164">
                  <c:v>-4.8845065999999999</c:v>
                </c:pt>
                <c:pt idx="165">
                  <c:v>-4.8964485999999994</c:v>
                </c:pt>
                <c:pt idx="166">
                  <c:v>-4.9085216000000003</c:v>
                </c:pt>
                <c:pt idx="167">
                  <c:v>-4.9207155999999994</c:v>
                </c:pt>
                <c:pt idx="168">
                  <c:v>-4.9330225999999993</c:v>
                </c:pt>
                <c:pt idx="169">
                  <c:v>-4.9454355999999997</c:v>
                </c:pt>
                <c:pt idx="170">
                  <c:v>-4.9579456000000004</c:v>
                </c:pt>
                <c:pt idx="171">
                  <c:v>-4.9705425999999999</c:v>
                </c:pt>
                <c:pt idx="172">
                  <c:v>-4.9832196</c:v>
                </c:pt>
                <c:pt idx="173">
                  <c:v>-4.9959676000000002</c:v>
                </c:pt>
                <c:pt idx="174">
                  <c:v>-5.0087776000000002</c:v>
                </c:pt>
                <c:pt idx="175">
                  <c:v>-5.0216405999999996</c:v>
                </c:pt>
                <c:pt idx="176">
                  <c:v>-5.0345475999999998</c:v>
                </c:pt>
                <c:pt idx="177">
                  <c:v>-5.0474905999999997</c:v>
                </c:pt>
                <c:pt idx="178">
                  <c:v>-5.060460599999999</c:v>
                </c:pt>
                <c:pt idx="179">
                  <c:v>-5.0734475999999997</c:v>
                </c:pt>
                <c:pt idx="180">
                  <c:v>-5.0864446000000001</c:v>
                </c:pt>
                <c:pt idx="181">
                  <c:v>-5.0994405999999994</c:v>
                </c:pt>
                <c:pt idx="182">
                  <c:v>-5.1124276000000002</c:v>
                </c:pt>
                <c:pt idx="183">
                  <c:v>-5.1253975999999994</c:v>
                </c:pt>
                <c:pt idx="184">
                  <c:v>-5.1383405999999994</c:v>
                </c:pt>
                <c:pt idx="185">
                  <c:v>-5.1512475999999996</c:v>
                </c:pt>
                <c:pt idx="186">
                  <c:v>-5.164110599999999</c:v>
                </c:pt>
                <c:pt idx="187">
                  <c:v>-5.176920599999999</c:v>
                </c:pt>
                <c:pt idx="188">
                  <c:v>-5.1896685999999992</c:v>
                </c:pt>
                <c:pt idx="189">
                  <c:v>-5.2023455999999992</c:v>
                </c:pt>
                <c:pt idx="190">
                  <c:v>-5.2149426000000005</c:v>
                </c:pt>
                <c:pt idx="191">
                  <c:v>-5.2274525999999994</c:v>
                </c:pt>
                <c:pt idx="192">
                  <c:v>-5.2398655999999999</c:v>
                </c:pt>
                <c:pt idx="193">
                  <c:v>-5.2521725999999997</c:v>
                </c:pt>
                <c:pt idx="194">
                  <c:v>-5.2643665999999989</c:v>
                </c:pt>
                <c:pt idx="195">
                  <c:v>-5.2764395999999998</c:v>
                </c:pt>
                <c:pt idx="196">
                  <c:v>-5.2883815999999992</c:v>
                </c:pt>
                <c:pt idx="197">
                  <c:v>-5.3001845999999997</c:v>
                </c:pt>
                <c:pt idx="198">
                  <c:v>-5.3118415999999993</c:v>
                </c:pt>
                <c:pt idx="199">
                  <c:v>-5.3233446000000004</c:v>
                </c:pt>
                <c:pt idx="200">
                  <c:v>-5.3346845999999992</c:v>
                </c:pt>
                <c:pt idx="201">
                  <c:v>-5.3458545999999991</c:v>
                </c:pt>
                <c:pt idx="202">
                  <c:v>-5.3568476</c:v>
                </c:pt>
                <c:pt idx="203">
                  <c:v>-5.3676545999999998</c:v>
                </c:pt>
                <c:pt idx="204">
                  <c:v>-5.3782686000000002</c:v>
                </c:pt>
                <c:pt idx="205">
                  <c:v>-5.3886825999999992</c:v>
                </c:pt>
                <c:pt idx="206">
                  <c:v>-5.3988896000000004</c:v>
                </c:pt>
                <c:pt idx="207">
                  <c:v>-5.4088826000000001</c:v>
                </c:pt>
                <c:pt idx="208">
                  <c:v>-5.4186546</c:v>
                </c:pt>
                <c:pt idx="209">
                  <c:v>-5.4281995999999992</c:v>
                </c:pt>
                <c:pt idx="210">
                  <c:v>-5.4375096000000003</c:v>
                </c:pt>
                <c:pt idx="211">
                  <c:v>-5.4465786000000005</c:v>
                </c:pt>
                <c:pt idx="212">
                  <c:v>-5.4554016000000001</c:v>
                </c:pt>
                <c:pt idx="213">
                  <c:v>-5.4639715999999989</c:v>
                </c:pt>
                <c:pt idx="214">
                  <c:v>-5.4722825999999998</c:v>
                </c:pt>
                <c:pt idx="215">
                  <c:v>-5.4803295999999992</c:v>
                </c:pt>
                <c:pt idx="216">
                  <c:v>-5.488105599999999</c:v>
                </c:pt>
                <c:pt idx="217">
                  <c:v>-5.4956075999999996</c:v>
                </c:pt>
                <c:pt idx="218">
                  <c:v>-5.5028285999999991</c:v>
                </c:pt>
                <c:pt idx="219">
                  <c:v>-5.5097635999999994</c:v>
                </c:pt>
                <c:pt idx="220">
                  <c:v>-5.5164095999999994</c:v>
                </c:pt>
                <c:pt idx="221">
                  <c:v>-5.5227605999999998</c:v>
                </c:pt>
                <c:pt idx="222">
                  <c:v>-5.5288115999999992</c:v>
                </c:pt>
                <c:pt idx="223">
                  <c:v>-5.5345605999999989</c:v>
                </c:pt>
                <c:pt idx="224">
                  <c:v>-5.5400025999999993</c:v>
                </c:pt>
                <c:pt idx="225">
                  <c:v>-5.5451326000000005</c:v>
                </c:pt>
                <c:pt idx="226">
                  <c:v>-5.5499495999999997</c:v>
                </c:pt>
                <c:pt idx="227">
                  <c:v>-5.5544475999999996</c:v>
                </c:pt>
                <c:pt idx="228">
                  <c:v>-5.5586255999999992</c:v>
                </c:pt>
                <c:pt idx="229">
                  <c:v>-5.5624795999999996</c:v>
                </c:pt>
                <c:pt idx="230">
                  <c:v>-5.5660075999999989</c:v>
                </c:pt>
                <c:pt idx="231">
                  <c:v>-5.5692076000000004</c:v>
                </c:pt>
                <c:pt idx="232">
                  <c:v>-5.5720755999999998</c:v>
                </c:pt>
                <c:pt idx="233">
                  <c:v>-5.574611599999999</c:v>
                </c:pt>
                <c:pt idx="234">
                  <c:v>-5.5768126000000002</c:v>
                </c:pt>
                <c:pt idx="235">
                  <c:v>-5.5786775999999989</c:v>
                </c:pt>
                <c:pt idx="236">
                  <c:v>-5.5802055999999993</c:v>
                </c:pt>
                <c:pt idx="237">
                  <c:v>-5.5813945999999994</c:v>
                </c:pt>
                <c:pt idx="238">
                  <c:v>-5.5822445999999992</c:v>
                </c:pt>
                <c:pt idx="239">
                  <c:v>-5.5827556000000005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C1-5E4F-B128-40CEE4AAAC07}"/>
            </c:ext>
          </c:extLst>
        </c:ser>
        <c:ser>
          <c:idx val="4"/>
          <c:order val="4"/>
          <c:tx>
            <c:strRef>
              <c:f>Eky0!$D$1</c:f>
              <c:strCache>
                <c:ptCount val="1"/>
                <c:pt idx="0">
                  <c:v>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Eky0!$D$2:$D$241</c:f>
              <c:numCache>
                <c:formatCode>General</c:formatCode>
                <c:ptCount val="240"/>
                <c:pt idx="0">
                  <c:v>-27.645672000000001</c:v>
                </c:pt>
                <c:pt idx="1">
                  <c:v>-27.645662000000002</c:v>
                </c:pt>
                <c:pt idx="2">
                  <c:v>-27.645631000000002</c:v>
                </c:pt>
                <c:pt idx="3">
                  <c:v>-27.645579000000001</c:v>
                </c:pt>
                <c:pt idx="4">
                  <c:v>-27.645506999999998</c:v>
                </c:pt>
                <c:pt idx="5">
                  <c:v>-27.645413999999999</c:v>
                </c:pt>
                <c:pt idx="6">
                  <c:v>-27.645299999999999</c:v>
                </c:pt>
                <c:pt idx="7">
                  <c:v>-27.645167000000001</c:v>
                </c:pt>
                <c:pt idx="8">
                  <c:v>-27.645012999999999</c:v>
                </c:pt>
                <c:pt idx="9">
                  <c:v>-27.644839000000001</c:v>
                </c:pt>
                <c:pt idx="10">
                  <c:v>-27.644645000000001</c:v>
                </c:pt>
                <c:pt idx="11">
                  <c:v>-27.644431000000001</c:v>
                </c:pt>
                <c:pt idx="12">
                  <c:v>-27.644196999999998</c:v>
                </c:pt>
                <c:pt idx="13">
                  <c:v>-27.643944999999999</c:v>
                </c:pt>
                <c:pt idx="14">
                  <c:v>-27.643673</c:v>
                </c:pt>
                <c:pt idx="15">
                  <c:v>-27.643381999999999</c:v>
                </c:pt>
                <c:pt idx="16">
                  <c:v>-27.643073000000001</c:v>
                </c:pt>
                <c:pt idx="17">
                  <c:v>-27.642745000000001</c:v>
                </c:pt>
                <c:pt idx="18">
                  <c:v>-27.642399999999999</c:v>
                </c:pt>
                <c:pt idx="19">
                  <c:v>-27.642036000000001</c:v>
                </c:pt>
                <c:pt idx="20">
                  <c:v>-27.641655</c:v>
                </c:pt>
                <c:pt idx="21">
                  <c:v>-27.641257</c:v>
                </c:pt>
                <c:pt idx="22">
                  <c:v>-27.640843</c:v>
                </c:pt>
                <c:pt idx="23">
                  <c:v>-27.640412000000001</c:v>
                </c:pt>
                <c:pt idx="24">
                  <c:v>-27.639965</c:v>
                </c:pt>
                <c:pt idx="25">
                  <c:v>-27.639502</c:v>
                </c:pt>
                <c:pt idx="26">
                  <c:v>-27.639025</c:v>
                </c:pt>
                <c:pt idx="27">
                  <c:v>-27.638532000000001</c:v>
                </c:pt>
                <c:pt idx="28">
                  <c:v>-27.638026</c:v>
                </c:pt>
                <c:pt idx="29">
                  <c:v>-27.637505000000001</c:v>
                </c:pt>
                <c:pt idx="30">
                  <c:v>-27.636970999999999</c:v>
                </c:pt>
                <c:pt idx="31">
                  <c:v>-27.636424000000002</c:v>
                </c:pt>
                <c:pt idx="32">
                  <c:v>-27.635864999999999</c:v>
                </c:pt>
                <c:pt idx="33">
                  <c:v>-27.635293000000001</c:v>
                </c:pt>
                <c:pt idx="34">
                  <c:v>-27.634709999999998</c:v>
                </c:pt>
                <c:pt idx="35">
                  <c:v>-27.634115999999999</c:v>
                </c:pt>
                <c:pt idx="36">
                  <c:v>-27.633512</c:v>
                </c:pt>
                <c:pt idx="37">
                  <c:v>-27.632897</c:v>
                </c:pt>
                <c:pt idx="38">
                  <c:v>-27.632273000000001</c:v>
                </c:pt>
                <c:pt idx="39">
                  <c:v>-27.631640000000001</c:v>
                </c:pt>
                <c:pt idx="40">
                  <c:v>-27.630998000000002</c:v>
                </c:pt>
                <c:pt idx="41">
                  <c:v>-27.630348000000001</c:v>
                </c:pt>
                <c:pt idx="42">
                  <c:v>-27.629691000000001</c:v>
                </c:pt>
                <c:pt idx="43">
                  <c:v>-27.629027000000001</c:v>
                </c:pt>
                <c:pt idx="44">
                  <c:v>-27.628357000000001</c:v>
                </c:pt>
                <c:pt idx="45">
                  <c:v>-27.627680000000002</c:v>
                </c:pt>
                <c:pt idx="46">
                  <c:v>-27.626999000000001</c:v>
                </c:pt>
                <c:pt idx="47">
                  <c:v>-27.626311999999999</c:v>
                </c:pt>
                <c:pt idx="48">
                  <c:v>-27.625620999999999</c:v>
                </c:pt>
                <c:pt idx="49">
                  <c:v>-27.624927</c:v>
                </c:pt>
                <c:pt idx="50">
                  <c:v>-27.624229</c:v>
                </c:pt>
                <c:pt idx="51">
                  <c:v>-27.623529000000001</c:v>
                </c:pt>
                <c:pt idx="52">
                  <c:v>-27.622826</c:v>
                </c:pt>
                <c:pt idx="53">
                  <c:v>-27.622122000000001</c:v>
                </c:pt>
                <c:pt idx="54">
                  <c:v>-27.621417000000001</c:v>
                </c:pt>
                <c:pt idx="55">
                  <c:v>-27.620711</c:v>
                </c:pt>
                <c:pt idx="56">
                  <c:v>-27.620004999999999</c:v>
                </c:pt>
                <c:pt idx="57">
                  <c:v>-27.619299000000002</c:v>
                </c:pt>
                <c:pt idx="58">
                  <c:v>-27.618594000000002</c:v>
                </c:pt>
                <c:pt idx="59">
                  <c:v>-27.617891</c:v>
                </c:pt>
                <c:pt idx="60">
                  <c:v>-27.617189</c:v>
                </c:pt>
                <c:pt idx="61">
                  <c:v>-27.616489999999999</c:v>
                </c:pt>
                <c:pt idx="62">
                  <c:v>-27.615794000000001</c:v>
                </c:pt>
                <c:pt idx="63">
                  <c:v>-27.615100999999999</c:v>
                </c:pt>
                <c:pt idx="64">
                  <c:v>-27.614412000000002</c:v>
                </c:pt>
                <c:pt idx="65">
                  <c:v>-27.613727000000001</c:v>
                </c:pt>
                <c:pt idx="66">
                  <c:v>-27.613047000000002</c:v>
                </c:pt>
                <c:pt idx="67">
                  <c:v>-27.612372000000001</c:v>
                </c:pt>
                <c:pt idx="68">
                  <c:v>-27.611702000000001</c:v>
                </c:pt>
                <c:pt idx="69">
                  <c:v>-27.611039000000002</c:v>
                </c:pt>
                <c:pt idx="70">
                  <c:v>-27.610381</c:v>
                </c:pt>
                <c:pt idx="71">
                  <c:v>-27.609731</c:v>
                </c:pt>
                <c:pt idx="72">
                  <c:v>-27.609088</c:v>
                </c:pt>
                <c:pt idx="73">
                  <c:v>-27.608452</c:v>
                </c:pt>
                <c:pt idx="74">
                  <c:v>-27.607824999999998</c:v>
                </c:pt>
                <c:pt idx="75">
                  <c:v>-27.607205</c:v>
                </c:pt>
                <c:pt idx="76">
                  <c:v>-27.606594999999999</c:v>
                </c:pt>
                <c:pt idx="77">
                  <c:v>-27.605993000000002</c:v>
                </c:pt>
                <c:pt idx="78">
                  <c:v>-27.605401000000001</c:v>
                </c:pt>
                <c:pt idx="79">
                  <c:v>-27.604818000000002</c:v>
                </c:pt>
                <c:pt idx="80">
                  <c:v>-27.604246</c:v>
                </c:pt>
                <c:pt idx="81">
                  <c:v>-27.603684000000001</c:v>
                </c:pt>
                <c:pt idx="82">
                  <c:v>-27.603133</c:v>
                </c:pt>
                <c:pt idx="83">
                  <c:v>-27.602592000000001</c:v>
                </c:pt>
                <c:pt idx="84">
                  <c:v>-27.602063000000001</c:v>
                </c:pt>
                <c:pt idx="85">
                  <c:v>-27.601545000000002</c:v>
                </c:pt>
                <c:pt idx="86">
                  <c:v>-27.601039</c:v>
                </c:pt>
                <c:pt idx="87">
                  <c:v>-27.600545</c:v>
                </c:pt>
                <c:pt idx="88">
                  <c:v>-27.600064</c:v>
                </c:pt>
                <c:pt idx="89">
                  <c:v>-27.599595000000001</c:v>
                </c:pt>
                <c:pt idx="90">
                  <c:v>-27.599138</c:v>
                </c:pt>
                <c:pt idx="91">
                  <c:v>-27.598694999999999</c:v>
                </c:pt>
                <c:pt idx="92">
                  <c:v>-27.598265000000001</c:v>
                </c:pt>
                <c:pt idx="93">
                  <c:v>-27.597847999999999</c:v>
                </c:pt>
                <c:pt idx="94">
                  <c:v>-27.597445</c:v>
                </c:pt>
                <c:pt idx="95">
                  <c:v>-27.597055000000001</c:v>
                </c:pt>
                <c:pt idx="96">
                  <c:v>-27.596679000000002</c:v>
                </c:pt>
                <c:pt idx="97">
                  <c:v>-27.596318</c:v>
                </c:pt>
                <c:pt idx="98">
                  <c:v>-27.595970999999999</c:v>
                </c:pt>
                <c:pt idx="99">
                  <c:v>-27.595638000000001</c:v>
                </c:pt>
                <c:pt idx="100">
                  <c:v>-27.595320000000001</c:v>
                </c:pt>
                <c:pt idx="101">
                  <c:v>-27.595016000000001</c:v>
                </c:pt>
                <c:pt idx="102">
                  <c:v>-27.594726999999999</c:v>
                </c:pt>
                <c:pt idx="103">
                  <c:v>-27.594453999999999</c:v>
                </c:pt>
                <c:pt idx="104">
                  <c:v>-27.594194999999999</c:v>
                </c:pt>
                <c:pt idx="105">
                  <c:v>-27.593951000000001</c:v>
                </c:pt>
                <c:pt idx="106">
                  <c:v>-27.593723000000001</c:v>
                </c:pt>
                <c:pt idx="107">
                  <c:v>-27.593509999999998</c:v>
                </c:pt>
                <c:pt idx="108">
                  <c:v>-27.593312000000001</c:v>
                </c:pt>
                <c:pt idx="109">
                  <c:v>-27.593129999999999</c:v>
                </c:pt>
                <c:pt idx="110">
                  <c:v>-27.592963999999998</c:v>
                </c:pt>
                <c:pt idx="111">
                  <c:v>-27.592813</c:v>
                </c:pt>
                <c:pt idx="112">
                  <c:v>-27.592677999999999</c:v>
                </c:pt>
                <c:pt idx="113">
                  <c:v>-27.592559000000001</c:v>
                </c:pt>
                <c:pt idx="114">
                  <c:v>-27.592455000000001</c:v>
                </c:pt>
                <c:pt idx="115">
                  <c:v>-27.592368</c:v>
                </c:pt>
                <c:pt idx="116">
                  <c:v>-27.592296000000001</c:v>
                </c:pt>
                <c:pt idx="117">
                  <c:v>-27.59224</c:v>
                </c:pt>
                <c:pt idx="118">
                  <c:v>-27.592199999999998</c:v>
                </c:pt>
                <c:pt idx="119">
                  <c:v>-27.592175999999998</c:v>
                </c:pt>
                <c:pt idx="120">
                  <c:v>-27.592168000000001</c:v>
                </c:pt>
                <c:pt idx="121">
                  <c:v>-27.592175999999998</c:v>
                </c:pt>
                <c:pt idx="122">
                  <c:v>-27.592199999999998</c:v>
                </c:pt>
                <c:pt idx="123">
                  <c:v>-27.59224</c:v>
                </c:pt>
                <c:pt idx="124">
                  <c:v>-27.592296000000001</c:v>
                </c:pt>
                <c:pt idx="125">
                  <c:v>-27.592368</c:v>
                </c:pt>
                <c:pt idx="126">
                  <c:v>-27.592455000000001</c:v>
                </c:pt>
                <c:pt idx="127">
                  <c:v>-27.592559000000001</c:v>
                </c:pt>
                <c:pt idx="128">
                  <c:v>-27.592677999999999</c:v>
                </c:pt>
                <c:pt idx="129">
                  <c:v>-27.592813</c:v>
                </c:pt>
                <c:pt idx="130">
                  <c:v>-27.592963999999998</c:v>
                </c:pt>
                <c:pt idx="131">
                  <c:v>-27.593129999999999</c:v>
                </c:pt>
                <c:pt idx="132">
                  <c:v>-27.593312000000001</c:v>
                </c:pt>
                <c:pt idx="133">
                  <c:v>-27.593509999999998</c:v>
                </c:pt>
                <c:pt idx="134">
                  <c:v>-27.593723000000001</c:v>
                </c:pt>
                <c:pt idx="135">
                  <c:v>-27.593951000000001</c:v>
                </c:pt>
                <c:pt idx="136">
                  <c:v>-27.594194999999999</c:v>
                </c:pt>
                <c:pt idx="137">
                  <c:v>-27.594453999999999</c:v>
                </c:pt>
                <c:pt idx="138">
                  <c:v>-27.594726999999999</c:v>
                </c:pt>
                <c:pt idx="139">
                  <c:v>-27.595016000000001</c:v>
                </c:pt>
                <c:pt idx="140">
                  <c:v>-27.595320000000001</c:v>
                </c:pt>
                <c:pt idx="141">
                  <c:v>-27.595638000000001</c:v>
                </c:pt>
                <c:pt idx="142">
                  <c:v>-27.595970999999999</c:v>
                </c:pt>
                <c:pt idx="143">
                  <c:v>-27.596318</c:v>
                </c:pt>
                <c:pt idx="144">
                  <c:v>-27.596679000000002</c:v>
                </c:pt>
                <c:pt idx="145">
                  <c:v>-27.597055000000001</c:v>
                </c:pt>
                <c:pt idx="146">
                  <c:v>-27.597445</c:v>
                </c:pt>
                <c:pt idx="147">
                  <c:v>-27.597847999999999</c:v>
                </c:pt>
                <c:pt idx="148">
                  <c:v>-27.598265000000001</c:v>
                </c:pt>
                <c:pt idx="149">
                  <c:v>-27.598694999999999</c:v>
                </c:pt>
                <c:pt idx="150">
                  <c:v>-27.599138</c:v>
                </c:pt>
                <c:pt idx="151">
                  <c:v>-27.599595000000001</c:v>
                </c:pt>
                <c:pt idx="152">
                  <c:v>-27.600064</c:v>
                </c:pt>
                <c:pt idx="153">
                  <c:v>-27.600545</c:v>
                </c:pt>
                <c:pt idx="154">
                  <c:v>-27.601039</c:v>
                </c:pt>
                <c:pt idx="155">
                  <c:v>-27.601545000000002</c:v>
                </c:pt>
                <c:pt idx="156">
                  <c:v>-27.602063000000001</c:v>
                </c:pt>
                <c:pt idx="157">
                  <c:v>-27.602592000000001</c:v>
                </c:pt>
                <c:pt idx="158">
                  <c:v>-27.603133</c:v>
                </c:pt>
                <c:pt idx="159">
                  <c:v>-27.603684000000001</c:v>
                </c:pt>
                <c:pt idx="160">
                  <c:v>-27.604246</c:v>
                </c:pt>
                <c:pt idx="161">
                  <c:v>-27.604818000000002</c:v>
                </c:pt>
                <c:pt idx="162">
                  <c:v>-27.605401000000001</c:v>
                </c:pt>
                <c:pt idx="163">
                  <c:v>-27.605993000000002</c:v>
                </c:pt>
                <c:pt idx="164">
                  <c:v>-27.606594999999999</c:v>
                </c:pt>
                <c:pt idx="165">
                  <c:v>-27.607205</c:v>
                </c:pt>
                <c:pt idx="166">
                  <c:v>-27.607824999999998</c:v>
                </c:pt>
                <c:pt idx="167">
                  <c:v>-27.608452</c:v>
                </c:pt>
                <c:pt idx="168">
                  <c:v>-27.609088</c:v>
                </c:pt>
                <c:pt idx="169">
                  <c:v>-27.609731</c:v>
                </c:pt>
                <c:pt idx="170">
                  <c:v>-27.610381</c:v>
                </c:pt>
                <c:pt idx="171">
                  <c:v>-27.611039000000002</c:v>
                </c:pt>
                <c:pt idx="172">
                  <c:v>-27.611702000000001</c:v>
                </c:pt>
                <c:pt idx="173">
                  <c:v>-27.612372000000001</c:v>
                </c:pt>
                <c:pt idx="174">
                  <c:v>-27.613047000000002</c:v>
                </c:pt>
                <c:pt idx="175">
                  <c:v>-27.613727000000001</c:v>
                </c:pt>
                <c:pt idx="176">
                  <c:v>-27.614412000000002</c:v>
                </c:pt>
                <c:pt idx="177">
                  <c:v>-27.615100999999999</c:v>
                </c:pt>
                <c:pt idx="178">
                  <c:v>-27.615794000000001</c:v>
                </c:pt>
                <c:pt idx="179">
                  <c:v>-27.616489999999999</c:v>
                </c:pt>
                <c:pt idx="180">
                  <c:v>-27.617189</c:v>
                </c:pt>
                <c:pt idx="181">
                  <c:v>-27.617891</c:v>
                </c:pt>
                <c:pt idx="182">
                  <c:v>-27.618594000000002</c:v>
                </c:pt>
                <c:pt idx="183">
                  <c:v>-27.619299000000002</c:v>
                </c:pt>
                <c:pt idx="184">
                  <c:v>-27.620004999999999</c:v>
                </c:pt>
                <c:pt idx="185">
                  <c:v>-27.620711</c:v>
                </c:pt>
                <c:pt idx="186">
                  <c:v>-27.621417000000001</c:v>
                </c:pt>
                <c:pt idx="187">
                  <c:v>-27.622122000000001</c:v>
                </c:pt>
                <c:pt idx="188">
                  <c:v>-27.622826</c:v>
                </c:pt>
                <c:pt idx="189">
                  <c:v>-27.623529000000001</c:v>
                </c:pt>
                <c:pt idx="190">
                  <c:v>-27.624229</c:v>
                </c:pt>
                <c:pt idx="191">
                  <c:v>-27.624927</c:v>
                </c:pt>
                <c:pt idx="192">
                  <c:v>-27.625620999999999</c:v>
                </c:pt>
                <c:pt idx="193">
                  <c:v>-27.626311999999999</c:v>
                </c:pt>
                <c:pt idx="194">
                  <c:v>-27.626999000000001</c:v>
                </c:pt>
                <c:pt idx="195">
                  <c:v>-27.627680000000002</c:v>
                </c:pt>
                <c:pt idx="196">
                  <c:v>-27.628357000000001</c:v>
                </c:pt>
                <c:pt idx="197">
                  <c:v>-27.629027000000001</c:v>
                </c:pt>
                <c:pt idx="198">
                  <c:v>-27.629691000000001</c:v>
                </c:pt>
                <c:pt idx="199">
                  <c:v>-27.630348000000001</c:v>
                </c:pt>
                <c:pt idx="200">
                  <c:v>-27.630998000000002</c:v>
                </c:pt>
                <c:pt idx="201">
                  <c:v>-27.631640000000001</c:v>
                </c:pt>
                <c:pt idx="202">
                  <c:v>-27.632273000000001</c:v>
                </c:pt>
                <c:pt idx="203">
                  <c:v>-27.632897</c:v>
                </c:pt>
                <c:pt idx="204">
                  <c:v>-27.633512</c:v>
                </c:pt>
                <c:pt idx="205">
                  <c:v>-27.634115999999999</c:v>
                </c:pt>
                <c:pt idx="206">
                  <c:v>-27.634709999999998</c:v>
                </c:pt>
                <c:pt idx="207">
                  <c:v>-27.635293000000001</c:v>
                </c:pt>
                <c:pt idx="208">
                  <c:v>-27.635864999999999</c:v>
                </c:pt>
                <c:pt idx="209">
                  <c:v>-27.636424000000002</c:v>
                </c:pt>
                <c:pt idx="210">
                  <c:v>-27.636970999999999</c:v>
                </c:pt>
                <c:pt idx="211">
                  <c:v>-27.637505000000001</c:v>
                </c:pt>
                <c:pt idx="212">
                  <c:v>-27.638026</c:v>
                </c:pt>
                <c:pt idx="213">
                  <c:v>-27.638532000000001</c:v>
                </c:pt>
                <c:pt idx="214">
                  <c:v>-27.639025</c:v>
                </c:pt>
                <c:pt idx="215">
                  <c:v>-27.639502</c:v>
                </c:pt>
                <c:pt idx="216">
                  <c:v>-27.639965</c:v>
                </c:pt>
                <c:pt idx="217">
                  <c:v>-27.640412000000001</c:v>
                </c:pt>
                <c:pt idx="218">
                  <c:v>-27.640843</c:v>
                </c:pt>
                <c:pt idx="219">
                  <c:v>-27.641257</c:v>
                </c:pt>
                <c:pt idx="220">
                  <c:v>-27.641655</c:v>
                </c:pt>
                <c:pt idx="221">
                  <c:v>-27.642036000000001</c:v>
                </c:pt>
                <c:pt idx="222">
                  <c:v>-27.642399999999999</c:v>
                </c:pt>
                <c:pt idx="223">
                  <c:v>-27.642745000000001</c:v>
                </c:pt>
                <c:pt idx="224">
                  <c:v>-27.643073000000001</c:v>
                </c:pt>
                <c:pt idx="225">
                  <c:v>-27.643381999999999</c:v>
                </c:pt>
                <c:pt idx="226">
                  <c:v>-27.643673</c:v>
                </c:pt>
                <c:pt idx="227">
                  <c:v>-27.643944999999999</c:v>
                </c:pt>
                <c:pt idx="228">
                  <c:v>-27.644196999999998</c:v>
                </c:pt>
                <c:pt idx="229">
                  <c:v>-27.644431000000001</c:v>
                </c:pt>
                <c:pt idx="230">
                  <c:v>-27.644645000000001</c:v>
                </c:pt>
                <c:pt idx="231">
                  <c:v>-27.644839000000001</c:v>
                </c:pt>
                <c:pt idx="232">
                  <c:v>-27.645012999999999</c:v>
                </c:pt>
                <c:pt idx="233">
                  <c:v>-27.645167000000001</c:v>
                </c:pt>
                <c:pt idx="234">
                  <c:v>-27.645299999999999</c:v>
                </c:pt>
                <c:pt idx="235">
                  <c:v>-27.645413999999999</c:v>
                </c:pt>
                <c:pt idx="236">
                  <c:v>-27.645506999999998</c:v>
                </c:pt>
                <c:pt idx="237">
                  <c:v>-27.645579000000001</c:v>
                </c:pt>
                <c:pt idx="238">
                  <c:v>-27.645631000000002</c:v>
                </c:pt>
                <c:pt idx="239">
                  <c:v>-27.645662000000002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C1-5E4F-B128-40CEE4AAAC07}"/>
            </c:ext>
          </c:extLst>
        </c:ser>
        <c:ser>
          <c:idx val="5"/>
          <c:order val="5"/>
          <c:tx>
            <c:strRef>
              <c:f>Eky0!$E$1</c:f>
              <c:strCache>
                <c:ptCount val="1"/>
                <c:pt idx="0">
                  <c:v>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Eky0!$E$2:$E$241</c:f>
              <c:numCache>
                <c:formatCode>General</c:formatCode>
                <c:ptCount val="240"/>
                <c:pt idx="0">
                  <c:v>27.552512</c:v>
                </c:pt>
                <c:pt idx="1">
                  <c:v>27.552517000000002</c:v>
                </c:pt>
                <c:pt idx="2">
                  <c:v>27.552534000000001</c:v>
                </c:pt>
                <c:pt idx="3">
                  <c:v>27.552562000000002</c:v>
                </c:pt>
                <c:pt idx="4">
                  <c:v>27.552600999999999</c:v>
                </c:pt>
                <c:pt idx="5">
                  <c:v>27.552651999999998</c:v>
                </c:pt>
                <c:pt idx="6">
                  <c:v>27.552713000000001</c:v>
                </c:pt>
                <c:pt idx="7">
                  <c:v>27.552786000000001</c:v>
                </c:pt>
                <c:pt idx="8">
                  <c:v>27.552869999999999</c:v>
                </c:pt>
                <c:pt idx="9">
                  <c:v>27.552965</c:v>
                </c:pt>
                <c:pt idx="10">
                  <c:v>27.553070999999999</c:v>
                </c:pt>
                <c:pt idx="11">
                  <c:v>27.553187999999999</c:v>
                </c:pt>
                <c:pt idx="12">
                  <c:v>27.553317</c:v>
                </c:pt>
                <c:pt idx="13">
                  <c:v>27.553456000000001</c:v>
                </c:pt>
                <c:pt idx="14">
                  <c:v>27.553605999999998</c:v>
                </c:pt>
                <c:pt idx="15">
                  <c:v>27.553767000000001</c:v>
                </c:pt>
                <c:pt idx="16">
                  <c:v>27.553939</c:v>
                </c:pt>
                <c:pt idx="17">
                  <c:v>27.554122</c:v>
                </c:pt>
                <c:pt idx="18">
                  <c:v>27.554316</c:v>
                </c:pt>
                <c:pt idx="19">
                  <c:v>27.55452</c:v>
                </c:pt>
                <c:pt idx="20">
                  <c:v>27.554735000000001</c:v>
                </c:pt>
                <c:pt idx="21">
                  <c:v>27.554960999999999</c:v>
                </c:pt>
                <c:pt idx="22">
                  <c:v>27.555197</c:v>
                </c:pt>
                <c:pt idx="23">
                  <c:v>27.555444000000001</c:v>
                </c:pt>
                <c:pt idx="24">
                  <c:v>27.555700000000002</c:v>
                </c:pt>
                <c:pt idx="25">
                  <c:v>27.555968</c:v>
                </c:pt>
                <c:pt idx="26">
                  <c:v>27.556245000000001</c:v>
                </c:pt>
                <c:pt idx="27">
                  <c:v>27.556532000000001</c:v>
                </c:pt>
                <c:pt idx="28">
                  <c:v>27.556830000000001</c:v>
                </c:pt>
                <c:pt idx="29">
                  <c:v>27.557137000000001</c:v>
                </c:pt>
                <c:pt idx="30">
                  <c:v>27.557454</c:v>
                </c:pt>
                <c:pt idx="31">
                  <c:v>27.557780000000001</c:v>
                </c:pt>
                <c:pt idx="32">
                  <c:v>27.558115999999998</c:v>
                </c:pt>
                <c:pt idx="33">
                  <c:v>27.558461999999999</c:v>
                </c:pt>
                <c:pt idx="34">
                  <c:v>27.558816</c:v>
                </c:pt>
                <c:pt idx="35">
                  <c:v>27.559180000000001</c:v>
                </c:pt>
                <c:pt idx="36">
                  <c:v>27.559552</c:v>
                </c:pt>
                <c:pt idx="37">
                  <c:v>27.559933000000001</c:v>
                </c:pt>
                <c:pt idx="38">
                  <c:v>27.560323</c:v>
                </c:pt>
                <c:pt idx="39">
                  <c:v>27.560721000000001</c:v>
                </c:pt>
                <c:pt idx="40">
                  <c:v>27.561128</c:v>
                </c:pt>
                <c:pt idx="41">
                  <c:v>27.561541999999999</c:v>
                </c:pt>
                <c:pt idx="42">
                  <c:v>27.561964</c:v>
                </c:pt>
                <c:pt idx="43">
                  <c:v>27.562393</c:v>
                </c:pt>
                <c:pt idx="44">
                  <c:v>27.562830000000002</c:v>
                </c:pt>
                <c:pt idx="45">
                  <c:v>27.563275000000001</c:v>
                </c:pt>
                <c:pt idx="46">
                  <c:v>27.563725000000002</c:v>
                </c:pt>
                <c:pt idx="47">
                  <c:v>27.564183</c:v>
                </c:pt>
                <c:pt idx="48">
                  <c:v>27.564647000000001</c:v>
                </c:pt>
                <c:pt idx="49">
                  <c:v>27.565117000000001</c:v>
                </c:pt>
                <c:pt idx="50">
                  <c:v>27.565593</c:v>
                </c:pt>
                <c:pt idx="51">
                  <c:v>27.566075000000001</c:v>
                </c:pt>
                <c:pt idx="52">
                  <c:v>27.566561</c:v>
                </c:pt>
                <c:pt idx="53">
                  <c:v>27.567053000000001</c:v>
                </c:pt>
                <c:pt idx="54">
                  <c:v>27.567550000000001</c:v>
                </c:pt>
                <c:pt idx="55">
                  <c:v>27.568049999999999</c:v>
                </c:pt>
                <c:pt idx="56">
                  <c:v>27.568555</c:v>
                </c:pt>
                <c:pt idx="57">
                  <c:v>27.569064000000001</c:v>
                </c:pt>
                <c:pt idx="58">
                  <c:v>27.569576000000001</c:v>
                </c:pt>
                <c:pt idx="59">
                  <c:v>27.570091000000001</c:v>
                </c:pt>
                <c:pt idx="60">
                  <c:v>27.570609000000001</c:v>
                </c:pt>
                <c:pt idx="61">
                  <c:v>27.571128999999999</c:v>
                </c:pt>
                <c:pt idx="62">
                  <c:v>27.571650999999999</c:v>
                </c:pt>
                <c:pt idx="63">
                  <c:v>27.572175000000001</c:v>
                </c:pt>
                <c:pt idx="64">
                  <c:v>27.572700999999999</c:v>
                </c:pt>
                <c:pt idx="65">
                  <c:v>27.573226999999999</c:v>
                </c:pt>
                <c:pt idx="66">
                  <c:v>27.573753</c:v>
                </c:pt>
                <c:pt idx="67">
                  <c:v>27.574280000000002</c:v>
                </c:pt>
                <c:pt idx="68">
                  <c:v>27.574805999999999</c:v>
                </c:pt>
                <c:pt idx="69">
                  <c:v>27.575332</c:v>
                </c:pt>
                <c:pt idx="70">
                  <c:v>27.575856999999999</c:v>
                </c:pt>
                <c:pt idx="71">
                  <c:v>27.57638</c:v>
                </c:pt>
                <c:pt idx="72">
                  <c:v>27.576902</c:v>
                </c:pt>
                <c:pt idx="73">
                  <c:v>27.577421000000001</c:v>
                </c:pt>
                <c:pt idx="74">
                  <c:v>27.577936999999999</c:v>
                </c:pt>
                <c:pt idx="75">
                  <c:v>27.57845</c:v>
                </c:pt>
                <c:pt idx="76">
                  <c:v>27.578959999999999</c:v>
                </c:pt>
                <c:pt idx="77">
                  <c:v>27.579466</c:v>
                </c:pt>
                <c:pt idx="78">
                  <c:v>27.579968000000001</c:v>
                </c:pt>
                <c:pt idx="79">
                  <c:v>27.580463999999999</c:v>
                </c:pt>
                <c:pt idx="80">
                  <c:v>27.580956</c:v>
                </c:pt>
                <c:pt idx="81">
                  <c:v>27.581441999999999</c:v>
                </c:pt>
                <c:pt idx="82">
                  <c:v>27.581921999999999</c:v>
                </c:pt>
                <c:pt idx="83">
                  <c:v>27.582395000000002</c:v>
                </c:pt>
                <c:pt idx="84">
                  <c:v>27.582861999999999</c:v>
                </c:pt>
                <c:pt idx="85">
                  <c:v>27.583321000000002</c:v>
                </c:pt>
                <c:pt idx="86">
                  <c:v>27.583773000000001</c:v>
                </c:pt>
                <c:pt idx="87">
                  <c:v>27.584216999999999</c:v>
                </c:pt>
                <c:pt idx="88">
                  <c:v>27.584651999999998</c:v>
                </c:pt>
                <c:pt idx="89">
                  <c:v>27.585077999999999</c:v>
                </c:pt>
                <c:pt idx="90">
                  <c:v>27.585495000000002</c:v>
                </c:pt>
                <c:pt idx="91">
                  <c:v>27.585902999999998</c:v>
                </c:pt>
                <c:pt idx="92">
                  <c:v>27.586300000000001</c:v>
                </c:pt>
                <c:pt idx="93">
                  <c:v>27.586687000000001</c:v>
                </c:pt>
                <c:pt idx="94">
                  <c:v>27.587064000000002</c:v>
                </c:pt>
                <c:pt idx="95">
                  <c:v>27.587429</c:v>
                </c:pt>
                <c:pt idx="96">
                  <c:v>27.587783000000002</c:v>
                </c:pt>
                <c:pt idx="97">
                  <c:v>27.588125999999999</c:v>
                </c:pt>
                <c:pt idx="98">
                  <c:v>27.588456000000001</c:v>
                </c:pt>
                <c:pt idx="99">
                  <c:v>27.588774000000001</c:v>
                </c:pt>
                <c:pt idx="100">
                  <c:v>27.589079000000002</c:v>
                </c:pt>
                <c:pt idx="101">
                  <c:v>27.589371</c:v>
                </c:pt>
                <c:pt idx="102">
                  <c:v>27.589649999999999</c:v>
                </c:pt>
                <c:pt idx="103">
                  <c:v>27.589915999999999</c:v>
                </c:pt>
                <c:pt idx="104">
                  <c:v>27.590167999999998</c:v>
                </c:pt>
                <c:pt idx="105">
                  <c:v>27.590405000000001</c:v>
                </c:pt>
                <c:pt idx="106">
                  <c:v>27.590629</c:v>
                </c:pt>
                <c:pt idx="107">
                  <c:v>27.590838000000002</c:v>
                </c:pt>
                <c:pt idx="108">
                  <c:v>27.591032999999999</c:v>
                </c:pt>
                <c:pt idx="109">
                  <c:v>27.591211999999999</c:v>
                </c:pt>
                <c:pt idx="110">
                  <c:v>27.591377000000001</c:v>
                </c:pt>
                <c:pt idx="111">
                  <c:v>27.591526000000002</c:v>
                </c:pt>
                <c:pt idx="112">
                  <c:v>27.591660000000001</c:v>
                </c:pt>
                <c:pt idx="113">
                  <c:v>27.591778999999999</c:v>
                </c:pt>
                <c:pt idx="114">
                  <c:v>27.591881999999998</c:v>
                </c:pt>
                <c:pt idx="115">
                  <c:v>27.591968999999999</c:v>
                </c:pt>
                <c:pt idx="116">
                  <c:v>27.592040999999998</c:v>
                </c:pt>
                <c:pt idx="117">
                  <c:v>27.592096999999999</c:v>
                </c:pt>
                <c:pt idx="118">
                  <c:v>27.592136</c:v>
                </c:pt>
                <c:pt idx="119">
                  <c:v>27.59216</c:v>
                </c:pt>
                <c:pt idx="120">
                  <c:v>27.592168000000001</c:v>
                </c:pt>
                <c:pt idx="121">
                  <c:v>27.59216</c:v>
                </c:pt>
                <c:pt idx="122">
                  <c:v>27.592136</c:v>
                </c:pt>
                <c:pt idx="123">
                  <c:v>27.592096999999999</c:v>
                </c:pt>
                <c:pt idx="124">
                  <c:v>27.592040999999998</c:v>
                </c:pt>
                <c:pt idx="125">
                  <c:v>27.591968999999999</c:v>
                </c:pt>
                <c:pt idx="126">
                  <c:v>27.591881999999998</c:v>
                </c:pt>
                <c:pt idx="127">
                  <c:v>27.591778999999999</c:v>
                </c:pt>
                <c:pt idx="128">
                  <c:v>27.591660000000001</c:v>
                </c:pt>
                <c:pt idx="129">
                  <c:v>27.591526000000002</c:v>
                </c:pt>
                <c:pt idx="130">
                  <c:v>27.591377000000001</c:v>
                </c:pt>
                <c:pt idx="131">
                  <c:v>27.591211999999999</c:v>
                </c:pt>
                <c:pt idx="132">
                  <c:v>27.591032999999999</c:v>
                </c:pt>
                <c:pt idx="133">
                  <c:v>27.590838000000002</c:v>
                </c:pt>
                <c:pt idx="134">
                  <c:v>27.590629</c:v>
                </c:pt>
                <c:pt idx="135">
                  <c:v>27.590405000000001</c:v>
                </c:pt>
                <c:pt idx="136">
                  <c:v>27.590167999999998</c:v>
                </c:pt>
                <c:pt idx="137">
                  <c:v>27.589915999999999</c:v>
                </c:pt>
                <c:pt idx="138">
                  <c:v>27.589649999999999</c:v>
                </c:pt>
                <c:pt idx="139">
                  <c:v>27.589371</c:v>
                </c:pt>
                <c:pt idx="140">
                  <c:v>27.589079000000002</c:v>
                </c:pt>
                <c:pt idx="141">
                  <c:v>27.588774000000001</c:v>
                </c:pt>
                <c:pt idx="142">
                  <c:v>27.588456000000001</c:v>
                </c:pt>
                <c:pt idx="143">
                  <c:v>27.588125999999999</c:v>
                </c:pt>
                <c:pt idx="144">
                  <c:v>27.587783000000002</c:v>
                </c:pt>
                <c:pt idx="145">
                  <c:v>27.587429</c:v>
                </c:pt>
                <c:pt idx="146">
                  <c:v>27.587064000000002</c:v>
                </c:pt>
                <c:pt idx="147">
                  <c:v>27.586687000000001</c:v>
                </c:pt>
                <c:pt idx="148">
                  <c:v>27.586300000000001</c:v>
                </c:pt>
                <c:pt idx="149">
                  <c:v>27.585902999999998</c:v>
                </c:pt>
                <c:pt idx="150">
                  <c:v>27.585495000000002</c:v>
                </c:pt>
                <c:pt idx="151">
                  <c:v>27.585077999999999</c:v>
                </c:pt>
                <c:pt idx="152">
                  <c:v>27.584651999999998</c:v>
                </c:pt>
                <c:pt idx="153">
                  <c:v>27.584216999999999</c:v>
                </c:pt>
                <c:pt idx="154">
                  <c:v>27.583773000000001</c:v>
                </c:pt>
                <c:pt idx="155">
                  <c:v>27.583321000000002</c:v>
                </c:pt>
                <c:pt idx="156">
                  <c:v>27.582861999999999</c:v>
                </c:pt>
                <c:pt idx="157">
                  <c:v>27.582395000000002</c:v>
                </c:pt>
                <c:pt idx="158">
                  <c:v>27.581921999999999</c:v>
                </c:pt>
                <c:pt idx="159">
                  <c:v>27.581441999999999</c:v>
                </c:pt>
                <c:pt idx="160">
                  <c:v>27.580956</c:v>
                </c:pt>
                <c:pt idx="161">
                  <c:v>27.580463999999999</c:v>
                </c:pt>
                <c:pt idx="162">
                  <c:v>27.579968000000001</c:v>
                </c:pt>
                <c:pt idx="163">
                  <c:v>27.579466</c:v>
                </c:pt>
                <c:pt idx="164">
                  <c:v>27.578959999999999</c:v>
                </c:pt>
                <c:pt idx="165">
                  <c:v>27.57845</c:v>
                </c:pt>
                <c:pt idx="166">
                  <c:v>27.577936999999999</c:v>
                </c:pt>
                <c:pt idx="167">
                  <c:v>27.577421000000001</c:v>
                </c:pt>
                <c:pt idx="168">
                  <c:v>27.576902</c:v>
                </c:pt>
                <c:pt idx="169">
                  <c:v>27.57638</c:v>
                </c:pt>
                <c:pt idx="170">
                  <c:v>27.575856999999999</c:v>
                </c:pt>
                <c:pt idx="171">
                  <c:v>27.575332</c:v>
                </c:pt>
                <c:pt idx="172">
                  <c:v>27.574805999999999</c:v>
                </c:pt>
                <c:pt idx="173">
                  <c:v>27.574280000000002</c:v>
                </c:pt>
                <c:pt idx="174">
                  <c:v>27.573753</c:v>
                </c:pt>
                <c:pt idx="175">
                  <c:v>27.573226999999999</c:v>
                </c:pt>
                <c:pt idx="176">
                  <c:v>27.572700999999999</c:v>
                </c:pt>
                <c:pt idx="177">
                  <c:v>27.572175000000001</c:v>
                </c:pt>
                <c:pt idx="178">
                  <c:v>27.571650999999999</c:v>
                </c:pt>
                <c:pt idx="179">
                  <c:v>27.571128999999999</c:v>
                </c:pt>
                <c:pt idx="180">
                  <c:v>27.570609000000001</c:v>
                </c:pt>
                <c:pt idx="181">
                  <c:v>27.570091000000001</c:v>
                </c:pt>
                <c:pt idx="182">
                  <c:v>27.569576000000001</c:v>
                </c:pt>
                <c:pt idx="183">
                  <c:v>27.569064000000001</c:v>
                </c:pt>
                <c:pt idx="184">
                  <c:v>27.568555</c:v>
                </c:pt>
                <c:pt idx="185">
                  <c:v>27.568049999999999</c:v>
                </c:pt>
                <c:pt idx="186">
                  <c:v>27.567550000000001</c:v>
                </c:pt>
                <c:pt idx="187">
                  <c:v>27.567053000000001</c:v>
                </c:pt>
                <c:pt idx="188">
                  <c:v>27.566561</c:v>
                </c:pt>
                <c:pt idx="189">
                  <c:v>27.566075000000001</c:v>
                </c:pt>
                <c:pt idx="190">
                  <c:v>27.565593</c:v>
                </c:pt>
                <c:pt idx="191">
                  <c:v>27.565117000000001</c:v>
                </c:pt>
                <c:pt idx="192">
                  <c:v>27.564647000000001</c:v>
                </c:pt>
                <c:pt idx="193">
                  <c:v>27.564183</c:v>
                </c:pt>
                <c:pt idx="194">
                  <c:v>27.563725000000002</c:v>
                </c:pt>
                <c:pt idx="195">
                  <c:v>27.563275000000001</c:v>
                </c:pt>
                <c:pt idx="196">
                  <c:v>27.562830000000002</c:v>
                </c:pt>
                <c:pt idx="197">
                  <c:v>27.562393</c:v>
                </c:pt>
                <c:pt idx="198">
                  <c:v>27.561964</c:v>
                </c:pt>
                <c:pt idx="199">
                  <c:v>27.561541999999999</c:v>
                </c:pt>
                <c:pt idx="200">
                  <c:v>27.561128</c:v>
                </c:pt>
                <c:pt idx="201">
                  <c:v>27.560721000000001</c:v>
                </c:pt>
                <c:pt idx="202">
                  <c:v>27.560323</c:v>
                </c:pt>
                <c:pt idx="203">
                  <c:v>27.559933000000001</c:v>
                </c:pt>
                <c:pt idx="204">
                  <c:v>27.559552</c:v>
                </c:pt>
                <c:pt idx="205">
                  <c:v>27.559180000000001</c:v>
                </c:pt>
                <c:pt idx="206">
                  <c:v>27.558816</c:v>
                </c:pt>
                <c:pt idx="207">
                  <c:v>27.558461999999999</c:v>
                </c:pt>
                <c:pt idx="208">
                  <c:v>27.558115999999998</c:v>
                </c:pt>
                <c:pt idx="209">
                  <c:v>27.557780000000001</c:v>
                </c:pt>
                <c:pt idx="210">
                  <c:v>27.557454</c:v>
                </c:pt>
                <c:pt idx="211">
                  <c:v>27.557137000000001</c:v>
                </c:pt>
                <c:pt idx="212">
                  <c:v>27.556830000000001</c:v>
                </c:pt>
                <c:pt idx="213">
                  <c:v>27.556532000000001</c:v>
                </c:pt>
                <c:pt idx="214">
                  <c:v>27.556245000000001</c:v>
                </c:pt>
                <c:pt idx="215">
                  <c:v>27.555968</c:v>
                </c:pt>
                <c:pt idx="216">
                  <c:v>27.555700000000002</c:v>
                </c:pt>
                <c:pt idx="217">
                  <c:v>27.555444000000001</c:v>
                </c:pt>
                <c:pt idx="218">
                  <c:v>27.555197</c:v>
                </c:pt>
                <c:pt idx="219">
                  <c:v>27.554960999999999</c:v>
                </c:pt>
                <c:pt idx="220">
                  <c:v>27.554735000000001</c:v>
                </c:pt>
                <c:pt idx="221">
                  <c:v>27.55452</c:v>
                </c:pt>
                <c:pt idx="222">
                  <c:v>27.554316</c:v>
                </c:pt>
                <c:pt idx="223">
                  <c:v>27.554122</c:v>
                </c:pt>
                <c:pt idx="224">
                  <c:v>27.553939</c:v>
                </c:pt>
                <c:pt idx="225">
                  <c:v>27.553767000000001</c:v>
                </c:pt>
                <c:pt idx="226">
                  <c:v>27.553605999999998</c:v>
                </c:pt>
                <c:pt idx="227">
                  <c:v>27.553456000000001</c:v>
                </c:pt>
                <c:pt idx="228">
                  <c:v>27.553317</c:v>
                </c:pt>
                <c:pt idx="229">
                  <c:v>27.553187999999999</c:v>
                </c:pt>
                <c:pt idx="230">
                  <c:v>27.553070999999999</c:v>
                </c:pt>
                <c:pt idx="231">
                  <c:v>27.552965</c:v>
                </c:pt>
                <c:pt idx="232">
                  <c:v>27.552869999999999</c:v>
                </c:pt>
                <c:pt idx="233">
                  <c:v>27.552786000000001</c:v>
                </c:pt>
                <c:pt idx="234">
                  <c:v>27.552713000000001</c:v>
                </c:pt>
                <c:pt idx="235">
                  <c:v>27.552651999999998</c:v>
                </c:pt>
                <c:pt idx="236">
                  <c:v>27.552600999999999</c:v>
                </c:pt>
                <c:pt idx="237">
                  <c:v>27.552562000000002</c:v>
                </c:pt>
                <c:pt idx="238">
                  <c:v>27.552534000000001</c:v>
                </c:pt>
                <c:pt idx="239">
                  <c:v>27.552517000000002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C1-5E4F-B128-40CEE4AAAC07}"/>
            </c:ext>
          </c:extLst>
        </c:ser>
        <c:ser>
          <c:idx val="6"/>
          <c:order val="6"/>
          <c:tx>
            <c:strRef>
              <c:f>Eky0!$P$1</c:f>
              <c:strCache>
                <c:ptCount val="1"/>
                <c:pt idx="0">
                  <c:v>FT_lowerB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Eky0!$P$2:$P$241</c:f>
              <c:numCache>
                <c:formatCode>General</c:formatCode>
                <c:ptCount val="240"/>
                <c:pt idx="0">
                  <c:v>15.816456000000001</c:v>
                </c:pt>
                <c:pt idx="1">
                  <c:v>15.815884</c:v>
                </c:pt>
                <c:pt idx="2">
                  <c:v>15.814128999999999</c:v>
                </c:pt>
                <c:pt idx="3">
                  <c:v>15.811267000000001</c:v>
                </c:pt>
                <c:pt idx="4">
                  <c:v>15.807351000000001</c:v>
                </c:pt>
                <c:pt idx="5">
                  <c:v>15.802443999999999</c:v>
                </c:pt>
                <c:pt idx="6">
                  <c:v>15.796625000000001</c:v>
                </c:pt>
                <c:pt idx="7">
                  <c:v>15.789985</c:v>
                </c:pt>
                <c:pt idx="8">
                  <c:v>15.782605</c:v>
                </c:pt>
                <c:pt idx="9">
                  <c:v>15.774535</c:v>
                </c:pt>
                <c:pt idx="10">
                  <c:v>15.76586</c:v>
                </c:pt>
                <c:pt idx="11">
                  <c:v>15.756651</c:v>
                </c:pt>
                <c:pt idx="12">
                  <c:v>15.746955</c:v>
                </c:pt>
                <c:pt idx="13">
                  <c:v>15.736822</c:v>
                </c:pt>
                <c:pt idx="14">
                  <c:v>15.726303</c:v>
                </c:pt>
                <c:pt idx="15">
                  <c:v>15.715453</c:v>
                </c:pt>
                <c:pt idx="16">
                  <c:v>15.704283</c:v>
                </c:pt>
                <c:pt idx="17">
                  <c:v>15.692824</c:v>
                </c:pt>
                <c:pt idx="18">
                  <c:v>15.681167</c:v>
                </c:pt>
                <c:pt idx="19">
                  <c:v>15.669237000000001</c:v>
                </c:pt>
                <c:pt idx="20">
                  <c:v>15.657165000000001</c:v>
                </c:pt>
                <c:pt idx="21">
                  <c:v>15.644905</c:v>
                </c:pt>
                <c:pt idx="22">
                  <c:v>15.632491999999999</c:v>
                </c:pt>
                <c:pt idx="23">
                  <c:v>15.619982</c:v>
                </c:pt>
                <c:pt idx="24">
                  <c:v>15.607371000000001</c:v>
                </c:pt>
                <c:pt idx="25">
                  <c:v>15.594624</c:v>
                </c:pt>
                <c:pt idx="26">
                  <c:v>15.581814</c:v>
                </c:pt>
                <c:pt idx="27">
                  <c:v>15.568951</c:v>
                </c:pt>
                <c:pt idx="28">
                  <c:v>15.556043000000001</c:v>
                </c:pt>
                <c:pt idx="29">
                  <c:v>15.543101</c:v>
                </c:pt>
                <c:pt idx="30">
                  <c:v>15.530131000000001</c:v>
                </c:pt>
                <c:pt idx="31">
                  <c:v>15.517143000000001</c:v>
                </c:pt>
                <c:pt idx="32">
                  <c:v>15.504147</c:v>
                </c:pt>
                <c:pt idx="33">
                  <c:v>15.491151</c:v>
                </c:pt>
                <c:pt idx="34">
                  <c:v>15.478163</c:v>
                </c:pt>
                <c:pt idx="35">
                  <c:v>15.465194</c:v>
                </c:pt>
                <c:pt idx="36">
                  <c:v>15.452251</c:v>
                </c:pt>
                <c:pt idx="37">
                  <c:v>15.439342999999999</c:v>
                </c:pt>
                <c:pt idx="38">
                  <c:v>15.42648</c:v>
                </c:pt>
                <c:pt idx="39">
                  <c:v>15.413671000000001</c:v>
                </c:pt>
                <c:pt idx="40">
                  <c:v>15.400923000000001</c:v>
                </c:pt>
                <c:pt idx="41">
                  <c:v>15.388246000000001</c:v>
                </c:pt>
                <c:pt idx="42">
                  <c:v>15.375582</c:v>
                </c:pt>
                <c:pt idx="43">
                  <c:v>15.362985</c:v>
                </c:pt>
                <c:pt idx="44">
                  <c:v>15.350474999999999</c:v>
                </c:pt>
                <c:pt idx="45">
                  <c:v>15.338062000000001</c:v>
                </c:pt>
                <c:pt idx="46">
                  <c:v>15.325754999999999</c:v>
                </c:pt>
                <c:pt idx="47">
                  <c:v>15.313513</c:v>
                </c:pt>
                <c:pt idx="48">
                  <c:v>15.301318999999999</c:v>
                </c:pt>
                <c:pt idx="49">
                  <c:v>15.289247</c:v>
                </c:pt>
                <c:pt idx="50">
                  <c:v>15.277305</c:v>
                </c:pt>
                <c:pt idx="51">
                  <c:v>15.265489000000001</c:v>
                </c:pt>
                <c:pt idx="52">
                  <c:v>15.253686</c:v>
                </c:pt>
                <c:pt idx="53">
                  <c:v>15.242029</c:v>
                </c:pt>
                <c:pt idx="54">
                  <c:v>15.230525999999999</c:v>
                </c:pt>
                <c:pt idx="55">
                  <c:v>15.219142</c:v>
                </c:pt>
                <c:pt idx="56">
                  <c:v>15.207801999999999</c:v>
                </c:pt>
                <c:pt idx="57">
                  <c:v>15.196631</c:v>
                </c:pt>
                <c:pt idx="58">
                  <c:v>15.185639</c:v>
                </c:pt>
                <c:pt idx="59">
                  <c:v>15.17469</c:v>
                </c:pt>
                <c:pt idx="60">
                  <c:v>15.163883</c:v>
                </c:pt>
                <c:pt idx="61">
                  <c:v>15.153269</c:v>
                </c:pt>
                <c:pt idx="62">
                  <c:v>15.142759</c:v>
                </c:pt>
                <c:pt idx="63">
                  <c:v>15.132345000000001</c:v>
                </c:pt>
                <c:pt idx="64">
                  <c:v>15.122138</c:v>
                </c:pt>
                <c:pt idx="65">
                  <c:v>15.112071</c:v>
                </c:pt>
                <c:pt idx="66">
                  <c:v>15.102078000000001</c:v>
                </c:pt>
                <c:pt idx="67">
                  <c:v>15.092306000000001</c:v>
                </c:pt>
                <c:pt idx="68">
                  <c:v>15.082686000000001</c:v>
                </c:pt>
                <c:pt idx="69">
                  <c:v>15.073141</c:v>
                </c:pt>
                <c:pt idx="70">
                  <c:v>15.063831</c:v>
                </c:pt>
                <c:pt idx="71">
                  <c:v>15.054660999999999</c:v>
                </c:pt>
                <c:pt idx="72">
                  <c:v>15.045591</c:v>
                </c:pt>
                <c:pt idx="73">
                  <c:v>15.036768</c:v>
                </c:pt>
                <c:pt idx="74">
                  <c:v>15.028051</c:v>
                </c:pt>
                <c:pt idx="75">
                  <c:v>15.019481000000001</c:v>
                </c:pt>
                <c:pt idx="76">
                  <c:v>15.01117</c:v>
                </c:pt>
                <c:pt idx="77">
                  <c:v>15.002908</c:v>
                </c:pt>
                <c:pt idx="78">
                  <c:v>14.994861</c:v>
                </c:pt>
                <c:pt idx="79">
                  <c:v>14.987057999999999</c:v>
                </c:pt>
                <c:pt idx="80">
                  <c:v>14.979281</c:v>
                </c:pt>
                <c:pt idx="81">
                  <c:v>14.971780000000001</c:v>
                </c:pt>
                <c:pt idx="82">
                  <c:v>14.964437999999999</c:v>
                </c:pt>
                <c:pt idx="83">
                  <c:v>14.957217</c:v>
                </c:pt>
                <c:pt idx="84">
                  <c:v>14.950281</c:v>
                </c:pt>
                <c:pt idx="85">
                  <c:v>14.943402000000001</c:v>
                </c:pt>
                <c:pt idx="86">
                  <c:v>14.936757</c:v>
                </c:pt>
                <c:pt idx="87">
                  <c:v>14.930343000000001</c:v>
                </c:pt>
                <c:pt idx="88">
                  <c:v>14.923992999999999</c:v>
                </c:pt>
                <c:pt idx="89">
                  <c:v>14.917941000000001</c:v>
                </c:pt>
                <c:pt idx="90">
                  <c:v>14.911994999999999</c:v>
                </c:pt>
                <c:pt idx="91">
                  <c:v>14.906245999999999</c:v>
                </c:pt>
                <c:pt idx="92">
                  <c:v>14.90077</c:v>
                </c:pt>
                <c:pt idx="93">
                  <c:v>14.895327999999999</c:v>
                </c:pt>
                <c:pt idx="94">
                  <c:v>14.890197000000001</c:v>
                </c:pt>
                <c:pt idx="95">
                  <c:v>14.885192</c:v>
                </c:pt>
                <c:pt idx="96">
                  <c:v>14.880375000000001</c:v>
                </c:pt>
                <c:pt idx="97">
                  <c:v>14.875842</c:v>
                </c:pt>
                <c:pt idx="98">
                  <c:v>14.871343</c:v>
                </c:pt>
                <c:pt idx="99">
                  <c:v>14.867165</c:v>
                </c:pt>
                <c:pt idx="100">
                  <c:v>14.863106</c:v>
                </c:pt>
                <c:pt idx="101">
                  <c:v>14.859252</c:v>
                </c:pt>
                <c:pt idx="102">
                  <c:v>14.855667</c:v>
                </c:pt>
                <c:pt idx="103">
                  <c:v>14.852138999999999</c:v>
                </c:pt>
                <c:pt idx="104">
                  <c:v>14.848939</c:v>
                </c:pt>
                <c:pt idx="105">
                  <c:v>14.845831</c:v>
                </c:pt>
                <c:pt idx="106">
                  <c:v>14.842962</c:v>
                </c:pt>
                <c:pt idx="107">
                  <c:v>14.84033</c:v>
                </c:pt>
                <c:pt idx="108">
                  <c:v>14.837794000000001</c:v>
                </c:pt>
                <c:pt idx="109">
                  <c:v>14.835592999999999</c:v>
                </c:pt>
                <c:pt idx="110">
                  <c:v>14.833439</c:v>
                </c:pt>
                <c:pt idx="111">
                  <c:v>14.831574</c:v>
                </c:pt>
                <c:pt idx="112">
                  <c:v>14.829897000000001</c:v>
                </c:pt>
                <c:pt idx="113">
                  <c:v>14.82837</c:v>
                </c:pt>
                <c:pt idx="114">
                  <c:v>14.827171999999999</c:v>
                </c:pt>
                <c:pt idx="115">
                  <c:v>14.825983000000001</c:v>
                </c:pt>
                <c:pt idx="116">
                  <c:v>14.825132999999999</c:v>
                </c:pt>
                <c:pt idx="117">
                  <c:v>14.824414000000001</c:v>
                </c:pt>
                <c:pt idx="118">
                  <c:v>14.823904000000001</c:v>
                </c:pt>
                <c:pt idx="119">
                  <c:v>14.823664000000001</c:v>
                </c:pt>
                <c:pt idx="120">
                  <c:v>14.823494</c:v>
                </c:pt>
                <c:pt idx="121">
                  <c:v>14.823664000000001</c:v>
                </c:pt>
                <c:pt idx="122">
                  <c:v>14.823904000000001</c:v>
                </c:pt>
                <c:pt idx="123">
                  <c:v>14.824414000000001</c:v>
                </c:pt>
                <c:pt idx="124">
                  <c:v>14.825132999999999</c:v>
                </c:pt>
                <c:pt idx="125">
                  <c:v>14.825983000000001</c:v>
                </c:pt>
                <c:pt idx="126">
                  <c:v>14.827171999999999</c:v>
                </c:pt>
                <c:pt idx="127">
                  <c:v>14.82837</c:v>
                </c:pt>
                <c:pt idx="128">
                  <c:v>14.829897000000001</c:v>
                </c:pt>
                <c:pt idx="129">
                  <c:v>14.831574</c:v>
                </c:pt>
                <c:pt idx="130">
                  <c:v>14.833439</c:v>
                </c:pt>
                <c:pt idx="131">
                  <c:v>14.835592999999999</c:v>
                </c:pt>
                <c:pt idx="132">
                  <c:v>14.837794000000001</c:v>
                </c:pt>
                <c:pt idx="133">
                  <c:v>14.84033</c:v>
                </c:pt>
                <c:pt idx="134">
                  <c:v>14.842962</c:v>
                </c:pt>
                <c:pt idx="135">
                  <c:v>14.845831</c:v>
                </c:pt>
                <c:pt idx="136">
                  <c:v>14.848939</c:v>
                </c:pt>
                <c:pt idx="137">
                  <c:v>14.852138999999999</c:v>
                </c:pt>
                <c:pt idx="138">
                  <c:v>14.855667</c:v>
                </c:pt>
                <c:pt idx="139">
                  <c:v>14.859252</c:v>
                </c:pt>
                <c:pt idx="140">
                  <c:v>14.863106</c:v>
                </c:pt>
                <c:pt idx="141">
                  <c:v>14.867165</c:v>
                </c:pt>
                <c:pt idx="142">
                  <c:v>14.871343</c:v>
                </c:pt>
                <c:pt idx="143">
                  <c:v>14.875842</c:v>
                </c:pt>
                <c:pt idx="144">
                  <c:v>14.880375000000001</c:v>
                </c:pt>
                <c:pt idx="145">
                  <c:v>14.885192</c:v>
                </c:pt>
                <c:pt idx="146">
                  <c:v>14.890197000000001</c:v>
                </c:pt>
                <c:pt idx="147">
                  <c:v>14.895327999999999</c:v>
                </c:pt>
                <c:pt idx="148">
                  <c:v>14.90077</c:v>
                </c:pt>
                <c:pt idx="149">
                  <c:v>14.906245999999999</c:v>
                </c:pt>
                <c:pt idx="150">
                  <c:v>14.911994999999999</c:v>
                </c:pt>
                <c:pt idx="151">
                  <c:v>14.917941000000001</c:v>
                </c:pt>
                <c:pt idx="152">
                  <c:v>14.923992999999999</c:v>
                </c:pt>
                <c:pt idx="153">
                  <c:v>14.930343000000001</c:v>
                </c:pt>
                <c:pt idx="154">
                  <c:v>14.936757</c:v>
                </c:pt>
                <c:pt idx="155">
                  <c:v>14.943402000000001</c:v>
                </c:pt>
                <c:pt idx="156">
                  <c:v>14.950281</c:v>
                </c:pt>
                <c:pt idx="157">
                  <c:v>14.957217</c:v>
                </c:pt>
                <c:pt idx="158">
                  <c:v>14.964437999999999</c:v>
                </c:pt>
                <c:pt idx="159">
                  <c:v>14.971780000000001</c:v>
                </c:pt>
                <c:pt idx="160">
                  <c:v>14.979281</c:v>
                </c:pt>
                <c:pt idx="161">
                  <c:v>14.987057999999999</c:v>
                </c:pt>
                <c:pt idx="162">
                  <c:v>14.994861</c:v>
                </c:pt>
                <c:pt idx="163">
                  <c:v>15.002908</c:v>
                </c:pt>
                <c:pt idx="164">
                  <c:v>15.01117</c:v>
                </c:pt>
                <c:pt idx="165">
                  <c:v>15.019481000000001</c:v>
                </c:pt>
                <c:pt idx="166">
                  <c:v>15.028051</c:v>
                </c:pt>
                <c:pt idx="167">
                  <c:v>15.036768</c:v>
                </c:pt>
                <c:pt idx="168">
                  <c:v>15.045591</c:v>
                </c:pt>
                <c:pt idx="169">
                  <c:v>15.054660999999999</c:v>
                </c:pt>
                <c:pt idx="170">
                  <c:v>15.063831</c:v>
                </c:pt>
                <c:pt idx="171">
                  <c:v>15.073141</c:v>
                </c:pt>
                <c:pt idx="172">
                  <c:v>15.082686000000001</c:v>
                </c:pt>
                <c:pt idx="173">
                  <c:v>15.092306000000001</c:v>
                </c:pt>
                <c:pt idx="174">
                  <c:v>15.102078000000001</c:v>
                </c:pt>
                <c:pt idx="175">
                  <c:v>15.112071</c:v>
                </c:pt>
                <c:pt idx="176">
                  <c:v>15.122138</c:v>
                </c:pt>
                <c:pt idx="177">
                  <c:v>15.132345000000001</c:v>
                </c:pt>
                <c:pt idx="178">
                  <c:v>15.142759</c:v>
                </c:pt>
                <c:pt idx="179">
                  <c:v>15.153269</c:v>
                </c:pt>
                <c:pt idx="180">
                  <c:v>15.163883</c:v>
                </c:pt>
                <c:pt idx="181">
                  <c:v>15.17469</c:v>
                </c:pt>
                <c:pt idx="182">
                  <c:v>15.185639</c:v>
                </c:pt>
                <c:pt idx="183">
                  <c:v>15.196631</c:v>
                </c:pt>
                <c:pt idx="184">
                  <c:v>15.207801999999999</c:v>
                </c:pt>
                <c:pt idx="185">
                  <c:v>15.219142</c:v>
                </c:pt>
                <c:pt idx="186">
                  <c:v>15.230525999999999</c:v>
                </c:pt>
                <c:pt idx="187">
                  <c:v>15.242029</c:v>
                </c:pt>
                <c:pt idx="188">
                  <c:v>15.253686</c:v>
                </c:pt>
                <c:pt idx="189">
                  <c:v>15.265489000000001</c:v>
                </c:pt>
                <c:pt idx="190">
                  <c:v>15.277305</c:v>
                </c:pt>
                <c:pt idx="191">
                  <c:v>15.289247</c:v>
                </c:pt>
                <c:pt idx="192">
                  <c:v>15.301318999999999</c:v>
                </c:pt>
                <c:pt idx="193">
                  <c:v>15.313513</c:v>
                </c:pt>
                <c:pt idx="194">
                  <c:v>15.325754999999999</c:v>
                </c:pt>
                <c:pt idx="195">
                  <c:v>15.338062000000001</c:v>
                </c:pt>
                <c:pt idx="196">
                  <c:v>15.350474999999999</c:v>
                </c:pt>
                <c:pt idx="197">
                  <c:v>15.362985</c:v>
                </c:pt>
                <c:pt idx="198">
                  <c:v>15.375582</c:v>
                </c:pt>
                <c:pt idx="199">
                  <c:v>15.388246000000001</c:v>
                </c:pt>
                <c:pt idx="200">
                  <c:v>15.400923000000001</c:v>
                </c:pt>
                <c:pt idx="201">
                  <c:v>15.413671000000001</c:v>
                </c:pt>
                <c:pt idx="202">
                  <c:v>15.42648</c:v>
                </c:pt>
                <c:pt idx="203">
                  <c:v>15.439342999999999</c:v>
                </c:pt>
                <c:pt idx="204">
                  <c:v>15.452251</c:v>
                </c:pt>
                <c:pt idx="205">
                  <c:v>15.465194</c:v>
                </c:pt>
                <c:pt idx="206">
                  <c:v>15.478163</c:v>
                </c:pt>
                <c:pt idx="207">
                  <c:v>15.491151</c:v>
                </c:pt>
                <c:pt idx="208">
                  <c:v>15.504147</c:v>
                </c:pt>
                <c:pt idx="209">
                  <c:v>15.517143000000001</c:v>
                </c:pt>
                <c:pt idx="210">
                  <c:v>15.530131000000001</c:v>
                </c:pt>
                <c:pt idx="211">
                  <c:v>15.543101</c:v>
                </c:pt>
                <c:pt idx="212">
                  <c:v>15.556043000000001</c:v>
                </c:pt>
                <c:pt idx="213">
                  <c:v>15.568951</c:v>
                </c:pt>
                <c:pt idx="214">
                  <c:v>15.581814</c:v>
                </c:pt>
                <c:pt idx="215">
                  <c:v>15.594624</c:v>
                </c:pt>
                <c:pt idx="216">
                  <c:v>15.607371000000001</c:v>
                </c:pt>
                <c:pt idx="217">
                  <c:v>15.619982</c:v>
                </c:pt>
                <c:pt idx="218">
                  <c:v>15.632491999999999</c:v>
                </c:pt>
                <c:pt idx="219">
                  <c:v>15.644905</c:v>
                </c:pt>
                <c:pt idx="220">
                  <c:v>15.657165000000001</c:v>
                </c:pt>
                <c:pt idx="221">
                  <c:v>15.669237000000001</c:v>
                </c:pt>
                <c:pt idx="222">
                  <c:v>15.681167</c:v>
                </c:pt>
                <c:pt idx="223">
                  <c:v>15.692824</c:v>
                </c:pt>
                <c:pt idx="224">
                  <c:v>15.704283</c:v>
                </c:pt>
                <c:pt idx="225">
                  <c:v>15.715453</c:v>
                </c:pt>
                <c:pt idx="226">
                  <c:v>15.726303</c:v>
                </c:pt>
                <c:pt idx="227">
                  <c:v>15.736822</c:v>
                </c:pt>
                <c:pt idx="228">
                  <c:v>15.746955</c:v>
                </c:pt>
                <c:pt idx="229">
                  <c:v>15.756651</c:v>
                </c:pt>
                <c:pt idx="230">
                  <c:v>15.76586</c:v>
                </c:pt>
                <c:pt idx="231">
                  <c:v>15.774535</c:v>
                </c:pt>
                <c:pt idx="232">
                  <c:v>15.782605</c:v>
                </c:pt>
                <c:pt idx="233">
                  <c:v>15.789985</c:v>
                </c:pt>
                <c:pt idx="234">
                  <c:v>15.796625000000001</c:v>
                </c:pt>
                <c:pt idx="235">
                  <c:v>15.802443999999999</c:v>
                </c:pt>
                <c:pt idx="236">
                  <c:v>15.807351000000001</c:v>
                </c:pt>
                <c:pt idx="237">
                  <c:v>15.811267000000001</c:v>
                </c:pt>
                <c:pt idx="238">
                  <c:v>15.814128999999999</c:v>
                </c:pt>
                <c:pt idx="239">
                  <c:v>15.815884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EC1-5E4F-B128-40CEE4AAAC07}"/>
            </c:ext>
          </c:extLst>
        </c:ser>
        <c:ser>
          <c:idx val="7"/>
          <c:order val="7"/>
          <c:tx>
            <c:strRef>
              <c:f>Eky0!$Q$1</c:f>
              <c:strCache>
                <c:ptCount val="1"/>
                <c:pt idx="0">
                  <c:v>FT_upperB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Eky0!$Q$2:$Q$241</c:f>
              <c:numCache>
                <c:formatCode>General</c:formatCode>
                <c:ptCount val="240"/>
                <c:pt idx="0">
                  <c:v>17.737371</c:v>
                </c:pt>
                <c:pt idx="1">
                  <c:v>17.737622000000002</c:v>
                </c:pt>
                <c:pt idx="2">
                  <c:v>17.738472000000002</c:v>
                </c:pt>
                <c:pt idx="3">
                  <c:v>17.739899999999999</c:v>
                </c:pt>
                <c:pt idx="4">
                  <c:v>17.741819</c:v>
                </c:pt>
                <c:pt idx="5">
                  <c:v>17.744354999999999</c:v>
                </c:pt>
                <c:pt idx="6">
                  <c:v>17.747420000000002</c:v>
                </c:pt>
                <c:pt idx="7">
                  <c:v>17.750948000000001</c:v>
                </c:pt>
                <c:pt idx="8">
                  <c:v>17.755123999999999</c:v>
                </c:pt>
                <c:pt idx="9">
                  <c:v>17.759732</c:v>
                </c:pt>
                <c:pt idx="10">
                  <c:v>17.764862999999998</c:v>
                </c:pt>
                <c:pt idx="11">
                  <c:v>17.770502</c:v>
                </c:pt>
                <c:pt idx="12">
                  <c:v>17.776554000000001</c:v>
                </c:pt>
                <c:pt idx="13">
                  <c:v>17.783158</c:v>
                </c:pt>
                <c:pt idx="14">
                  <c:v>17.790094</c:v>
                </c:pt>
                <c:pt idx="15">
                  <c:v>17.797588999999999</c:v>
                </c:pt>
                <c:pt idx="16">
                  <c:v>17.805365999999999</c:v>
                </c:pt>
                <c:pt idx="17">
                  <c:v>17.813669000000001</c:v>
                </c:pt>
                <c:pt idx="18">
                  <c:v>17.822239</c:v>
                </c:pt>
                <c:pt idx="19">
                  <c:v>17.831256</c:v>
                </c:pt>
                <c:pt idx="20">
                  <c:v>17.840565999999999</c:v>
                </c:pt>
                <c:pt idx="21">
                  <c:v>17.850193999999998</c:v>
                </c:pt>
                <c:pt idx="22">
                  <c:v>17.860187</c:v>
                </c:pt>
                <c:pt idx="23">
                  <c:v>17.870394000000001</c:v>
                </c:pt>
                <c:pt idx="24">
                  <c:v>17.880931</c:v>
                </c:pt>
                <c:pt idx="25">
                  <c:v>17.891738</c:v>
                </c:pt>
                <c:pt idx="26">
                  <c:v>17.902729999999998</c:v>
                </c:pt>
                <c:pt idx="27">
                  <c:v>17.913954</c:v>
                </c:pt>
                <c:pt idx="28">
                  <c:v>17.925456000000001</c:v>
                </c:pt>
                <c:pt idx="29">
                  <c:v>17.937113</c:v>
                </c:pt>
                <c:pt idx="30">
                  <c:v>17.948917000000002</c:v>
                </c:pt>
                <c:pt idx="31">
                  <c:v>17.96086</c:v>
                </c:pt>
                <c:pt idx="32">
                  <c:v>17.973054000000001</c:v>
                </c:pt>
                <c:pt idx="33">
                  <c:v>17.985361999999999</c:v>
                </c:pt>
                <c:pt idx="34">
                  <c:v>17.997775000000001</c:v>
                </c:pt>
                <c:pt idx="35">
                  <c:v>18.010283999999999</c:v>
                </c:pt>
                <c:pt idx="36">
                  <c:v>18.022881999999999</c:v>
                </c:pt>
                <c:pt idx="37">
                  <c:v>18.035558999999999</c:v>
                </c:pt>
                <c:pt idx="38">
                  <c:v>18.048306</c:v>
                </c:pt>
                <c:pt idx="39">
                  <c:v>18.061135</c:v>
                </c:pt>
                <c:pt idx="40">
                  <c:v>18.074041999999999</c:v>
                </c:pt>
                <c:pt idx="41">
                  <c:v>18.086984999999999</c:v>
                </c:pt>
                <c:pt idx="42">
                  <c:v>18.099955000000001</c:v>
                </c:pt>
                <c:pt idx="43">
                  <c:v>18.112942</c:v>
                </c:pt>
                <c:pt idx="44">
                  <c:v>18.125938000000001</c:v>
                </c:pt>
                <c:pt idx="45">
                  <c:v>18.138935</c:v>
                </c:pt>
                <c:pt idx="46">
                  <c:v>18.151921999999999</c:v>
                </c:pt>
                <c:pt idx="47">
                  <c:v>18.164891999999998</c:v>
                </c:pt>
                <c:pt idx="48">
                  <c:v>18.177835000000002</c:v>
                </c:pt>
                <c:pt idx="49">
                  <c:v>18.190742</c:v>
                </c:pt>
                <c:pt idx="50">
                  <c:v>18.203605</c:v>
                </c:pt>
                <c:pt idx="51">
                  <c:v>18.216449999999998</c:v>
                </c:pt>
                <c:pt idx="52">
                  <c:v>18.229258999999999</c:v>
                </c:pt>
                <c:pt idx="53">
                  <c:v>18.242007000000001</c:v>
                </c:pt>
                <c:pt idx="54">
                  <c:v>18.254684000000001</c:v>
                </c:pt>
                <c:pt idx="55">
                  <c:v>18.267282000000002</c:v>
                </c:pt>
                <c:pt idx="56">
                  <c:v>18.279790999999999</c:v>
                </c:pt>
                <c:pt idx="57">
                  <c:v>18.292204000000002</c:v>
                </c:pt>
                <c:pt idx="58">
                  <c:v>18.304511999999999</c:v>
                </c:pt>
                <c:pt idx="59">
                  <c:v>18.316706</c:v>
                </c:pt>
                <c:pt idx="60">
                  <c:v>18.328778</c:v>
                </c:pt>
                <c:pt idx="61">
                  <c:v>18.340848999999999</c:v>
                </c:pt>
                <c:pt idx="62">
                  <c:v>18.352791</c:v>
                </c:pt>
                <c:pt idx="63">
                  <c:v>18.364595000000001</c:v>
                </c:pt>
                <c:pt idx="64">
                  <c:v>18.376252000000001</c:v>
                </c:pt>
                <c:pt idx="65">
                  <c:v>18.387754000000001</c:v>
                </c:pt>
                <c:pt idx="66">
                  <c:v>18.399094000000002</c:v>
                </c:pt>
                <c:pt idx="67">
                  <c:v>18.410381000000001</c:v>
                </c:pt>
                <c:pt idx="68">
                  <c:v>18.421551000000001</c:v>
                </c:pt>
                <c:pt idx="69">
                  <c:v>18.432544</c:v>
                </c:pt>
                <c:pt idx="70">
                  <c:v>18.443351</c:v>
                </c:pt>
                <c:pt idx="71">
                  <c:v>18.453965</c:v>
                </c:pt>
                <c:pt idx="72">
                  <c:v>18.464456999999999</c:v>
                </c:pt>
                <c:pt idx="73">
                  <c:v>18.474871</c:v>
                </c:pt>
                <c:pt idx="74">
                  <c:v>18.485078000000001</c:v>
                </c:pt>
                <c:pt idx="75">
                  <c:v>18.495070999999999</c:v>
                </c:pt>
                <c:pt idx="76">
                  <c:v>18.504843000000001</c:v>
                </c:pt>
                <c:pt idx="77">
                  <c:v>18.514531999999999</c:v>
                </c:pt>
                <c:pt idx="78">
                  <c:v>18.524076000000001</c:v>
                </c:pt>
                <c:pt idx="79">
                  <c:v>18.533386</c:v>
                </c:pt>
                <c:pt idx="80">
                  <c:v>18.542456000000001</c:v>
                </c:pt>
                <c:pt idx="81">
                  <c:v>18.551331000000001</c:v>
                </c:pt>
                <c:pt idx="82">
                  <c:v>18.560154000000001</c:v>
                </c:pt>
                <c:pt idx="83">
                  <c:v>18.568724</c:v>
                </c:pt>
                <c:pt idx="84">
                  <c:v>18.577034999999999</c:v>
                </c:pt>
                <c:pt idx="85">
                  <c:v>18.585089</c:v>
                </c:pt>
                <c:pt idx="86">
                  <c:v>18.593136000000001</c:v>
                </c:pt>
                <c:pt idx="87">
                  <c:v>18.600912999999998</c:v>
                </c:pt>
                <c:pt idx="88">
                  <c:v>18.608414</c:v>
                </c:pt>
                <c:pt idx="89">
                  <c:v>18.615641</c:v>
                </c:pt>
                <c:pt idx="90">
                  <c:v>18.622862000000001</c:v>
                </c:pt>
                <c:pt idx="91">
                  <c:v>18.629797</c:v>
                </c:pt>
                <c:pt idx="92">
                  <c:v>18.636443</c:v>
                </c:pt>
                <c:pt idx="93">
                  <c:v>18.642835000000002</c:v>
                </c:pt>
                <c:pt idx="94">
                  <c:v>18.649186</c:v>
                </c:pt>
                <c:pt idx="95">
                  <c:v>18.655238000000001</c:v>
                </c:pt>
                <c:pt idx="96">
                  <c:v>18.660986000000001</c:v>
                </c:pt>
                <c:pt idx="97">
                  <c:v>18.666537999999999</c:v>
                </c:pt>
                <c:pt idx="98">
                  <c:v>18.671979</c:v>
                </c:pt>
                <c:pt idx="99">
                  <c:v>18.677109999999999</c:v>
                </c:pt>
                <c:pt idx="100">
                  <c:v>18.681926000000001</c:v>
                </c:pt>
                <c:pt idx="101">
                  <c:v>18.686631999999999</c:v>
                </c:pt>
                <c:pt idx="102">
                  <c:v>18.691130999999999</c:v>
                </c:pt>
                <c:pt idx="103">
                  <c:v>18.695309000000002</c:v>
                </c:pt>
                <c:pt idx="104">
                  <c:v>18.699165000000001</c:v>
                </c:pt>
                <c:pt idx="105">
                  <c:v>18.703019000000001</c:v>
                </c:pt>
                <c:pt idx="106">
                  <c:v>18.706547</c:v>
                </c:pt>
                <c:pt idx="107">
                  <c:v>18.709747</c:v>
                </c:pt>
                <c:pt idx="108">
                  <c:v>18.71275</c:v>
                </c:pt>
                <c:pt idx="109">
                  <c:v>18.715617999999999</c:v>
                </c:pt>
                <c:pt idx="110">
                  <c:v>18.718153999999998</c:v>
                </c:pt>
                <c:pt idx="111">
                  <c:v>18.720355000000001</c:v>
                </c:pt>
                <c:pt idx="112">
                  <c:v>18.722501999999999</c:v>
                </c:pt>
                <c:pt idx="113">
                  <c:v>18.724367000000001</c:v>
                </c:pt>
                <c:pt idx="114">
                  <c:v>18.725895000000001</c:v>
                </c:pt>
                <c:pt idx="115">
                  <c:v>18.727184000000001</c:v>
                </c:pt>
                <c:pt idx="116">
                  <c:v>18.728373000000001</c:v>
                </c:pt>
                <c:pt idx="117">
                  <c:v>18.729223000000001</c:v>
                </c:pt>
                <c:pt idx="118">
                  <c:v>18.729733</c:v>
                </c:pt>
                <c:pt idx="119">
                  <c:v>18.730163000000001</c:v>
                </c:pt>
                <c:pt idx="120">
                  <c:v>18.730333000000002</c:v>
                </c:pt>
                <c:pt idx="121">
                  <c:v>18.730163000000001</c:v>
                </c:pt>
                <c:pt idx="122">
                  <c:v>18.729733</c:v>
                </c:pt>
                <c:pt idx="123">
                  <c:v>18.729223000000001</c:v>
                </c:pt>
                <c:pt idx="124">
                  <c:v>18.728373000000001</c:v>
                </c:pt>
                <c:pt idx="125">
                  <c:v>18.727184000000001</c:v>
                </c:pt>
                <c:pt idx="126">
                  <c:v>18.725895000000001</c:v>
                </c:pt>
                <c:pt idx="127">
                  <c:v>18.724367000000001</c:v>
                </c:pt>
                <c:pt idx="128">
                  <c:v>18.722501999999999</c:v>
                </c:pt>
                <c:pt idx="129">
                  <c:v>18.720355000000001</c:v>
                </c:pt>
                <c:pt idx="130">
                  <c:v>18.718153999999998</c:v>
                </c:pt>
                <c:pt idx="131">
                  <c:v>18.715617999999999</c:v>
                </c:pt>
                <c:pt idx="132">
                  <c:v>18.71275</c:v>
                </c:pt>
                <c:pt idx="133">
                  <c:v>18.709747</c:v>
                </c:pt>
                <c:pt idx="134">
                  <c:v>18.706547</c:v>
                </c:pt>
                <c:pt idx="135">
                  <c:v>18.703019000000001</c:v>
                </c:pt>
                <c:pt idx="136">
                  <c:v>18.699165000000001</c:v>
                </c:pt>
                <c:pt idx="137">
                  <c:v>18.695309000000002</c:v>
                </c:pt>
                <c:pt idx="138">
                  <c:v>18.691130999999999</c:v>
                </c:pt>
                <c:pt idx="139">
                  <c:v>18.686631999999999</c:v>
                </c:pt>
                <c:pt idx="140">
                  <c:v>18.681926000000001</c:v>
                </c:pt>
                <c:pt idx="141">
                  <c:v>18.677109999999999</c:v>
                </c:pt>
                <c:pt idx="142">
                  <c:v>18.671979</c:v>
                </c:pt>
                <c:pt idx="143">
                  <c:v>18.666537999999999</c:v>
                </c:pt>
                <c:pt idx="144">
                  <c:v>18.660986000000001</c:v>
                </c:pt>
                <c:pt idx="145">
                  <c:v>18.655238000000001</c:v>
                </c:pt>
                <c:pt idx="146">
                  <c:v>18.649186</c:v>
                </c:pt>
                <c:pt idx="147">
                  <c:v>18.642835000000002</c:v>
                </c:pt>
                <c:pt idx="148">
                  <c:v>18.636443</c:v>
                </c:pt>
                <c:pt idx="149">
                  <c:v>18.629797</c:v>
                </c:pt>
                <c:pt idx="150">
                  <c:v>18.622862000000001</c:v>
                </c:pt>
                <c:pt idx="151">
                  <c:v>18.615641</c:v>
                </c:pt>
                <c:pt idx="152">
                  <c:v>18.608414</c:v>
                </c:pt>
                <c:pt idx="153">
                  <c:v>18.600912999999998</c:v>
                </c:pt>
                <c:pt idx="154">
                  <c:v>18.593136000000001</c:v>
                </c:pt>
                <c:pt idx="155">
                  <c:v>18.585089</c:v>
                </c:pt>
                <c:pt idx="156">
                  <c:v>18.577034999999999</c:v>
                </c:pt>
                <c:pt idx="157">
                  <c:v>18.568724</c:v>
                </c:pt>
                <c:pt idx="158">
                  <c:v>18.560154000000001</c:v>
                </c:pt>
                <c:pt idx="159">
                  <c:v>18.551331000000001</c:v>
                </c:pt>
                <c:pt idx="160">
                  <c:v>18.542456000000001</c:v>
                </c:pt>
                <c:pt idx="161">
                  <c:v>18.533386</c:v>
                </c:pt>
                <c:pt idx="162">
                  <c:v>18.524076000000001</c:v>
                </c:pt>
                <c:pt idx="163">
                  <c:v>18.514531999999999</c:v>
                </c:pt>
                <c:pt idx="164">
                  <c:v>18.504843000000001</c:v>
                </c:pt>
                <c:pt idx="165">
                  <c:v>18.495070999999999</c:v>
                </c:pt>
                <c:pt idx="166">
                  <c:v>18.485078000000001</c:v>
                </c:pt>
                <c:pt idx="167">
                  <c:v>18.474871</c:v>
                </c:pt>
                <c:pt idx="168">
                  <c:v>18.464456999999999</c:v>
                </c:pt>
                <c:pt idx="169">
                  <c:v>18.453965</c:v>
                </c:pt>
                <c:pt idx="170">
                  <c:v>18.443351</c:v>
                </c:pt>
                <c:pt idx="171">
                  <c:v>18.432544</c:v>
                </c:pt>
                <c:pt idx="172">
                  <c:v>18.421551000000001</c:v>
                </c:pt>
                <c:pt idx="173">
                  <c:v>18.410381000000001</c:v>
                </c:pt>
                <c:pt idx="174">
                  <c:v>18.399094000000002</c:v>
                </c:pt>
                <c:pt idx="175">
                  <c:v>18.387754000000001</c:v>
                </c:pt>
                <c:pt idx="176">
                  <c:v>18.376252000000001</c:v>
                </c:pt>
                <c:pt idx="177">
                  <c:v>18.364595000000001</c:v>
                </c:pt>
                <c:pt idx="178">
                  <c:v>18.352791</c:v>
                </c:pt>
                <c:pt idx="179">
                  <c:v>18.340848999999999</c:v>
                </c:pt>
                <c:pt idx="180">
                  <c:v>18.328778</c:v>
                </c:pt>
                <c:pt idx="181">
                  <c:v>18.316706</c:v>
                </c:pt>
                <c:pt idx="182">
                  <c:v>18.304511999999999</c:v>
                </c:pt>
                <c:pt idx="183">
                  <c:v>18.292204000000002</c:v>
                </c:pt>
                <c:pt idx="184">
                  <c:v>18.279790999999999</c:v>
                </c:pt>
                <c:pt idx="185">
                  <c:v>18.267282000000002</c:v>
                </c:pt>
                <c:pt idx="186">
                  <c:v>18.254684000000001</c:v>
                </c:pt>
                <c:pt idx="187">
                  <c:v>18.242007000000001</c:v>
                </c:pt>
                <c:pt idx="188">
                  <c:v>18.229258999999999</c:v>
                </c:pt>
                <c:pt idx="189">
                  <c:v>18.216449999999998</c:v>
                </c:pt>
                <c:pt idx="190">
                  <c:v>18.203605</c:v>
                </c:pt>
                <c:pt idx="191">
                  <c:v>18.190742</c:v>
                </c:pt>
                <c:pt idx="192">
                  <c:v>18.177835000000002</c:v>
                </c:pt>
                <c:pt idx="193">
                  <c:v>18.164891999999998</c:v>
                </c:pt>
                <c:pt idx="194">
                  <c:v>18.151921999999999</c:v>
                </c:pt>
                <c:pt idx="195">
                  <c:v>18.138935</c:v>
                </c:pt>
                <c:pt idx="196">
                  <c:v>18.125938000000001</c:v>
                </c:pt>
                <c:pt idx="197">
                  <c:v>18.112942</c:v>
                </c:pt>
                <c:pt idx="198">
                  <c:v>18.099955000000001</c:v>
                </c:pt>
                <c:pt idx="199">
                  <c:v>18.086984999999999</c:v>
                </c:pt>
                <c:pt idx="200">
                  <c:v>18.074041999999999</c:v>
                </c:pt>
                <c:pt idx="201">
                  <c:v>18.061135</c:v>
                </c:pt>
                <c:pt idx="202">
                  <c:v>18.048306</c:v>
                </c:pt>
                <c:pt idx="203">
                  <c:v>18.035558999999999</c:v>
                </c:pt>
                <c:pt idx="204">
                  <c:v>18.022881999999999</c:v>
                </c:pt>
                <c:pt idx="205">
                  <c:v>18.010283999999999</c:v>
                </c:pt>
                <c:pt idx="206">
                  <c:v>17.997775000000001</c:v>
                </c:pt>
                <c:pt idx="207">
                  <c:v>17.985361999999999</c:v>
                </c:pt>
                <c:pt idx="208">
                  <c:v>17.973054000000001</c:v>
                </c:pt>
                <c:pt idx="209">
                  <c:v>17.96086</c:v>
                </c:pt>
                <c:pt idx="210">
                  <c:v>17.948917000000002</c:v>
                </c:pt>
                <c:pt idx="211">
                  <c:v>17.937113</c:v>
                </c:pt>
                <c:pt idx="212">
                  <c:v>17.925456000000001</c:v>
                </c:pt>
                <c:pt idx="213">
                  <c:v>17.913954</c:v>
                </c:pt>
                <c:pt idx="214">
                  <c:v>17.902729999999998</c:v>
                </c:pt>
                <c:pt idx="215">
                  <c:v>17.891738</c:v>
                </c:pt>
                <c:pt idx="216">
                  <c:v>17.880931</c:v>
                </c:pt>
                <c:pt idx="217">
                  <c:v>17.870394000000001</c:v>
                </c:pt>
                <c:pt idx="218">
                  <c:v>17.860187</c:v>
                </c:pt>
                <c:pt idx="219">
                  <c:v>17.850193999999998</c:v>
                </c:pt>
                <c:pt idx="220">
                  <c:v>17.840565999999999</c:v>
                </c:pt>
                <c:pt idx="221">
                  <c:v>17.831256</c:v>
                </c:pt>
                <c:pt idx="222">
                  <c:v>17.822239</c:v>
                </c:pt>
                <c:pt idx="223">
                  <c:v>17.813669000000001</c:v>
                </c:pt>
                <c:pt idx="224">
                  <c:v>17.805365999999999</c:v>
                </c:pt>
                <c:pt idx="225">
                  <c:v>17.797588999999999</c:v>
                </c:pt>
                <c:pt idx="226">
                  <c:v>17.790094</c:v>
                </c:pt>
                <c:pt idx="227">
                  <c:v>17.783158</c:v>
                </c:pt>
                <c:pt idx="228">
                  <c:v>17.776554000000001</c:v>
                </c:pt>
                <c:pt idx="229">
                  <c:v>17.770502</c:v>
                </c:pt>
                <c:pt idx="230">
                  <c:v>17.764862999999998</c:v>
                </c:pt>
                <c:pt idx="231">
                  <c:v>17.759732</c:v>
                </c:pt>
                <c:pt idx="232">
                  <c:v>17.755123999999999</c:v>
                </c:pt>
                <c:pt idx="233">
                  <c:v>17.750948000000001</c:v>
                </c:pt>
                <c:pt idx="234">
                  <c:v>17.747420000000002</c:v>
                </c:pt>
                <c:pt idx="235">
                  <c:v>17.744354999999999</c:v>
                </c:pt>
                <c:pt idx="236">
                  <c:v>17.741819</c:v>
                </c:pt>
                <c:pt idx="237">
                  <c:v>17.739899999999999</c:v>
                </c:pt>
                <c:pt idx="238">
                  <c:v>17.738472000000002</c:v>
                </c:pt>
                <c:pt idx="239">
                  <c:v>17.737622000000002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EC1-5E4F-B128-40CEE4AAAC07}"/>
            </c:ext>
          </c:extLst>
        </c:ser>
        <c:ser>
          <c:idx val="8"/>
          <c:order val="8"/>
          <c:tx>
            <c:strRef>
              <c:f>Eky0!$R$1</c:f>
              <c:strCache>
                <c:ptCount val="1"/>
                <c:pt idx="0">
                  <c:v>BT_lowerB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Eky0!$R$2:$R$241</c:f>
              <c:numCache>
                <c:formatCode>General</c:formatCode>
                <c:ptCount val="240"/>
                <c:pt idx="0">
                  <c:v>-19.723295</c:v>
                </c:pt>
                <c:pt idx="1">
                  <c:v>-19.723125</c:v>
                </c:pt>
                <c:pt idx="2">
                  <c:v>-19.722695999999999</c:v>
                </c:pt>
                <c:pt idx="3">
                  <c:v>-19.722185</c:v>
                </c:pt>
                <c:pt idx="4">
                  <c:v>-19.721335</c:v>
                </c:pt>
                <c:pt idx="5">
                  <c:v>-19.720146</c:v>
                </c:pt>
                <c:pt idx="6">
                  <c:v>-19.718857</c:v>
                </c:pt>
                <c:pt idx="7">
                  <c:v>-19.717328999999999</c:v>
                </c:pt>
                <c:pt idx="8">
                  <c:v>-19.715464000000001</c:v>
                </c:pt>
                <c:pt idx="9">
                  <c:v>-19.713317</c:v>
                </c:pt>
                <c:pt idx="10">
                  <c:v>-19.711116000000001</c:v>
                </c:pt>
                <c:pt idx="11">
                  <c:v>-19.708580999999999</c:v>
                </c:pt>
                <c:pt idx="12">
                  <c:v>-19.705711999999998</c:v>
                </c:pt>
                <c:pt idx="13">
                  <c:v>-19.702708999999999</c:v>
                </c:pt>
                <c:pt idx="14">
                  <c:v>-19.69951</c:v>
                </c:pt>
                <c:pt idx="15">
                  <c:v>-19.695982000000001</c:v>
                </c:pt>
                <c:pt idx="16">
                  <c:v>-19.692126999999999</c:v>
                </c:pt>
                <c:pt idx="17">
                  <c:v>-19.688271</c:v>
                </c:pt>
                <c:pt idx="18">
                  <c:v>-19.684093000000001</c:v>
                </c:pt>
                <c:pt idx="19">
                  <c:v>-19.679594999999999</c:v>
                </c:pt>
                <c:pt idx="20">
                  <c:v>-19.674887999999999</c:v>
                </c:pt>
                <c:pt idx="21">
                  <c:v>-19.670072000000001</c:v>
                </c:pt>
                <c:pt idx="22">
                  <c:v>-19.664940999999999</c:v>
                </c:pt>
                <c:pt idx="23">
                  <c:v>-19.659500000000001</c:v>
                </c:pt>
                <c:pt idx="24">
                  <c:v>-19.653948</c:v>
                </c:pt>
                <c:pt idx="25">
                  <c:v>-19.648199999999999</c:v>
                </c:pt>
                <c:pt idx="26">
                  <c:v>-19.642147999999999</c:v>
                </c:pt>
                <c:pt idx="27">
                  <c:v>-19.635797</c:v>
                </c:pt>
                <c:pt idx="28">
                  <c:v>-19.629404999999998</c:v>
                </c:pt>
                <c:pt idx="29">
                  <c:v>-19.62276</c:v>
                </c:pt>
                <c:pt idx="30">
                  <c:v>-19.615824</c:v>
                </c:pt>
                <c:pt idx="31">
                  <c:v>-19.608602999999999</c:v>
                </c:pt>
                <c:pt idx="32">
                  <c:v>-19.601375999999998</c:v>
                </c:pt>
                <c:pt idx="33">
                  <c:v>-19.593875000000001</c:v>
                </c:pt>
                <c:pt idx="34">
                  <c:v>-19.586098</c:v>
                </c:pt>
                <c:pt idx="35">
                  <c:v>-19.578052</c:v>
                </c:pt>
                <c:pt idx="36">
                  <c:v>-19.569997000000001</c:v>
                </c:pt>
                <c:pt idx="37">
                  <c:v>-19.561686000000002</c:v>
                </c:pt>
                <c:pt idx="38">
                  <c:v>-19.553115999999999</c:v>
                </c:pt>
                <c:pt idx="39">
                  <c:v>-19.544293</c:v>
                </c:pt>
                <c:pt idx="40">
                  <c:v>-19.535418</c:v>
                </c:pt>
                <c:pt idx="41">
                  <c:v>-19.526347999999999</c:v>
                </c:pt>
                <c:pt idx="42">
                  <c:v>-19.517037999999999</c:v>
                </c:pt>
                <c:pt idx="43">
                  <c:v>-19.507494000000001</c:v>
                </c:pt>
                <c:pt idx="44">
                  <c:v>-19.497806000000001</c:v>
                </c:pt>
                <c:pt idx="45">
                  <c:v>-19.488033999999999</c:v>
                </c:pt>
                <c:pt idx="46">
                  <c:v>-19.478041000000001</c:v>
                </c:pt>
                <c:pt idx="47">
                  <c:v>-19.467834</c:v>
                </c:pt>
                <c:pt idx="48">
                  <c:v>-19.457419000000002</c:v>
                </c:pt>
                <c:pt idx="49">
                  <c:v>-19.446926999999999</c:v>
                </c:pt>
                <c:pt idx="50">
                  <c:v>-19.436312999999998</c:v>
                </c:pt>
                <c:pt idx="51">
                  <c:v>-19.425505999999999</c:v>
                </c:pt>
                <c:pt idx="52">
                  <c:v>-19.414514</c:v>
                </c:pt>
                <c:pt idx="53">
                  <c:v>-19.403343</c:v>
                </c:pt>
                <c:pt idx="54">
                  <c:v>-19.392057000000001</c:v>
                </c:pt>
                <c:pt idx="55">
                  <c:v>-19.380716</c:v>
                </c:pt>
                <c:pt idx="56">
                  <c:v>-19.369213999999999</c:v>
                </c:pt>
                <c:pt idx="57">
                  <c:v>-19.357557</c:v>
                </c:pt>
                <c:pt idx="58">
                  <c:v>-19.345752999999998</c:v>
                </c:pt>
                <c:pt idx="59">
                  <c:v>-19.333811000000001</c:v>
                </c:pt>
                <c:pt idx="60">
                  <c:v>-19.321739999999998</c:v>
                </c:pt>
                <c:pt idx="61">
                  <c:v>-19.309667999999999</c:v>
                </c:pt>
                <c:pt idx="62">
                  <c:v>-19.297474000000001</c:v>
                </c:pt>
                <c:pt idx="63">
                  <c:v>-19.285166</c:v>
                </c:pt>
                <c:pt idx="64">
                  <c:v>-19.272753000000002</c:v>
                </c:pt>
                <c:pt idx="65">
                  <c:v>-19.260244</c:v>
                </c:pt>
                <c:pt idx="66">
                  <c:v>-19.247646</c:v>
                </c:pt>
                <c:pt idx="67">
                  <c:v>-19.234969</c:v>
                </c:pt>
                <c:pt idx="68">
                  <c:v>-19.222221999999999</c:v>
                </c:pt>
                <c:pt idx="69">
                  <c:v>-19.209412</c:v>
                </c:pt>
                <c:pt idx="70">
                  <c:v>-19.196567000000002</c:v>
                </c:pt>
                <c:pt idx="71">
                  <c:v>-19.183703999999999</c:v>
                </c:pt>
                <c:pt idx="72">
                  <c:v>-19.170797</c:v>
                </c:pt>
                <c:pt idx="73">
                  <c:v>-19.157854</c:v>
                </c:pt>
                <c:pt idx="74">
                  <c:v>-19.144884000000001</c:v>
                </c:pt>
                <c:pt idx="75">
                  <c:v>-19.131896999999999</c:v>
                </c:pt>
                <c:pt idx="76">
                  <c:v>-19.118901000000001</c:v>
                </c:pt>
                <c:pt idx="77">
                  <c:v>-19.105903999999999</c:v>
                </c:pt>
                <c:pt idx="78">
                  <c:v>-19.092917</c:v>
                </c:pt>
                <c:pt idx="79">
                  <c:v>-19.079947000000001</c:v>
                </c:pt>
                <c:pt idx="80">
                  <c:v>-19.067004000000001</c:v>
                </c:pt>
                <c:pt idx="81">
                  <c:v>-19.054096999999999</c:v>
                </c:pt>
                <c:pt idx="82">
                  <c:v>-19.041269</c:v>
                </c:pt>
                <c:pt idx="83">
                  <c:v>-19.028521000000001</c:v>
                </c:pt>
                <c:pt idx="84">
                  <c:v>-19.015844000000001</c:v>
                </c:pt>
                <c:pt idx="85">
                  <c:v>-19.003246000000001</c:v>
                </c:pt>
                <c:pt idx="86">
                  <c:v>-18.990736999999999</c:v>
                </c:pt>
                <c:pt idx="87">
                  <c:v>-18.978324000000001</c:v>
                </c:pt>
                <c:pt idx="88">
                  <c:v>-18.966016</c:v>
                </c:pt>
                <c:pt idx="89">
                  <c:v>-18.953821999999999</c:v>
                </c:pt>
                <c:pt idx="90">
                  <c:v>-18.941879</c:v>
                </c:pt>
                <c:pt idx="91">
                  <c:v>-18.930076</c:v>
                </c:pt>
                <c:pt idx="92">
                  <c:v>-18.918417999999999</c:v>
                </c:pt>
                <c:pt idx="93">
                  <c:v>-18.906915999999999</c:v>
                </c:pt>
                <c:pt idx="94">
                  <c:v>-18.895692</c:v>
                </c:pt>
                <c:pt idx="95">
                  <c:v>-18.884699999999999</c:v>
                </c:pt>
                <c:pt idx="96">
                  <c:v>-18.873892999999999</c:v>
                </c:pt>
                <c:pt idx="97">
                  <c:v>-18.863356</c:v>
                </c:pt>
                <c:pt idx="98">
                  <c:v>-18.853148999999998</c:v>
                </c:pt>
                <c:pt idx="99">
                  <c:v>-18.843156</c:v>
                </c:pt>
                <c:pt idx="100">
                  <c:v>-18.833528000000001</c:v>
                </c:pt>
                <c:pt idx="101">
                  <c:v>-18.824217999999998</c:v>
                </c:pt>
                <c:pt idx="102">
                  <c:v>-18.815200999999998</c:v>
                </c:pt>
                <c:pt idx="103">
                  <c:v>-18.806630999999999</c:v>
                </c:pt>
                <c:pt idx="104">
                  <c:v>-18.798328000000001</c:v>
                </c:pt>
                <c:pt idx="105">
                  <c:v>-18.790552000000002</c:v>
                </c:pt>
                <c:pt idx="106">
                  <c:v>-18.783055999999998</c:v>
                </c:pt>
                <c:pt idx="107">
                  <c:v>-18.776119999999999</c:v>
                </c:pt>
                <c:pt idx="108">
                  <c:v>-18.769515999999999</c:v>
                </c:pt>
                <c:pt idx="109">
                  <c:v>-18.763463999999999</c:v>
                </c:pt>
                <c:pt idx="110">
                  <c:v>-18.757825</c:v>
                </c:pt>
                <c:pt idx="111">
                  <c:v>-18.752694999999999</c:v>
                </c:pt>
                <c:pt idx="112">
                  <c:v>-18.748086000000001</c:v>
                </c:pt>
                <c:pt idx="113">
                  <c:v>-18.74391</c:v>
                </c:pt>
                <c:pt idx="114">
                  <c:v>-18.740382</c:v>
                </c:pt>
                <c:pt idx="115">
                  <c:v>-18.737317000000001</c:v>
                </c:pt>
                <c:pt idx="116">
                  <c:v>-18.734781000000002</c:v>
                </c:pt>
                <c:pt idx="117">
                  <c:v>-18.732862000000001</c:v>
                </c:pt>
                <c:pt idx="118">
                  <c:v>-18.731434</c:v>
                </c:pt>
                <c:pt idx="119">
                  <c:v>-18.730584</c:v>
                </c:pt>
                <c:pt idx="120">
                  <c:v>-18.730333000000002</c:v>
                </c:pt>
                <c:pt idx="121">
                  <c:v>-18.730584</c:v>
                </c:pt>
                <c:pt idx="122">
                  <c:v>-18.731434</c:v>
                </c:pt>
                <c:pt idx="123">
                  <c:v>-18.732862000000001</c:v>
                </c:pt>
                <c:pt idx="124">
                  <c:v>-18.734781000000002</c:v>
                </c:pt>
                <c:pt idx="125">
                  <c:v>-18.737317000000001</c:v>
                </c:pt>
                <c:pt idx="126">
                  <c:v>-18.740382</c:v>
                </c:pt>
                <c:pt idx="127">
                  <c:v>-18.74391</c:v>
                </c:pt>
                <c:pt idx="128">
                  <c:v>-18.748086000000001</c:v>
                </c:pt>
                <c:pt idx="129">
                  <c:v>-18.752694999999999</c:v>
                </c:pt>
                <c:pt idx="130">
                  <c:v>-18.757825</c:v>
                </c:pt>
                <c:pt idx="131">
                  <c:v>-18.763463999999999</c:v>
                </c:pt>
                <c:pt idx="132">
                  <c:v>-18.769515999999999</c:v>
                </c:pt>
                <c:pt idx="133">
                  <c:v>-18.776119999999999</c:v>
                </c:pt>
                <c:pt idx="134">
                  <c:v>-18.783055999999998</c:v>
                </c:pt>
                <c:pt idx="135">
                  <c:v>-18.790552000000002</c:v>
                </c:pt>
                <c:pt idx="136">
                  <c:v>-18.798328000000001</c:v>
                </c:pt>
                <c:pt idx="137">
                  <c:v>-18.806630999999999</c:v>
                </c:pt>
                <c:pt idx="138">
                  <c:v>-18.815200999999998</c:v>
                </c:pt>
                <c:pt idx="139">
                  <c:v>-18.824217999999998</c:v>
                </c:pt>
                <c:pt idx="140">
                  <c:v>-18.833528000000001</c:v>
                </c:pt>
                <c:pt idx="141">
                  <c:v>-18.843156</c:v>
                </c:pt>
                <c:pt idx="142">
                  <c:v>-18.853148999999998</c:v>
                </c:pt>
                <c:pt idx="143">
                  <c:v>-18.863356</c:v>
                </c:pt>
                <c:pt idx="144">
                  <c:v>-18.873892999999999</c:v>
                </c:pt>
                <c:pt idx="145">
                  <c:v>-18.884699999999999</c:v>
                </c:pt>
                <c:pt idx="146">
                  <c:v>-18.895692</c:v>
                </c:pt>
                <c:pt idx="147">
                  <c:v>-18.906915999999999</c:v>
                </c:pt>
                <c:pt idx="148">
                  <c:v>-18.918417999999999</c:v>
                </c:pt>
                <c:pt idx="149">
                  <c:v>-18.930076</c:v>
                </c:pt>
                <c:pt idx="150">
                  <c:v>-18.941879</c:v>
                </c:pt>
                <c:pt idx="151">
                  <c:v>-18.953821999999999</c:v>
                </c:pt>
                <c:pt idx="152">
                  <c:v>-18.966016</c:v>
                </c:pt>
                <c:pt idx="153">
                  <c:v>-18.978324000000001</c:v>
                </c:pt>
                <c:pt idx="154">
                  <c:v>-18.990736999999999</c:v>
                </c:pt>
                <c:pt idx="155">
                  <c:v>-19.003246000000001</c:v>
                </c:pt>
                <c:pt idx="156">
                  <c:v>-19.015844000000001</c:v>
                </c:pt>
                <c:pt idx="157">
                  <c:v>-19.028521000000001</c:v>
                </c:pt>
                <c:pt idx="158">
                  <c:v>-19.041269</c:v>
                </c:pt>
                <c:pt idx="159">
                  <c:v>-19.054096999999999</c:v>
                </c:pt>
                <c:pt idx="160">
                  <c:v>-19.067004000000001</c:v>
                </c:pt>
                <c:pt idx="161">
                  <c:v>-19.079947000000001</c:v>
                </c:pt>
                <c:pt idx="162">
                  <c:v>-19.092917</c:v>
                </c:pt>
                <c:pt idx="163">
                  <c:v>-19.105903999999999</c:v>
                </c:pt>
                <c:pt idx="164">
                  <c:v>-19.118901000000001</c:v>
                </c:pt>
                <c:pt idx="165">
                  <c:v>-19.131896999999999</c:v>
                </c:pt>
                <c:pt idx="166">
                  <c:v>-19.144884000000001</c:v>
                </c:pt>
                <c:pt idx="167">
                  <c:v>-19.157854</c:v>
                </c:pt>
                <c:pt idx="168">
                  <c:v>-19.170797</c:v>
                </c:pt>
                <c:pt idx="169">
                  <c:v>-19.183703999999999</c:v>
                </c:pt>
                <c:pt idx="170">
                  <c:v>-19.196567000000002</c:v>
                </c:pt>
                <c:pt idx="171">
                  <c:v>-19.209412</c:v>
                </c:pt>
                <c:pt idx="172">
                  <c:v>-19.222221999999999</c:v>
                </c:pt>
                <c:pt idx="173">
                  <c:v>-19.234969</c:v>
                </c:pt>
                <c:pt idx="174">
                  <c:v>-19.247646</c:v>
                </c:pt>
                <c:pt idx="175">
                  <c:v>-19.260244</c:v>
                </c:pt>
                <c:pt idx="176">
                  <c:v>-19.272753000000002</c:v>
                </c:pt>
                <c:pt idx="177">
                  <c:v>-19.285166</c:v>
                </c:pt>
                <c:pt idx="178">
                  <c:v>-19.297474000000001</c:v>
                </c:pt>
                <c:pt idx="179">
                  <c:v>-19.309667999999999</c:v>
                </c:pt>
                <c:pt idx="180">
                  <c:v>-19.321739999999998</c:v>
                </c:pt>
                <c:pt idx="181">
                  <c:v>-19.333811000000001</c:v>
                </c:pt>
                <c:pt idx="182">
                  <c:v>-19.345752999999998</c:v>
                </c:pt>
                <c:pt idx="183">
                  <c:v>-19.357557</c:v>
                </c:pt>
                <c:pt idx="184">
                  <c:v>-19.369213999999999</c:v>
                </c:pt>
                <c:pt idx="185">
                  <c:v>-19.380716</c:v>
                </c:pt>
                <c:pt idx="186">
                  <c:v>-19.392057000000001</c:v>
                </c:pt>
                <c:pt idx="187">
                  <c:v>-19.403343</c:v>
                </c:pt>
                <c:pt idx="188">
                  <c:v>-19.414514</c:v>
                </c:pt>
                <c:pt idx="189">
                  <c:v>-19.425505999999999</c:v>
                </c:pt>
                <c:pt idx="190">
                  <c:v>-19.436312999999998</c:v>
                </c:pt>
                <c:pt idx="191">
                  <c:v>-19.446926999999999</c:v>
                </c:pt>
                <c:pt idx="192">
                  <c:v>-19.457419000000002</c:v>
                </c:pt>
                <c:pt idx="193">
                  <c:v>-19.467834</c:v>
                </c:pt>
                <c:pt idx="194">
                  <c:v>-19.478041000000001</c:v>
                </c:pt>
                <c:pt idx="195">
                  <c:v>-19.488033999999999</c:v>
                </c:pt>
                <c:pt idx="196">
                  <c:v>-19.497806000000001</c:v>
                </c:pt>
                <c:pt idx="197">
                  <c:v>-19.507494000000001</c:v>
                </c:pt>
                <c:pt idx="198">
                  <c:v>-19.517037999999999</c:v>
                </c:pt>
                <c:pt idx="199">
                  <c:v>-19.526347999999999</c:v>
                </c:pt>
                <c:pt idx="200">
                  <c:v>-19.535418</c:v>
                </c:pt>
                <c:pt idx="201">
                  <c:v>-19.544293</c:v>
                </c:pt>
                <c:pt idx="202">
                  <c:v>-19.553115999999999</c:v>
                </c:pt>
                <c:pt idx="203">
                  <c:v>-19.561686000000002</c:v>
                </c:pt>
                <c:pt idx="204">
                  <c:v>-19.569997000000001</c:v>
                </c:pt>
                <c:pt idx="205">
                  <c:v>-19.578052</c:v>
                </c:pt>
                <c:pt idx="206">
                  <c:v>-19.586098</c:v>
                </c:pt>
                <c:pt idx="207">
                  <c:v>-19.593875000000001</c:v>
                </c:pt>
                <c:pt idx="208">
                  <c:v>-19.601375999999998</c:v>
                </c:pt>
                <c:pt idx="209">
                  <c:v>-19.608602999999999</c:v>
                </c:pt>
                <c:pt idx="210">
                  <c:v>-19.615824</c:v>
                </c:pt>
                <c:pt idx="211">
                  <c:v>-19.62276</c:v>
                </c:pt>
                <c:pt idx="212">
                  <c:v>-19.629404999999998</c:v>
                </c:pt>
                <c:pt idx="213">
                  <c:v>-19.635797</c:v>
                </c:pt>
                <c:pt idx="214">
                  <c:v>-19.642147999999999</c:v>
                </c:pt>
                <c:pt idx="215">
                  <c:v>-19.648199999999999</c:v>
                </c:pt>
                <c:pt idx="216">
                  <c:v>-19.653948</c:v>
                </c:pt>
                <c:pt idx="217">
                  <c:v>-19.659500000000001</c:v>
                </c:pt>
                <c:pt idx="218">
                  <c:v>-19.664940999999999</c:v>
                </c:pt>
                <c:pt idx="219">
                  <c:v>-19.670072000000001</c:v>
                </c:pt>
                <c:pt idx="220">
                  <c:v>-19.674887999999999</c:v>
                </c:pt>
                <c:pt idx="221">
                  <c:v>-19.679594999999999</c:v>
                </c:pt>
                <c:pt idx="222">
                  <c:v>-19.684093000000001</c:v>
                </c:pt>
                <c:pt idx="223">
                  <c:v>-19.688271</c:v>
                </c:pt>
                <c:pt idx="224">
                  <c:v>-19.692126999999999</c:v>
                </c:pt>
                <c:pt idx="225">
                  <c:v>-19.695982000000001</c:v>
                </c:pt>
                <c:pt idx="226">
                  <c:v>-19.69951</c:v>
                </c:pt>
                <c:pt idx="227">
                  <c:v>-19.702708999999999</c:v>
                </c:pt>
                <c:pt idx="228">
                  <c:v>-19.705711999999998</c:v>
                </c:pt>
                <c:pt idx="229">
                  <c:v>-19.708580999999999</c:v>
                </c:pt>
                <c:pt idx="230">
                  <c:v>-19.711116000000001</c:v>
                </c:pt>
                <c:pt idx="231">
                  <c:v>-19.713317</c:v>
                </c:pt>
                <c:pt idx="232">
                  <c:v>-19.715464000000001</c:v>
                </c:pt>
                <c:pt idx="233">
                  <c:v>-19.717328999999999</c:v>
                </c:pt>
                <c:pt idx="234">
                  <c:v>-19.718857</c:v>
                </c:pt>
                <c:pt idx="235">
                  <c:v>-19.720146</c:v>
                </c:pt>
                <c:pt idx="236">
                  <c:v>-19.721335</c:v>
                </c:pt>
                <c:pt idx="237">
                  <c:v>-19.722185</c:v>
                </c:pt>
                <c:pt idx="238">
                  <c:v>-19.722695999999999</c:v>
                </c:pt>
                <c:pt idx="239">
                  <c:v>-19.723125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EC1-5E4F-B128-40CEE4AAAC07}"/>
            </c:ext>
          </c:extLst>
        </c:ser>
        <c:ser>
          <c:idx val="9"/>
          <c:order val="9"/>
          <c:tx>
            <c:strRef>
              <c:f>Eky0!$S$1</c:f>
              <c:strCache>
                <c:ptCount val="1"/>
                <c:pt idx="0">
                  <c:v>BT_upperB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Eky0!$S$2:$S$241</c:f>
              <c:numCache>
                <c:formatCode>General</c:formatCode>
                <c:ptCount val="240"/>
                <c:pt idx="0">
                  <c:v>-13.830532</c:v>
                </c:pt>
                <c:pt idx="1">
                  <c:v>-13.830702</c:v>
                </c:pt>
                <c:pt idx="2">
                  <c:v>-13.830940999999999</c:v>
                </c:pt>
                <c:pt idx="3">
                  <c:v>-13.831452000000001</c:v>
                </c:pt>
                <c:pt idx="4">
                  <c:v>-13.83217</c:v>
                </c:pt>
                <c:pt idx="5">
                  <c:v>-13.833019999999999</c:v>
                </c:pt>
                <c:pt idx="6">
                  <c:v>-13.834210000000001</c:v>
                </c:pt>
                <c:pt idx="7">
                  <c:v>-13.835407</c:v>
                </c:pt>
                <c:pt idx="8">
                  <c:v>-13.836935</c:v>
                </c:pt>
                <c:pt idx="9">
                  <c:v>-13.838611</c:v>
                </c:pt>
                <c:pt idx="10">
                  <c:v>-13.840476000000001</c:v>
                </c:pt>
                <c:pt idx="11">
                  <c:v>-13.842631000000001</c:v>
                </c:pt>
                <c:pt idx="12">
                  <c:v>-13.844832</c:v>
                </c:pt>
                <c:pt idx="13">
                  <c:v>-13.847367999999999</c:v>
                </c:pt>
                <c:pt idx="14">
                  <c:v>-13.85</c:v>
                </c:pt>
                <c:pt idx="15">
                  <c:v>-13.852868000000001</c:v>
                </c:pt>
                <c:pt idx="16">
                  <c:v>-13.855976999999999</c:v>
                </c:pt>
                <c:pt idx="17">
                  <c:v>-13.859177000000001</c:v>
                </c:pt>
                <c:pt idx="18">
                  <c:v>-13.862705</c:v>
                </c:pt>
                <c:pt idx="19">
                  <c:v>-13.866289</c:v>
                </c:pt>
                <c:pt idx="20">
                  <c:v>-13.870144</c:v>
                </c:pt>
                <c:pt idx="21">
                  <c:v>-13.874203</c:v>
                </c:pt>
                <c:pt idx="22">
                  <c:v>-13.878380999999999</c:v>
                </c:pt>
                <c:pt idx="23">
                  <c:v>-13.88288</c:v>
                </c:pt>
                <c:pt idx="24">
                  <c:v>-13.887413</c:v>
                </c:pt>
                <c:pt idx="25">
                  <c:v>-13.892229</c:v>
                </c:pt>
                <c:pt idx="26">
                  <c:v>-13.897235</c:v>
                </c:pt>
                <c:pt idx="27">
                  <c:v>-13.902366000000001</c:v>
                </c:pt>
                <c:pt idx="28">
                  <c:v>-13.907807</c:v>
                </c:pt>
                <c:pt idx="29">
                  <c:v>-13.913284000000001</c:v>
                </c:pt>
                <c:pt idx="30">
                  <c:v>-13.919033000000001</c:v>
                </c:pt>
                <c:pt idx="31">
                  <c:v>-13.924979</c:v>
                </c:pt>
                <c:pt idx="32">
                  <c:v>-13.93103</c:v>
                </c:pt>
                <c:pt idx="33">
                  <c:v>-13.937381</c:v>
                </c:pt>
                <c:pt idx="34">
                  <c:v>-13.943795</c:v>
                </c:pt>
                <c:pt idx="35">
                  <c:v>-13.95044</c:v>
                </c:pt>
                <c:pt idx="36">
                  <c:v>-13.957319</c:v>
                </c:pt>
                <c:pt idx="37">
                  <c:v>-13.964255</c:v>
                </c:pt>
                <c:pt idx="38">
                  <c:v>-13.971475999999999</c:v>
                </c:pt>
                <c:pt idx="39">
                  <c:v>-13.978818</c:v>
                </c:pt>
                <c:pt idx="40">
                  <c:v>-13.986319</c:v>
                </c:pt>
                <c:pt idx="41">
                  <c:v>-13.994096000000001</c:v>
                </c:pt>
                <c:pt idx="42">
                  <c:v>-14.001899</c:v>
                </c:pt>
                <c:pt idx="43">
                  <c:v>-14.009945999999999</c:v>
                </c:pt>
                <c:pt idx="44">
                  <c:v>-14.018208</c:v>
                </c:pt>
                <c:pt idx="45">
                  <c:v>-14.026519</c:v>
                </c:pt>
                <c:pt idx="46">
                  <c:v>-14.035088999999999</c:v>
                </c:pt>
                <c:pt idx="47">
                  <c:v>-14.043806</c:v>
                </c:pt>
                <c:pt idx="48">
                  <c:v>-14.052629</c:v>
                </c:pt>
                <c:pt idx="49">
                  <c:v>-14.061698</c:v>
                </c:pt>
                <c:pt idx="50">
                  <c:v>-14.070869</c:v>
                </c:pt>
                <c:pt idx="51">
                  <c:v>-14.080178999999999</c:v>
                </c:pt>
                <c:pt idx="52">
                  <c:v>-14.089722999999999</c:v>
                </c:pt>
                <c:pt idx="53">
                  <c:v>-14.099344</c:v>
                </c:pt>
                <c:pt idx="54">
                  <c:v>-14.109116</c:v>
                </c:pt>
                <c:pt idx="55">
                  <c:v>-14.119109</c:v>
                </c:pt>
                <c:pt idx="56">
                  <c:v>-14.129175</c:v>
                </c:pt>
                <c:pt idx="57">
                  <c:v>-14.139383</c:v>
                </c:pt>
                <c:pt idx="58">
                  <c:v>-14.149797</c:v>
                </c:pt>
                <c:pt idx="59">
                  <c:v>-14.160307</c:v>
                </c:pt>
                <c:pt idx="60">
                  <c:v>-14.170921</c:v>
                </c:pt>
                <c:pt idx="61">
                  <c:v>-14.181728</c:v>
                </c:pt>
                <c:pt idx="62">
                  <c:v>-14.192677</c:v>
                </c:pt>
                <c:pt idx="63">
                  <c:v>-14.203669</c:v>
                </c:pt>
                <c:pt idx="64">
                  <c:v>-14.214839</c:v>
                </c:pt>
                <c:pt idx="65">
                  <c:v>-14.226179999999999</c:v>
                </c:pt>
                <c:pt idx="66">
                  <c:v>-14.237564000000001</c:v>
                </c:pt>
                <c:pt idx="67">
                  <c:v>-14.249065999999999</c:v>
                </c:pt>
                <c:pt idx="68">
                  <c:v>-14.260724</c:v>
                </c:pt>
                <c:pt idx="69">
                  <c:v>-14.272527</c:v>
                </c:pt>
                <c:pt idx="70">
                  <c:v>-14.284342000000001</c:v>
                </c:pt>
                <c:pt idx="71">
                  <c:v>-14.296284</c:v>
                </c:pt>
                <c:pt idx="72">
                  <c:v>-14.308356</c:v>
                </c:pt>
                <c:pt idx="73">
                  <c:v>-14.320551</c:v>
                </c:pt>
                <c:pt idx="74">
                  <c:v>-14.332792</c:v>
                </c:pt>
                <c:pt idx="75">
                  <c:v>-14.3451</c:v>
                </c:pt>
                <c:pt idx="76">
                  <c:v>-14.357513000000001</c:v>
                </c:pt>
                <c:pt idx="77">
                  <c:v>-14.370022000000001</c:v>
                </c:pt>
                <c:pt idx="78">
                  <c:v>-14.382619999999999</c:v>
                </c:pt>
                <c:pt idx="79">
                  <c:v>-14.395284</c:v>
                </c:pt>
                <c:pt idx="80">
                  <c:v>-14.407961</c:v>
                </c:pt>
                <c:pt idx="81">
                  <c:v>-14.420707999999999</c:v>
                </c:pt>
                <c:pt idx="82">
                  <c:v>-14.433517999999999</c:v>
                </c:pt>
                <c:pt idx="83">
                  <c:v>-14.446381000000001</c:v>
                </c:pt>
                <c:pt idx="84">
                  <c:v>-14.459288000000001</c:v>
                </c:pt>
                <c:pt idx="85">
                  <c:v>-14.472231000000001</c:v>
                </c:pt>
                <c:pt idx="86">
                  <c:v>-14.485201</c:v>
                </c:pt>
                <c:pt idx="87">
                  <c:v>-14.498188000000001</c:v>
                </c:pt>
                <c:pt idx="88">
                  <c:v>-14.511184999999999</c:v>
                </c:pt>
                <c:pt idx="89">
                  <c:v>-14.524181</c:v>
                </c:pt>
                <c:pt idx="90">
                  <c:v>-14.537169</c:v>
                </c:pt>
                <c:pt idx="91">
                  <c:v>-14.550138</c:v>
                </c:pt>
                <c:pt idx="92">
                  <c:v>-14.563081</c:v>
                </c:pt>
                <c:pt idx="93">
                  <c:v>-14.575989</c:v>
                </c:pt>
                <c:pt idx="94">
                  <c:v>-14.588851999999999</c:v>
                </c:pt>
                <c:pt idx="95">
                  <c:v>-14.601661</c:v>
                </c:pt>
                <c:pt idx="96">
                  <c:v>-14.614409</c:v>
                </c:pt>
                <c:pt idx="97">
                  <c:v>-14.62702</c:v>
                </c:pt>
                <c:pt idx="98">
                  <c:v>-14.639529</c:v>
                </c:pt>
                <c:pt idx="99">
                  <c:v>-14.651942</c:v>
                </c:pt>
                <c:pt idx="100">
                  <c:v>-14.664202</c:v>
                </c:pt>
                <c:pt idx="101">
                  <c:v>-14.676275</c:v>
                </c:pt>
                <c:pt idx="102">
                  <c:v>-14.688205</c:v>
                </c:pt>
                <c:pt idx="103">
                  <c:v>-14.699862</c:v>
                </c:pt>
                <c:pt idx="104">
                  <c:v>-14.711320000000001</c:v>
                </c:pt>
                <c:pt idx="105">
                  <c:v>-14.722491</c:v>
                </c:pt>
                <c:pt idx="106">
                  <c:v>-14.733340999999999</c:v>
                </c:pt>
                <c:pt idx="107">
                  <c:v>-14.74386</c:v>
                </c:pt>
                <c:pt idx="108">
                  <c:v>-14.753992999999999</c:v>
                </c:pt>
                <c:pt idx="109">
                  <c:v>-14.763688999999999</c:v>
                </c:pt>
                <c:pt idx="110">
                  <c:v>-14.772898</c:v>
                </c:pt>
                <c:pt idx="111">
                  <c:v>-14.781573</c:v>
                </c:pt>
                <c:pt idx="112">
                  <c:v>-14.789643</c:v>
                </c:pt>
                <c:pt idx="113">
                  <c:v>-14.797022999999999</c:v>
                </c:pt>
                <c:pt idx="114">
                  <c:v>-14.803663</c:v>
                </c:pt>
                <c:pt idx="115">
                  <c:v>-14.809481999999999</c:v>
                </c:pt>
                <c:pt idx="116">
                  <c:v>-14.814389</c:v>
                </c:pt>
                <c:pt idx="117">
                  <c:v>-14.818303999999999</c:v>
                </c:pt>
                <c:pt idx="118">
                  <c:v>-14.821167000000001</c:v>
                </c:pt>
                <c:pt idx="119">
                  <c:v>-14.822922</c:v>
                </c:pt>
                <c:pt idx="120">
                  <c:v>-14.823494</c:v>
                </c:pt>
                <c:pt idx="121">
                  <c:v>-14.822922</c:v>
                </c:pt>
                <c:pt idx="122">
                  <c:v>-14.821167000000001</c:v>
                </c:pt>
                <c:pt idx="123">
                  <c:v>-14.818303999999999</c:v>
                </c:pt>
                <c:pt idx="124">
                  <c:v>-14.814389</c:v>
                </c:pt>
                <c:pt idx="125">
                  <c:v>-14.809481999999999</c:v>
                </c:pt>
                <c:pt idx="126">
                  <c:v>-14.803663</c:v>
                </c:pt>
                <c:pt idx="127">
                  <c:v>-14.797022999999999</c:v>
                </c:pt>
                <c:pt idx="128">
                  <c:v>-14.789643</c:v>
                </c:pt>
                <c:pt idx="129">
                  <c:v>-14.781573</c:v>
                </c:pt>
                <c:pt idx="130">
                  <c:v>-14.772898</c:v>
                </c:pt>
                <c:pt idx="131">
                  <c:v>-14.763688999999999</c:v>
                </c:pt>
                <c:pt idx="132">
                  <c:v>-14.753992999999999</c:v>
                </c:pt>
                <c:pt idx="133">
                  <c:v>-14.74386</c:v>
                </c:pt>
                <c:pt idx="134">
                  <c:v>-14.733340999999999</c:v>
                </c:pt>
                <c:pt idx="135">
                  <c:v>-14.722491</c:v>
                </c:pt>
                <c:pt idx="136">
                  <c:v>-14.711320000000001</c:v>
                </c:pt>
                <c:pt idx="137">
                  <c:v>-14.699862</c:v>
                </c:pt>
                <c:pt idx="138">
                  <c:v>-14.688205</c:v>
                </c:pt>
                <c:pt idx="139">
                  <c:v>-14.676275</c:v>
                </c:pt>
                <c:pt idx="140">
                  <c:v>-14.664202</c:v>
                </c:pt>
                <c:pt idx="141">
                  <c:v>-14.651942</c:v>
                </c:pt>
                <c:pt idx="142">
                  <c:v>-14.639529</c:v>
                </c:pt>
                <c:pt idx="143">
                  <c:v>-14.62702</c:v>
                </c:pt>
                <c:pt idx="144">
                  <c:v>-14.614409</c:v>
                </c:pt>
                <c:pt idx="145">
                  <c:v>-14.601661</c:v>
                </c:pt>
                <c:pt idx="146">
                  <c:v>-14.588851999999999</c:v>
                </c:pt>
                <c:pt idx="147">
                  <c:v>-14.575989</c:v>
                </c:pt>
                <c:pt idx="148">
                  <c:v>-14.563081</c:v>
                </c:pt>
                <c:pt idx="149">
                  <c:v>-14.550138</c:v>
                </c:pt>
                <c:pt idx="150">
                  <c:v>-14.537169</c:v>
                </c:pt>
                <c:pt idx="151">
                  <c:v>-14.524181</c:v>
                </c:pt>
                <c:pt idx="152">
                  <c:v>-14.511184999999999</c:v>
                </c:pt>
                <c:pt idx="153">
                  <c:v>-14.498188000000001</c:v>
                </c:pt>
                <c:pt idx="154">
                  <c:v>-14.485201</c:v>
                </c:pt>
                <c:pt idx="155">
                  <c:v>-14.472231000000001</c:v>
                </c:pt>
                <c:pt idx="156">
                  <c:v>-14.459288000000001</c:v>
                </c:pt>
                <c:pt idx="157">
                  <c:v>-14.446381000000001</c:v>
                </c:pt>
                <c:pt idx="158">
                  <c:v>-14.433517999999999</c:v>
                </c:pt>
                <c:pt idx="159">
                  <c:v>-14.420707999999999</c:v>
                </c:pt>
                <c:pt idx="160">
                  <c:v>-14.407961</c:v>
                </c:pt>
                <c:pt idx="161">
                  <c:v>-14.395284</c:v>
                </c:pt>
                <c:pt idx="162">
                  <c:v>-14.382619999999999</c:v>
                </c:pt>
                <c:pt idx="163">
                  <c:v>-14.370022000000001</c:v>
                </c:pt>
                <c:pt idx="164">
                  <c:v>-14.357513000000001</c:v>
                </c:pt>
                <c:pt idx="165">
                  <c:v>-14.3451</c:v>
                </c:pt>
                <c:pt idx="166">
                  <c:v>-14.332792</c:v>
                </c:pt>
                <c:pt idx="167">
                  <c:v>-14.320551</c:v>
                </c:pt>
                <c:pt idx="168">
                  <c:v>-14.308356</c:v>
                </c:pt>
                <c:pt idx="169">
                  <c:v>-14.296284</c:v>
                </c:pt>
                <c:pt idx="170">
                  <c:v>-14.284342000000001</c:v>
                </c:pt>
                <c:pt idx="171">
                  <c:v>-14.272527</c:v>
                </c:pt>
                <c:pt idx="172">
                  <c:v>-14.260724</c:v>
                </c:pt>
                <c:pt idx="173">
                  <c:v>-14.249065999999999</c:v>
                </c:pt>
                <c:pt idx="174">
                  <c:v>-14.237564000000001</c:v>
                </c:pt>
                <c:pt idx="175">
                  <c:v>-14.226179999999999</c:v>
                </c:pt>
                <c:pt idx="176">
                  <c:v>-14.214839</c:v>
                </c:pt>
                <c:pt idx="177">
                  <c:v>-14.203669</c:v>
                </c:pt>
                <c:pt idx="178">
                  <c:v>-14.192677</c:v>
                </c:pt>
                <c:pt idx="179">
                  <c:v>-14.181728</c:v>
                </c:pt>
                <c:pt idx="180">
                  <c:v>-14.170921</c:v>
                </c:pt>
                <c:pt idx="181">
                  <c:v>-14.160307</c:v>
                </c:pt>
                <c:pt idx="182">
                  <c:v>-14.149797</c:v>
                </c:pt>
                <c:pt idx="183">
                  <c:v>-14.139383</c:v>
                </c:pt>
                <c:pt idx="184">
                  <c:v>-14.129175</c:v>
                </c:pt>
                <c:pt idx="185">
                  <c:v>-14.119109</c:v>
                </c:pt>
                <c:pt idx="186">
                  <c:v>-14.109116</c:v>
                </c:pt>
                <c:pt idx="187">
                  <c:v>-14.099344</c:v>
                </c:pt>
                <c:pt idx="188">
                  <c:v>-14.089722999999999</c:v>
                </c:pt>
                <c:pt idx="189">
                  <c:v>-14.080178999999999</c:v>
                </c:pt>
                <c:pt idx="190">
                  <c:v>-14.070869</c:v>
                </c:pt>
                <c:pt idx="191">
                  <c:v>-14.061698</c:v>
                </c:pt>
                <c:pt idx="192">
                  <c:v>-14.052629</c:v>
                </c:pt>
                <c:pt idx="193">
                  <c:v>-14.043806</c:v>
                </c:pt>
                <c:pt idx="194">
                  <c:v>-14.035088999999999</c:v>
                </c:pt>
                <c:pt idx="195">
                  <c:v>-14.026519</c:v>
                </c:pt>
                <c:pt idx="196">
                  <c:v>-14.018208</c:v>
                </c:pt>
                <c:pt idx="197">
                  <c:v>-14.009945999999999</c:v>
                </c:pt>
                <c:pt idx="198">
                  <c:v>-14.001899</c:v>
                </c:pt>
                <c:pt idx="199">
                  <c:v>-13.994096000000001</c:v>
                </c:pt>
                <c:pt idx="200">
                  <c:v>-13.986319</c:v>
                </c:pt>
                <c:pt idx="201">
                  <c:v>-13.978818</c:v>
                </c:pt>
                <c:pt idx="202">
                  <c:v>-13.971475999999999</c:v>
                </c:pt>
                <c:pt idx="203">
                  <c:v>-13.964255</c:v>
                </c:pt>
                <c:pt idx="204">
                  <c:v>-13.957319</c:v>
                </c:pt>
                <c:pt idx="205">
                  <c:v>-13.95044</c:v>
                </c:pt>
                <c:pt idx="206">
                  <c:v>-13.943795</c:v>
                </c:pt>
                <c:pt idx="207">
                  <c:v>-13.937381</c:v>
                </c:pt>
                <c:pt idx="208">
                  <c:v>-13.93103</c:v>
                </c:pt>
                <c:pt idx="209">
                  <c:v>-13.924979</c:v>
                </c:pt>
                <c:pt idx="210">
                  <c:v>-13.919033000000001</c:v>
                </c:pt>
                <c:pt idx="211">
                  <c:v>-13.913284000000001</c:v>
                </c:pt>
                <c:pt idx="212">
                  <c:v>-13.907807</c:v>
                </c:pt>
                <c:pt idx="213">
                  <c:v>-13.902366000000001</c:v>
                </c:pt>
                <c:pt idx="214">
                  <c:v>-13.897235</c:v>
                </c:pt>
                <c:pt idx="215">
                  <c:v>-13.892229</c:v>
                </c:pt>
                <c:pt idx="216">
                  <c:v>-13.887413</c:v>
                </c:pt>
                <c:pt idx="217">
                  <c:v>-13.88288</c:v>
                </c:pt>
                <c:pt idx="218">
                  <c:v>-13.878380999999999</c:v>
                </c:pt>
                <c:pt idx="219">
                  <c:v>-13.874203</c:v>
                </c:pt>
                <c:pt idx="220">
                  <c:v>-13.870144</c:v>
                </c:pt>
                <c:pt idx="221">
                  <c:v>-13.866289</c:v>
                </c:pt>
                <c:pt idx="222">
                  <c:v>-13.862705</c:v>
                </c:pt>
                <c:pt idx="223">
                  <c:v>-13.859177000000001</c:v>
                </c:pt>
                <c:pt idx="224">
                  <c:v>-13.855976999999999</c:v>
                </c:pt>
                <c:pt idx="225">
                  <c:v>-13.852868000000001</c:v>
                </c:pt>
                <c:pt idx="226">
                  <c:v>-13.85</c:v>
                </c:pt>
                <c:pt idx="227">
                  <c:v>-13.847367999999999</c:v>
                </c:pt>
                <c:pt idx="228">
                  <c:v>-13.844832</c:v>
                </c:pt>
                <c:pt idx="229">
                  <c:v>-13.842631000000001</c:v>
                </c:pt>
                <c:pt idx="230">
                  <c:v>-13.840476000000001</c:v>
                </c:pt>
                <c:pt idx="231">
                  <c:v>-13.838611</c:v>
                </c:pt>
                <c:pt idx="232">
                  <c:v>-13.836935</c:v>
                </c:pt>
                <c:pt idx="233">
                  <c:v>-13.835407</c:v>
                </c:pt>
                <c:pt idx="234">
                  <c:v>-13.834210000000001</c:v>
                </c:pt>
                <c:pt idx="235">
                  <c:v>-13.833019999999999</c:v>
                </c:pt>
                <c:pt idx="236">
                  <c:v>-13.83217</c:v>
                </c:pt>
                <c:pt idx="237">
                  <c:v>-13.831452000000001</c:v>
                </c:pt>
                <c:pt idx="238">
                  <c:v>-13.830940999999999</c:v>
                </c:pt>
                <c:pt idx="239">
                  <c:v>-13.830702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EC1-5E4F-B128-40CEE4AAA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EkyP!$B$1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EkyP!$B$2:$B$241</c:f>
              <c:numCache>
                <c:formatCode>General</c:formatCode>
                <c:ptCount val="240"/>
                <c:pt idx="0">
                  <c:v>-6.7926829</c:v>
                </c:pt>
                <c:pt idx="1">
                  <c:v>-6.7923482000000002</c:v>
                </c:pt>
                <c:pt idx="2">
                  <c:v>-6.7913445000000001</c:v>
                </c:pt>
                <c:pt idx="3">
                  <c:v>-6.7896726999999997</c:v>
                </c:pt>
                <c:pt idx="4">
                  <c:v>-6.7873345</c:v>
                </c:pt>
                <c:pt idx="5">
                  <c:v>-6.7843321000000003</c:v>
                </c:pt>
                <c:pt idx="6">
                  <c:v>-6.7806685</c:v>
                </c:pt>
                <c:pt idx="7">
                  <c:v>-6.7763473000000003</c:v>
                </c:pt>
                <c:pt idx="8">
                  <c:v>-6.7713726000000003</c:v>
                </c:pt>
                <c:pt idx="9">
                  <c:v>-6.7657493000000004</c:v>
                </c:pt>
                <c:pt idx="10">
                  <c:v>-6.7594829000000001</c:v>
                </c:pt>
                <c:pt idx="11">
                  <c:v>-6.7525794000000001</c:v>
                </c:pt>
                <c:pt idx="12">
                  <c:v>-6.7450454999999998</c:v>
                </c:pt>
                <c:pt idx="13">
                  <c:v>-6.7368885000000001</c:v>
                </c:pt>
                <c:pt idx="14">
                  <c:v>-6.7281162999999999</c:v>
                </c:pt>
                <c:pt idx="15">
                  <c:v>-6.7187372999999999</c:v>
                </c:pt>
                <c:pt idx="16">
                  <c:v>-6.7087604000000001</c:v>
                </c:pt>
                <c:pt idx="17">
                  <c:v>-6.6981953000000001</c:v>
                </c:pt>
                <c:pt idx="18">
                  <c:v>-6.6870520000000004</c:v>
                </c:pt>
                <c:pt idx="19">
                  <c:v>-6.6753412000000001</c:v>
                </c:pt>
                <c:pt idx="20">
                  <c:v>-6.6630738000000003</c:v>
                </c:pt>
                <c:pt idx="21">
                  <c:v>-6.6502616000000003</c:v>
                </c:pt>
                <c:pt idx="22">
                  <c:v>-6.6369164999999999</c:v>
                </c:pt>
                <c:pt idx="23">
                  <c:v>-6.6230510999999996</c:v>
                </c:pt>
                <c:pt idx="24">
                  <c:v>-6.6086783999999996</c:v>
                </c:pt>
                <c:pt idx="25">
                  <c:v>-6.5938116000000004</c:v>
                </c:pt>
                <c:pt idx="26">
                  <c:v>-6.5784646000000002</c:v>
                </c:pt>
                <c:pt idx="27">
                  <c:v>-6.5626515999999997</c:v>
                </c:pt>
                <c:pt idx="28">
                  <c:v>-6.5463868999999999</c:v>
                </c:pt>
                <c:pt idx="29">
                  <c:v>-6.5296855999999996</c:v>
                </c:pt>
                <c:pt idx="30">
                  <c:v>-6.5125627000000001</c:v>
                </c:pt>
                <c:pt idx="31">
                  <c:v>-6.4950336999999996</c:v>
                </c:pt>
                <c:pt idx="32">
                  <c:v>-6.4771143999999996</c:v>
                </c:pt>
                <c:pt idx="33">
                  <c:v>-6.4588207000000004</c:v>
                </c:pt>
                <c:pt idx="34">
                  <c:v>-6.4401688999999998</c:v>
                </c:pt>
                <c:pt idx="35">
                  <c:v>-6.4211755000000004</c:v>
                </c:pt>
                <c:pt idx="36">
                  <c:v>-6.4018571</c:v>
                </c:pt>
                <c:pt idx="37">
                  <c:v>-6.3822304000000001</c:v>
                </c:pt>
                <c:pt idx="38">
                  <c:v>-6.3623126000000001</c:v>
                </c:pt>
                <c:pt idx="39">
                  <c:v>-6.3421206999999997</c:v>
                </c:pt>
                <c:pt idx="40">
                  <c:v>-6.3216719000000001</c:v>
                </c:pt>
                <c:pt idx="41">
                  <c:v>-6.3009833999999998</c:v>
                </c:pt>
                <c:pt idx="42">
                  <c:v>-6.2800726999999998</c:v>
                </c:pt>
                <c:pt idx="43">
                  <c:v>-6.2589572000000002</c:v>
                </c:pt>
                <c:pt idx="44">
                  <c:v>-6.2376541999999997</c:v>
                </c:pt>
                <c:pt idx="45">
                  <c:v>-6.2161812999999997</c:v>
                </c:pt>
                <c:pt idx="46">
                  <c:v>-6.1945559000000001</c:v>
                </c:pt>
                <c:pt idx="47">
                  <c:v>-6.1727952999999998</c:v>
                </c:pt>
                <c:pt idx="48">
                  <c:v>-6.1509169000000004</c:v>
                </c:pt>
                <c:pt idx="49">
                  <c:v>-6.1289379000000004</c:v>
                </c:pt>
                <c:pt idx="50">
                  <c:v>-6.1068756000000004</c:v>
                </c:pt>
                <c:pt idx="51">
                  <c:v>-6.0847468999999998</c:v>
                </c:pt>
                <c:pt idx="52">
                  <c:v>-6.0625688999999996</c:v>
                </c:pt>
                <c:pt idx="53">
                  <c:v>-6.0403583999999997</c:v>
                </c:pt>
                <c:pt idx="54">
                  <c:v>-6.0181319999999996</c:v>
                </c:pt>
                <c:pt idx="55">
                  <c:v>-5.9959061</c:v>
                </c:pt>
                <c:pt idx="56">
                  <c:v>-5.9736970999999999</c:v>
                </c:pt>
                <c:pt idx="57">
                  <c:v>-5.9515210999999999</c:v>
                </c:pt>
                <c:pt idx="58">
                  <c:v>-5.9293940000000003</c:v>
                </c:pt>
                <c:pt idx="59">
                  <c:v>-5.9073313000000001</c:v>
                </c:pt>
                <c:pt idx="60">
                  <c:v>-5.8853486000000004</c:v>
                </c:pt>
                <c:pt idx="61">
                  <c:v>-5.8634608999999998</c:v>
                </c:pt>
                <c:pt idx="62">
                  <c:v>-5.8416832000000003</c:v>
                </c:pt>
                <c:pt idx="63">
                  <c:v>-5.8200301999999997</c:v>
                </c:pt>
                <c:pt idx="64">
                  <c:v>-5.7985160999999996</c:v>
                </c:pt>
                <c:pt idx="65">
                  <c:v>-5.7771549999999996</c:v>
                </c:pt>
                <c:pt idx="66">
                  <c:v>-5.7559607000000002</c:v>
                </c:pt>
                <c:pt idx="67">
                  <c:v>-5.7349467000000001</c:v>
                </c:pt>
                <c:pt idx="68">
                  <c:v>-5.7141260999999997</c:v>
                </c:pt>
                <c:pt idx="69">
                  <c:v>-5.6935117000000002</c:v>
                </c:pt>
                <c:pt idx="70">
                  <c:v>-5.6731161999999999</c:v>
                </c:pt>
                <c:pt idx="71">
                  <c:v>-5.6529515999999997</c:v>
                </c:pt>
                <c:pt idx="72">
                  <c:v>-5.6330299000000004</c:v>
                </c:pt>
                <c:pt idx="73">
                  <c:v>-5.6133625</c:v>
                </c:pt>
                <c:pt idx="74">
                  <c:v>-5.5939607999999996</c:v>
                </c:pt>
                <c:pt idx="75">
                  <c:v>-5.5748354999999998</c:v>
                </c:pt>
                <c:pt idx="76">
                  <c:v>-5.5559972000000002</c:v>
                </c:pt>
                <c:pt idx="77">
                  <c:v>-5.5374561</c:v>
                </c:pt>
                <c:pt idx="78">
                  <c:v>-5.5192221000000004</c:v>
                </c:pt>
                <c:pt idx="79">
                  <c:v>-5.5013047000000004</c:v>
                </c:pt>
                <c:pt idx="80">
                  <c:v>-5.4837131000000001</c:v>
                </c:pt>
                <c:pt idx="81">
                  <c:v>-5.4664561999999997</c:v>
                </c:pt>
                <c:pt idx="82">
                  <c:v>-5.4495424999999997</c:v>
                </c:pt>
                <c:pt idx="83">
                  <c:v>-5.4329802999999997</c:v>
                </c:pt>
                <c:pt idx="84">
                  <c:v>-5.4167774</c:v>
                </c:pt>
                <c:pt idx="85">
                  <c:v>-5.4009415000000001</c:v>
                </c:pt>
                <c:pt idx="86">
                  <c:v>-5.3854797999999997</c:v>
                </c:pt>
                <c:pt idx="87">
                  <c:v>-5.3703992999999999</c:v>
                </c:pt>
                <c:pt idx="88">
                  <c:v>-5.3557066000000004</c:v>
                </c:pt>
                <c:pt idx="89">
                  <c:v>-5.3414082000000001</c:v>
                </c:pt>
                <c:pt idx="90">
                  <c:v>-5.3275100000000002</c:v>
                </c:pt>
                <c:pt idx="91">
                  <c:v>-5.3140179999999999</c:v>
                </c:pt>
                <c:pt idx="92">
                  <c:v>-5.3009374999999999</c:v>
                </c:pt>
                <c:pt idx="93">
                  <c:v>-5.2882739000000001</c:v>
                </c:pt>
                <c:pt idx="94">
                  <c:v>-5.2760321000000001</c:v>
                </c:pt>
                <c:pt idx="95">
                  <c:v>-5.2642167999999998</c:v>
                </c:pt>
                <c:pt idx="96">
                  <c:v>-5.2528325999999996</c:v>
                </c:pt>
                <c:pt idx="97">
                  <c:v>-5.2418836000000004</c:v>
                </c:pt>
                <c:pt idx="98">
                  <c:v>-5.2313738000000001</c:v>
                </c:pt>
                <c:pt idx="99">
                  <c:v>-5.2213070000000004</c:v>
                </c:pt>
                <c:pt idx="100">
                  <c:v>-5.2116866999999996</c:v>
                </c:pt>
                <c:pt idx="101">
                  <c:v>-5.2025161999999998</c:v>
                </c:pt>
                <c:pt idx="102">
                  <c:v>-5.1937986</c:v>
                </c:pt>
                <c:pt idx="103">
                  <c:v>-5.1855368000000004</c:v>
                </c:pt>
                <c:pt idx="104">
                  <c:v>-5.1777335999999998</c:v>
                </c:pt>
                <c:pt idx="105">
                  <c:v>-5.1703913999999997</c:v>
                </c:pt>
                <c:pt idx="106">
                  <c:v>-5.1635125000000004</c:v>
                </c:pt>
                <c:pt idx="107">
                  <c:v>-5.1570990999999999</c:v>
                </c:pt>
                <c:pt idx="108">
                  <c:v>-5.1511532000000004</c:v>
                </c:pt>
                <c:pt idx="109">
                  <c:v>-5.1456765999999998</c:v>
                </c:pt>
                <c:pt idx="110">
                  <c:v>-5.1406707999999997</c:v>
                </c:pt>
                <c:pt idx="111">
                  <c:v>-5.1361375000000002</c:v>
                </c:pt>
                <c:pt idx="112">
                  <c:v>-5.1320778999999996</c:v>
                </c:pt>
                <c:pt idx="113">
                  <c:v>-5.1284931</c:v>
                </c:pt>
                <c:pt idx="114">
                  <c:v>-5.1253843000000003</c:v>
                </c:pt>
                <c:pt idx="115">
                  <c:v>-5.1227523000000001</c:v>
                </c:pt>
                <c:pt idx="116">
                  <c:v>-5.1205977999999996</c:v>
                </c:pt>
                <c:pt idx="117">
                  <c:v>-5.1189214999999999</c:v>
                </c:pt>
                <c:pt idx="118">
                  <c:v>-5.1177237</c:v>
                </c:pt>
                <c:pt idx="119">
                  <c:v>-5.1170049999999998</c:v>
                </c:pt>
                <c:pt idx="120">
                  <c:v>-5.1167654000000002</c:v>
                </c:pt>
                <c:pt idx="121">
                  <c:v>-5.1170049999999998</c:v>
                </c:pt>
                <c:pt idx="122">
                  <c:v>-5.1177237</c:v>
                </c:pt>
                <c:pt idx="123">
                  <c:v>-5.1189214999999999</c:v>
                </c:pt>
                <c:pt idx="124">
                  <c:v>-5.1205977999999996</c:v>
                </c:pt>
                <c:pt idx="125">
                  <c:v>-5.1227523000000001</c:v>
                </c:pt>
                <c:pt idx="126">
                  <c:v>-5.1253843000000003</c:v>
                </c:pt>
                <c:pt idx="127">
                  <c:v>-5.1284931</c:v>
                </c:pt>
                <c:pt idx="128">
                  <c:v>-5.1320778999999996</c:v>
                </c:pt>
                <c:pt idx="129">
                  <c:v>-5.1361375000000002</c:v>
                </c:pt>
                <c:pt idx="130">
                  <c:v>-5.1406707999999997</c:v>
                </c:pt>
                <c:pt idx="131">
                  <c:v>-5.1456765999999998</c:v>
                </c:pt>
                <c:pt idx="132">
                  <c:v>-5.1511532000000004</c:v>
                </c:pt>
                <c:pt idx="133">
                  <c:v>-5.1570990999999999</c:v>
                </c:pt>
                <c:pt idx="134">
                  <c:v>-5.1635125000000004</c:v>
                </c:pt>
                <c:pt idx="135">
                  <c:v>-5.1703913999999997</c:v>
                </c:pt>
                <c:pt idx="136">
                  <c:v>-5.1777335999999998</c:v>
                </c:pt>
                <c:pt idx="137">
                  <c:v>-5.1855368000000004</c:v>
                </c:pt>
                <c:pt idx="138">
                  <c:v>-5.1937986</c:v>
                </c:pt>
                <c:pt idx="139">
                  <c:v>-5.2025161999999998</c:v>
                </c:pt>
                <c:pt idx="140">
                  <c:v>-5.2116866999999996</c:v>
                </c:pt>
                <c:pt idx="141">
                  <c:v>-5.2213070000000004</c:v>
                </c:pt>
                <c:pt idx="142">
                  <c:v>-5.2313738000000001</c:v>
                </c:pt>
                <c:pt idx="143">
                  <c:v>-5.2418836000000004</c:v>
                </c:pt>
                <c:pt idx="144">
                  <c:v>-5.2528325999999996</c:v>
                </c:pt>
                <c:pt idx="145">
                  <c:v>-5.2642167999999998</c:v>
                </c:pt>
                <c:pt idx="146">
                  <c:v>-5.2760321000000001</c:v>
                </c:pt>
                <c:pt idx="147">
                  <c:v>-5.2882739000000001</c:v>
                </c:pt>
                <c:pt idx="148">
                  <c:v>-5.3009374999999999</c:v>
                </c:pt>
                <c:pt idx="149">
                  <c:v>-5.3140179999999999</c:v>
                </c:pt>
                <c:pt idx="150">
                  <c:v>-5.3275100000000002</c:v>
                </c:pt>
                <c:pt idx="151">
                  <c:v>-5.3414082000000001</c:v>
                </c:pt>
                <c:pt idx="152">
                  <c:v>-5.3557066000000004</c:v>
                </c:pt>
                <c:pt idx="153">
                  <c:v>-5.3703992999999999</c:v>
                </c:pt>
                <c:pt idx="154">
                  <c:v>-5.3854797999999997</c:v>
                </c:pt>
                <c:pt idx="155">
                  <c:v>-5.4009415000000001</c:v>
                </c:pt>
                <c:pt idx="156">
                  <c:v>-5.4167774</c:v>
                </c:pt>
                <c:pt idx="157">
                  <c:v>-5.4329802999999997</c:v>
                </c:pt>
                <c:pt idx="158">
                  <c:v>-5.4495424999999997</c:v>
                </c:pt>
                <c:pt idx="159">
                  <c:v>-5.4664561999999997</c:v>
                </c:pt>
                <c:pt idx="160">
                  <c:v>-5.4837131000000001</c:v>
                </c:pt>
                <c:pt idx="161">
                  <c:v>-5.5013047000000004</c:v>
                </c:pt>
                <c:pt idx="162">
                  <c:v>-5.5192221000000004</c:v>
                </c:pt>
                <c:pt idx="163">
                  <c:v>-5.5374561</c:v>
                </c:pt>
                <c:pt idx="164">
                  <c:v>-5.5559972000000002</c:v>
                </c:pt>
                <c:pt idx="165">
                  <c:v>-5.5748354999999998</c:v>
                </c:pt>
                <c:pt idx="166">
                  <c:v>-5.5939607999999996</c:v>
                </c:pt>
                <c:pt idx="167">
                  <c:v>-5.6133625</c:v>
                </c:pt>
                <c:pt idx="168">
                  <c:v>-5.6330299000000004</c:v>
                </c:pt>
                <c:pt idx="169">
                  <c:v>-5.6529515999999997</c:v>
                </c:pt>
                <c:pt idx="170">
                  <c:v>-5.6731161999999999</c:v>
                </c:pt>
                <c:pt idx="171">
                  <c:v>-5.6935117000000002</c:v>
                </c:pt>
                <c:pt idx="172">
                  <c:v>-5.7141260999999997</c:v>
                </c:pt>
                <c:pt idx="173">
                  <c:v>-5.7349467000000001</c:v>
                </c:pt>
                <c:pt idx="174">
                  <c:v>-5.7559607000000002</c:v>
                </c:pt>
                <c:pt idx="175">
                  <c:v>-5.7771549999999996</c:v>
                </c:pt>
                <c:pt idx="176">
                  <c:v>-5.7985160999999996</c:v>
                </c:pt>
                <c:pt idx="177">
                  <c:v>-5.8200301999999997</c:v>
                </c:pt>
                <c:pt idx="178">
                  <c:v>-5.8416832000000003</c:v>
                </c:pt>
                <c:pt idx="179">
                  <c:v>-5.8634608999999998</c:v>
                </c:pt>
                <c:pt idx="180">
                  <c:v>-5.8853486000000004</c:v>
                </c:pt>
                <c:pt idx="181">
                  <c:v>-5.9073313000000001</c:v>
                </c:pt>
                <c:pt idx="182">
                  <c:v>-5.9293940000000003</c:v>
                </c:pt>
                <c:pt idx="183">
                  <c:v>-5.9515210999999999</c:v>
                </c:pt>
                <c:pt idx="184">
                  <c:v>-5.9736970999999999</c:v>
                </c:pt>
                <c:pt idx="185">
                  <c:v>-5.9959061</c:v>
                </c:pt>
                <c:pt idx="186">
                  <c:v>-6.0181319999999996</c:v>
                </c:pt>
                <c:pt idx="187">
                  <c:v>-6.0403583999999997</c:v>
                </c:pt>
                <c:pt idx="188">
                  <c:v>-6.0625688999999996</c:v>
                </c:pt>
                <c:pt idx="189">
                  <c:v>-6.0847468999999998</c:v>
                </c:pt>
                <c:pt idx="190">
                  <c:v>-6.1068756000000004</c:v>
                </c:pt>
                <c:pt idx="191">
                  <c:v>-6.1289379000000004</c:v>
                </c:pt>
                <c:pt idx="192">
                  <c:v>-6.1509169000000004</c:v>
                </c:pt>
                <c:pt idx="193">
                  <c:v>-6.1727952999999998</c:v>
                </c:pt>
                <c:pt idx="194">
                  <c:v>-6.1945559000000001</c:v>
                </c:pt>
                <c:pt idx="195">
                  <c:v>-6.2161812999999997</c:v>
                </c:pt>
                <c:pt idx="196">
                  <c:v>-6.2376541999999997</c:v>
                </c:pt>
                <c:pt idx="197">
                  <c:v>-6.2589572000000002</c:v>
                </c:pt>
                <c:pt idx="198">
                  <c:v>-6.2800726999999998</c:v>
                </c:pt>
                <c:pt idx="199">
                  <c:v>-6.3009833999999998</c:v>
                </c:pt>
                <c:pt idx="200">
                  <c:v>-6.3216719000000001</c:v>
                </c:pt>
                <c:pt idx="201">
                  <c:v>-6.3421206999999997</c:v>
                </c:pt>
                <c:pt idx="202">
                  <c:v>-6.3623126000000001</c:v>
                </c:pt>
                <c:pt idx="203">
                  <c:v>-6.3822304000000001</c:v>
                </c:pt>
                <c:pt idx="204">
                  <c:v>-6.4018571</c:v>
                </c:pt>
                <c:pt idx="205">
                  <c:v>-6.4211755000000004</c:v>
                </c:pt>
                <c:pt idx="206">
                  <c:v>-6.4401688999999998</c:v>
                </c:pt>
                <c:pt idx="207">
                  <c:v>-6.4588207000000004</c:v>
                </c:pt>
                <c:pt idx="208">
                  <c:v>-6.4771143999999996</c:v>
                </c:pt>
                <c:pt idx="209">
                  <c:v>-6.4950336999999996</c:v>
                </c:pt>
                <c:pt idx="210">
                  <c:v>-6.5125627000000001</c:v>
                </c:pt>
                <c:pt idx="211">
                  <c:v>-6.5296855999999996</c:v>
                </c:pt>
                <c:pt idx="212">
                  <c:v>-6.5463868999999999</c:v>
                </c:pt>
                <c:pt idx="213">
                  <c:v>-6.5626515999999997</c:v>
                </c:pt>
                <c:pt idx="214">
                  <c:v>-6.5784646000000002</c:v>
                </c:pt>
                <c:pt idx="215">
                  <c:v>-6.5938116000000004</c:v>
                </c:pt>
                <c:pt idx="216">
                  <c:v>-6.6086783999999996</c:v>
                </c:pt>
                <c:pt idx="217">
                  <c:v>-6.6230510999999996</c:v>
                </c:pt>
                <c:pt idx="218">
                  <c:v>-6.6369164999999999</c:v>
                </c:pt>
                <c:pt idx="219">
                  <c:v>-6.6502616000000003</c:v>
                </c:pt>
                <c:pt idx="220">
                  <c:v>-6.6630738000000003</c:v>
                </c:pt>
                <c:pt idx="221">
                  <c:v>-6.6753412000000001</c:v>
                </c:pt>
                <c:pt idx="222">
                  <c:v>-6.6870520000000004</c:v>
                </c:pt>
                <c:pt idx="223">
                  <c:v>-6.6981953000000001</c:v>
                </c:pt>
                <c:pt idx="224">
                  <c:v>-6.7087604000000001</c:v>
                </c:pt>
                <c:pt idx="225">
                  <c:v>-6.7187372999999999</c:v>
                </c:pt>
                <c:pt idx="226">
                  <c:v>-6.7281162999999999</c:v>
                </c:pt>
                <c:pt idx="227">
                  <c:v>-6.7368885000000001</c:v>
                </c:pt>
                <c:pt idx="228">
                  <c:v>-6.7450454999999998</c:v>
                </c:pt>
                <c:pt idx="229">
                  <c:v>-6.7525794000000001</c:v>
                </c:pt>
                <c:pt idx="230">
                  <c:v>-6.7594829000000001</c:v>
                </c:pt>
                <c:pt idx="231">
                  <c:v>-6.7657493000000004</c:v>
                </c:pt>
                <c:pt idx="232">
                  <c:v>-6.7713726000000003</c:v>
                </c:pt>
                <c:pt idx="233">
                  <c:v>-6.7763473000000003</c:v>
                </c:pt>
                <c:pt idx="234">
                  <c:v>-6.7806685</c:v>
                </c:pt>
                <c:pt idx="235">
                  <c:v>-6.7843321000000003</c:v>
                </c:pt>
                <c:pt idx="236">
                  <c:v>-6.7873345</c:v>
                </c:pt>
                <c:pt idx="237">
                  <c:v>-6.7896726999999997</c:v>
                </c:pt>
                <c:pt idx="238">
                  <c:v>-6.7913445000000001</c:v>
                </c:pt>
                <c:pt idx="239">
                  <c:v>-6.7923482000000002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F2-094B-A443-00136EF0F791}"/>
            </c:ext>
          </c:extLst>
        </c:ser>
        <c:ser>
          <c:idx val="1"/>
          <c:order val="1"/>
          <c:tx>
            <c:strRef>
              <c:f>EkyP!$C$1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EkyP!$C$2:$C$241</c:f>
              <c:numCache>
                <c:formatCode>General</c:formatCode>
                <c:ptCount val="240"/>
                <c:pt idx="0">
                  <c:v>6.7926829</c:v>
                </c:pt>
                <c:pt idx="1">
                  <c:v>6.7930175999999998</c:v>
                </c:pt>
                <c:pt idx="2">
                  <c:v>6.7940215999999998</c:v>
                </c:pt>
                <c:pt idx="3">
                  <c:v>6.7956944000000004</c:v>
                </c:pt>
                <c:pt idx="4">
                  <c:v>6.7980355000000001</c:v>
                </c:pt>
                <c:pt idx="5">
                  <c:v>6.8010438999999998</c:v>
                </c:pt>
                <c:pt idx="6">
                  <c:v>6.8047183000000002</c:v>
                </c:pt>
                <c:pt idx="7">
                  <c:v>6.8090574000000004</c:v>
                </c:pt>
                <c:pt idx="8">
                  <c:v>6.8140594999999999</c:v>
                </c:pt>
                <c:pt idx="9">
                  <c:v>6.8197223999999999</c:v>
                </c:pt>
                <c:pt idx="10">
                  <c:v>6.8260439999999996</c:v>
                </c:pt>
                <c:pt idx="11">
                  <c:v>6.8330216999999998</c:v>
                </c:pt>
                <c:pt idx="12">
                  <c:v>6.8406526999999997</c:v>
                </c:pt>
                <c:pt idx="13">
                  <c:v>6.8489338000000002</c:v>
                </c:pt>
                <c:pt idx="14">
                  <c:v>6.8578615999999997</c:v>
                </c:pt>
                <c:pt idx="15">
                  <c:v>6.8674324999999996</c:v>
                </c:pt>
                <c:pt idx="16">
                  <c:v>6.8776424</c:v>
                </c:pt>
                <c:pt idx="17">
                  <c:v>6.8884872000000001</c:v>
                </c:pt>
                <c:pt idx="18">
                  <c:v>6.8999620999999998</c:v>
                </c:pt>
                <c:pt idx="19">
                  <c:v>6.9120622000000003</c:v>
                </c:pt>
                <c:pt idx="20">
                  <c:v>6.9247823999999998</c:v>
                </c:pt>
                <c:pt idx="21">
                  <c:v>6.9381171999999998</c:v>
                </c:pt>
                <c:pt idx="22">
                  <c:v>6.9520606000000003</c:v>
                </c:pt>
                <c:pt idx="23">
                  <c:v>6.9666065000000001</c:v>
                </c:pt>
                <c:pt idx="24">
                  <c:v>6.9817482999999996</c:v>
                </c:pt>
                <c:pt idx="25">
                  <c:v>6.9974793000000002</c:v>
                </c:pt>
                <c:pt idx="26">
                  <c:v>7.0137920999999999</c:v>
                </c:pt>
                <c:pt idx="27">
                  <c:v>7.0306793000000001</c:v>
                </c:pt>
                <c:pt idx="28">
                  <c:v>7.0481328999999997</c:v>
                </c:pt>
                <c:pt idx="29">
                  <c:v>7.0661446999999997</c:v>
                </c:pt>
                <c:pt idx="30">
                  <c:v>7.0847061</c:v>
                </c:pt>
                <c:pt idx="31">
                  <c:v>7.1038079999999999</c:v>
                </c:pt>
                <c:pt idx="32">
                  <c:v>7.1234412000000003</c:v>
                </c:pt>
                <c:pt idx="33">
                  <c:v>7.1435957999999999</c:v>
                </c:pt>
                <c:pt idx="34">
                  <c:v>7.1642618000000002</c:v>
                </c:pt>
                <c:pt idx="35">
                  <c:v>7.1854285999999998</c:v>
                </c:pt>
                <c:pt idx="36">
                  <c:v>7.2070854999999998</c:v>
                </c:pt>
                <c:pt idx="37">
                  <c:v>7.2292209999999999</c:v>
                </c:pt>
                <c:pt idx="38">
                  <c:v>7.2518237000000001</c:v>
                </c:pt>
                <c:pt idx="39">
                  <c:v>7.2748813999999999</c:v>
                </c:pt>
                <c:pt idx="40">
                  <c:v>7.2983817000000002</c:v>
                </c:pt>
                <c:pt idx="41">
                  <c:v>7.3223117999999996</c:v>
                </c:pt>
                <c:pt idx="42">
                  <c:v>7.3466583999999999</c:v>
                </c:pt>
                <c:pt idx="43">
                  <c:v>7.3714079999999997</c:v>
                </c:pt>
                <c:pt idx="44">
                  <c:v>7.3965465999999997</c:v>
                </c:pt>
                <c:pt idx="45">
                  <c:v>7.4220597000000001</c:v>
                </c:pt>
                <c:pt idx="46">
                  <c:v>7.4479325999999997</c:v>
                </c:pt>
                <c:pt idx="47">
                  <c:v>7.4741501000000001</c:v>
                </c:pt>
                <c:pt idx="48">
                  <c:v>7.5006966999999998</c:v>
                </c:pt>
                <c:pt idx="49">
                  <c:v>7.5275563999999999</c:v>
                </c:pt>
                <c:pt idx="50">
                  <c:v>7.5547129999999996</c:v>
                </c:pt>
                <c:pt idx="51">
                  <c:v>7.5821499000000001</c:v>
                </c:pt>
                <c:pt idx="52">
                  <c:v>7.6098498000000001</c:v>
                </c:pt>
                <c:pt idx="53">
                  <c:v>7.6377955999999996</c:v>
                </c:pt>
                <c:pt idx="54">
                  <c:v>7.6659695000000001</c:v>
                </c:pt>
                <c:pt idx="55">
                  <c:v>7.6943533999999998</c:v>
                </c:pt>
                <c:pt idx="56">
                  <c:v>7.7229289000000003</c:v>
                </c:pt>
                <c:pt idx="57">
                  <c:v>7.7516772999999999</c:v>
                </c:pt>
                <c:pt idx="58">
                  <c:v>7.7805796000000003</c:v>
                </c:pt>
                <c:pt idx="59">
                  <c:v>7.8096164999999997</c:v>
                </c:pt>
                <c:pt idx="60">
                  <c:v>7.8387682999999999</c:v>
                </c:pt>
                <c:pt idx="61">
                  <c:v>7.8680152000000003</c:v>
                </c:pt>
                <c:pt idx="62">
                  <c:v>7.8973370000000003</c:v>
                </c:pt>
                <c:pt idx="63">
                  <c:v>7.9267133999999997</c:v>
                </c:pt>
                <c:pt idx="64">
                  <c:v>7.9561237</c:v>
                </c:pt>
                <c:pt idx="65">
                  <c:v>7.9855470999999998</c:v>
                </c:pt>
                <c:pt idx="66">
                  <c:v>8.0149626000000005</c:v>
                </c:pt>
                <c:pt idx="67">
                  <c:v>8.0443488999999992</c:v>
                </c:pt>
                <c:pt idx="68">
                  <c:v>8.0736846</c:v>
                </c:pt>
                <c:pt idx="69">
                  <c:v>8.1029482000000002</c:v>
                </c:pt>
                <c:pt idx="70">
                  <c:v>8.1321180999999996</c:v>
                </c:pt>
                <c:pt idx="71">
                  <c:v>8.1611724999999993</c:v>
                </c:pt>
                <c:pt idx="72">
                  <c:v>8.1900894999999991</c:v>
                </c:pt>
                <c:pt idx="73">
                  <c:v>8.2188470999999996</c:v>
                </c:pt>
                <c:pt idx="74">
                  <c:v>8.2474235</c:v>
                </c:pt>
                <c:pt idx="75">
                  <c:v>8.2757965000000002</c:v>
                </c:pt>
                <c:pt idx="76">
                  <c:v>8.3039442999999995</c:v>
                </c:pt>
                <c:pt idx="77">
                  <c:v>8.3318446999999995</c:v>
                </c:pt>
                <c:pt idx="78">
                  <c:v>8.3594758000000002</c:v>
                </c:pt>
                <c:pt idx="79">
                  <c:v>8.3868156999999997</c:v>
                </c:pt>
                <c:pt idx="80">
                  <c:v>8.4138427</c:v>
                </c:pt>
                <c:pt idx="81">
                  <c:v>8.4405348999999994</c:v>
                </c:pt>
                <c:pt idx="82">
                  <c:v>8.4668709</c:v>
                </c:pt>
                <c:pt idx="83">
                  <c:v>8.4928290999999998</c:v>
                </c:pt>
                <c:pt idx="84">
                  <c:v>8.5183885000000004</c:v>
                </c:pt>
                <c:pt idx="85">
                  <c:v>8.5435277999999997</c:v>
                </c:pt>
                <c:pt idx="86">
                  <c:v>8.5682264000000004</c:v>
                </c:pt>
                <c:pt idx="87">
                  <c:v>8.5924636000000003</c:v>
                </c:pt>
                <c:pt idx="88">
                  <c:v>8.6162192999999991</c:v>
                </c:pt>
                <c:pt idx="89">
                  <c:v>8.6394733000000006</c:v>
                </c:pt>
                <c:pt idx="90">
                  <c:v>8.6622061000000006</c:v>
                </c:pt>
                <c:pt idx="91">
                  <c:v>8.6843982999999998</c:v>
                </c:pt>
                <c:pt idx="92">
                  <c:v>8.7060309999999994</c:v>
                </c:pt>
                <c:pt idx="93">
                  <c:v>8.7270856000000006</c:v>
                </c:pt>
                <c:pt idx="94">
                  <c:v>8.7475439999999995</c:v>
                </c:pt>
                <c:pt idx="95">
                  <c:v>8.7673886000000003</c:v>
                </c:pt>
                <c:pt idx="96">
                  <c:v>8.7866020000000002</c:v>
                </c:pt>
                <c:pt idx="97">
                  <c:v>8.8051676000000008</c:v>
                </c:pt>
                <c:pt idx="98">
                  <c:v>8.8230690999999997</c:v>
                </c:pt>
                <c:pt idx="99">
                  <c:v>8.8402908</c:v>
                </c:pt>
                <c:pt idx="100">
                  <c:v>8.8568175</c:v>
                </c:pt>
                <c:pt idx="101">
                  <c:v>8.8726345999999996</c:v>
                </c:pt>
                <c:pt idx="102">
                  <c:v>8.8877279999999992</c:v>
                </c:pt>
                <c:pt idx="103">
                  <c:v>8.9020843999999997</c:v>
                </c:pt>
                <c:pt idx="104">
                  <c:v>8.9156910000000007</c:v>
                </c:pt>
                <c:pt idx="105">
                  <c:v>8.9285356</c:v>
                </c:pt>
                <c:pt idx="106">
                  <c:v>8.9406066000000006</c:v>
                </c:pt>
                <c:pt idx="107">
                  <c:v>8.9518933000000001</c:v>
                </c:pt>
                <c:pt idx="108">
                  <c:v>8.9623854999999999</c:v>
                </c:pt>
                <c:pt idx="109">
                  <c:v>8.9720736999999993</c:v>
                </c:pt>
                <c:pt idx="110">
                  <c:v>8.9809491000000001</c:v>
                </c:pt>
                <c:pt idx="111">
                  <c:v>8.9890038000000008</c:v>
                </c:pt>
                <c:pt idx="112">
                  <c:v>8.9962304</c:v>
                </c:pt>
                <c:pt idx="113">
                  <c:v>9.0026223000000005</c:v>
                </c:pt>
                <c:pt idx="114">
                  <c:v>9.0081738999999992</c:v>
                </c:pt>
                <c:pt idx="115">
                  <c:v>9.0128798999999997</c:v>
                </c:pt>
                <c:pt idx="116">
                  <c:v>9.0167362000000004</c:v>
                </c:pt>
                <c:pt idx="117">
                  <c:v>9.0197391000000007</c:v>
                </c:pt>
                <c:pt idx="118">
                  <c:v>9.0218860999999997</c:v>
                </c:pt>
                <c:pt idx="119">
                  <c:v>9.0231750000000002</c:v>
                </c:pt>
                <c:pt idx="120">
                  <c:v>9.0236047999999993</c:v>
                </c:pt>
                <c:pt idx="121">
                  <c:v>9.0231750000000002</c:v>
                </c:pt>
                <c:pt idx="122">
                  <c:v>9.0218860999999997</c:v>
                </c:pt>
                <c:pt idx="123">
                  <c:v>9.0197391000000007</c:v>
                </c:pt>
                <c:pt idx="124">
                  <c:v>9.0167362000000004</c:v>
                </c:pt>
                <c:pt idx="125">
                  <c:v>9.0128798999999997</c:v>
                </c:pt>
                <c:pt idx="126">
                  <c:v>9.0081738999999992</c:v>
                </c:pt>
                <c:pt idx="127">
                  <c:v>9.0026223000000005</c:v>
                </c:pt>
                <c:pt idx="128">
                  <c:v>8.9962304</c:v>
                </c:pt>
                <c:pt idx="129">
                  <c:v>8.9890038000000008</c:v>
                </c:pt>
                <c:pt idx="130">
                  <c:v>8.9809491000000001</c:v>
                </c:pt>
                <c:pt idx="131">
                  <c:v>8.9720736999999993</c:v>
                </c:pt>
                <c:pt idx="132">
                  <c:v>8.9623854999999999</c:v>
                </c:pt>
                <c:pt idx="133">
                  <c:v>8.9518933000000001</c:v>
                </c:pt>
                <c:pt idx="134">
                  <c:v>8.9406066000000006</c:v>
                </c:pt>
                <c:pt idx="135">
                  <c:v>8.9285356</c:v>
                </c:pt>
                <c:pt idx="136">
                  <c:v>8.9156910000000007</c:v>
                </c:pt>
                <c:pt idx="137">
                  <c:v>8.9020843999999997</c:v>
                </c:pt>
                <c:pt idx="138">
                  <c:v>8.8877279999999992</c:v>
                </c:pt>
                <c:pt idx="139">
                  <c:v>8.8726345999999996</c:v>
                </c:pt>
                <c:pt idx="140">
                  <c:v>8.8568175</c:v>
                </c:pt>
                <c:pt idx="141">
                  <c:v>8.8402908</c:v>
                </c:pt>
                <c:pt idx="142">
                  <c:v>8.8230690999999997</c:v>
                </c:pt>
                <c:pt idx="143">
                  <c:v>8.8051676000000008</c:v>
                </c:pt>
                <c:pt idx="144">
                  <c:v>8.7866020000000002</c:v>
                </c:pt>
                <c:pt idx="145">
                  <c:v>8.7673886000000003</c:v>
                </c:pt>
                <c:pt idx="146">
                  <c:v>8.7475439999999995</c:v>
                </c:pt>
                <c:pt idx="147">
                  <c:v>8.7270856000000006</c:v>
                </c:pt>
                <c:pt idx="148">
                  <c:v>8.7060309999999994</c:v>
                </c:pt>
                <c:pt idx="149">
                  <c:v>8.6843982999999998</c:v>
                </c:pt>
                <c:pt idx="150">
                  <c:v>8.6622061000000006</c:v>
                </c:pt>
                <c:pt idx="151">
                  <c:v>8.6394733000000006</c:v>
                </c:pt>
                <c:pt idx="152">
                  <c:v>8.6162192999999991</c:v>
                </c:pt>
                <c:pt idx="153">
                  <c:v>8.5924636000000003</c:v>
                </c:pt>
                <c:pt idx="154">
                  <c:v>8.5682264000000004</c:v>
                </c:pt>
                <c:pt idx="155">
                  <c:v>8.5435277999999997</c:v>
                </c:pt>
                <c:pt idx="156">
                  <c:v>8.5183885000000004</c:v>
                </c:pt>
                <c:pt idx="157">
                  <c:v>8.4928290999999998</c:v>
                </c:pt>
                <c:pt idx="158">
                  <c:v>8.4668709</c:v>
                </c:pt>
                <c:pt idx="159">
                  <c:v>8.4405348999999994</c:v>
                </c:pt>
                <c:pt idx="160">
                  <c:v>8.4138427</c:v>
                </c:pt>
                <c:pt idx="161">
                  <c:v>8.3868156999999997</c:v>
                </c:pt>
                <c:pt idx="162">
                  <c:v>8.3594758000000002</c:v>
                </c:pt>
                <c:pt idx="163">
                  <c:v>8.3318446999999995</c:v>
                </c:pt>
                <c:pt idx="164">
                  <c:v>8.3039442999999995</c:v>
                </c:pt>
                <c:pt idx="165">
                  <c:v>8.2757965000000002</c:v>
                </c:pt>
                <c:pt idx="166">
                  <c:v>8.2474235</c:v>
                </c:pt>
                <c:pt idx="167">
                  <c:v>8.2188470999999996</c:v>
                </c:pt>
                <c:pt idx="168">
                  <c:v>8.1900894999999991</c:v>
                </c:pt>
                <c:pt idx="169">
                  <c:v>8.1611724999999993</c:v>
                </c:pt>
                <c:pt idx="170">
                  <c:v>8.1321180999999996</c:v>
                </c:pt>
                <c:pt idx="171">
                  <c:v>8.1029482000000002</c:v>
                </c:pt>
                <c:pt idx="172">
                  <c:v>8.0736846</c:v>
                </c:pt>
                <c:pt idx="173">
                  <c:v>8.0443488999999992</c:v>
                </c:pt>
                <c:pt idx="174">
                  <c:v>8.0149626000000005</c:v>
                </c:pt>
                <c:pt idx="175">
                  <c:v>7.9855470999999998</c:v>
                </c:pt>
                <c:pt idx="176">
                  <c:v>7.9561237</c:v>
                </c:pt>
                <c:pt idx="177">
                  <c:v>7.9267133999999997</c:v>
                </c:pt>
                <c:pt idx="178">
                  <c:v>7.8973370000000003</c:v>
                </c:pt>
                <c:pt idx="179">
                  <c:v>7.8680152000000003</c:v>
                </c:pt>
                <c:pt idx="180">
                  <c:v>7.8387682999999999</c:v>
                </c:pt>
                <c:pt idx="181">
                  <c:v>7.8096164999999997</c:v>
                </c:pt>
                <c:pt idx="182">
                  <c:v>7.7805796000000003</c:v>
                </c:pt>
                <c:pt idx="183">
                  <c:v>7.7516772999999999</c:v>
                </c:pt>
                <c:pt idx="184">
                  <c:v>7.7229289000000003</c:v>
                </c:pt>
                <c:pt idx="185">
                  <c:v>7.6943533999999998</c:v>
                </c:pt>
                <c:pt idx="186">
                  <c:v>7.6659695000000001</c:v>
                </c:pt>
                <c:pt idx="187">
                  <c:v>7.6377955999999996</c:v>
                </c:pt>
                <c:pt idx="188">
                  <c:v>7.6098498000000001</c:v>
                </c:pt>
                <c:pt idx="189">
                  <c:v>7.5821499000000001</c:v>
                </c:pt>
                <c:pt idx="190">
                  <c:v>7.5547129999999996</c:v>
                </c:pt>
                <c:pt idx="191">
                  <c:v>7.5275563999999999</c:v>
                </c:pt>
                <c:pt idx="192">
                  <c:v>7.5006966999999998</c:v>
                </c:pt>
                <c:pt idx="193">
                  <c:v>7.4741501000000001</c:v>
                </c:pt>
                <c:pt idx="194">
                  <c:v>7.4479325999999997</c:v>
                </c:pt>
                <c:pt idx="195">
                  <c:v>7.4220597000000001</c:v>
                </c:pt>
                <c:pt idx="196">
                  <c:v>7.3965465999999997</c:v>
                </c:pt>
                <c:pt idx="197">
                  <c:v>7.3714079999999997</c:v>
                </c:pt>
                <c:pt idx="198">
                  <c:v>7.3466583999999999</c:v>
                </c:pt>
                <c:pt idx="199">
                  <c:v>7.3223117999999996</c:v>
                </c:pt>
                <c:pt idx="200">
                  <c:v>7.2983817000000002</c:v>
                </c:pt>
                <c:pt idx="201">
                  <c:v>7.2748813999999999</c:v>
                </c:pt>
                <c:pt idx="202">
                  <c:v>7.2518237000000001</c:v>
                </c:pt>
                <c:pt idx="203">
                  <c:v>7.2292209999999999</c:v>
                </c:pt>
                <c:pt idx="204">
                  <c:v>7.2070854999999998</c:v>
                </c:pt>
                <c:pt idx="205">
                  <c:v>7.1854285999999998</c:v>
                </c:pt>
                <c:pt idx="206">
                  <c:v>7.1642618000000002</c:v>
                </c:pt>
                <c:pt idx="207">
                  <c:v>7.1435957999999999</c:v>
                </c:pt>
                <c:pt idx="208">
                  <c:v>7.1234412000000003</c:v>
                </c:pt>
                <c:pt idx="209">
                  <c:v>7.1038079999999999</c:v>
                </c:pt>
                <c:pt idx="210">
                  <c:v>7.0847061</c:v>
                </c:pt>
                <c:pt idx="211">
                  <c:v>7.0661446999999997</c:v>
                </c:pt>
                <c:pt idx="212">
                  <c:v>7.0481328999999997</c:v>
                </c:pt>
                <c:pt idx="213">
                  <c:v>7.0306793000000001</c:v>
                </c:pt>
                <c:pt idx="214">
                  <c:v>7.0137920999999999</c:v>
                </c:pt>
                <c:pt idx="215">
                  <c:v>6.9974793000000002</c:v>
                </c:pt>
                <c:pt idx="216">
                  <c:v>6.9817482999999996</c:v>
                </c:pt>
                <c:pt idx="217">
                  <c:v>6.9666065000000001</c:v>
                </c:pt>
                <c:pt idx="218">
                  <c:v>6.9520606000000003</c:v>
                </c:pt>
                <c:pt idx="219">
                  <c:v>6.9381171999999998</c:v>
                </c:pt>
                <c:pt idx="220">
                  <c:v>6.9247823999999998</c:v>
                </c:pt>
                <c:pt idx="221">
                  <c:v>6.9120622000000003</c:v>
                </c:pt>
                <c:pt idx="222">
                  <c:v>6.8999620999999998</c:v>
                </c:pt>
                <c:pt idx="223">
                  <c:v>6.8884872000000001</c:v>
                </c:pt>
                <c:pt idx="224">
                  <c:v>6.8776424</c:v>
                </c:pt>
                <c:pt idx="225">
                  <c:v>6.8674324999999996</c:v>
                </c:pt>
                <c:pt idx="226">
                  <c:v>6.8578615999999997</c:v>
                </c:pt>
                <c:pt idx="227">
                  <c:v>6.8489338000000002</c:v>
                </c:pt>
                <c:pt idx="228">
                  <c:v>6.8406526999999997</c:v>
                </c:pt>
                <c:pt idx="229">
                  <c:v>6.8330216999999998</c:v>
                </c:pt>
                <c:pt idx="230">
                  <c:v>6.8260439999999996</c:v>
                </c:pt>
                <c:pt idx="231">
                  <c:v>6.8197223999999999</c:v>
                </c:pt>
                <c:pt idx="232">
                  <c:v>6.8140594999999999</c:v>
                </c:pt>
                <c:pt idx="233">
                  <c:v>6.8090574000000004</c:v>
                </c:pt>
                <c:pt idx="234">
                  <c:v>6.8047183000000002</c:v>
                </c:pt>
                <c:pt idx="235">
                  <c:v>6.8010438999999998</c:v>
                </c:pt>
                <c:pt idx="236">
                  <c:v>6.7980355000000001</c:v>
                </c:pt>
                <c:pt idx="237">
                  <c:v>6.7956944000000004</c:v>
                </c:pt>
                <c:pt idx="238">
                  <c:v>6.7940215999999998</c:v>
                </c:pt>
                <c:pt idx="239">
                  <c:v>6.7930175999999998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F2-094B-A443-00136EF0F791}"/>
            </c:ext>
          </c:extLst>
        </c:ser>
        <c:ser>
          <c:idx val="2"/>
          <c:order val="2"/>
          <c:tx>
            <c:strRef>
              <c:f>EkyP!$L$1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EkyP!$L$2:$L$241</c:f>
              <c:numCache>
                <c:formatCode>General</c:formatCode>
                <c:ptCount val="240"/>
                <c:pt idx="0">
                  <c:v>4.5899629999999991</c:v>
                </c:pt>
                <c:pt idx="1">
                  <c:v>4.5901332000000004</c:v>
                </c:pt>
                <c:pt idx="2">
                  <c:v>4.5906433999999994</c:v>
                </c:pt>
                <c:pt idx="3">
                  <c:v>4.5914935000000003</c:v>
                </c:pt>
                <c:pt idx="4">
                  <c:v>4.5926828000000004</c:v>
                </c:pt>
                <c:pt idx="5">
                  <c:v>4.5942104999999991</c:v>
                </c:pt>
                <c:pt idx="6">
                  <c:v>4.5960754999999995</c:v>
                </c:pt>
                <c:pt idx="7">
                  <c:v>4.5982766999999996</c:v>
                </c:pt>
                <c:pt idx="8">
                  <c:v>4.6008122999999994</c:v>
                </c:pt>
                <c:pt idx="9">
                  <c:v>4.6036807999999994</c:v>
                </c:pt>
                <c:pt idx="10">
                  <c:v>4.6068801999999991</c:v>
                </c:pt>
                <c:pt idx="11">
                  <c:v>4.6104082999999996</c:v>
                </c:pt>
                <c:pt idx="12">
                  <c:v>4.6142626</c:v>
                </c:pt>
                <c:pt idx="13">
                  <c:v>4.6184405000000002</c:v>
                </c:pt>
                <c:pt idx="14">
                  <c:v>4.6229391</c:v>
                </c:pt>
                <c:pt idx="15">
                  <c:v>4.6277553999999999</c:v>
                </c:pt>
                <c:pt idx="16">
                  <c:v>4.6328861000000003</c:v>
                </c:pt>
                <c:pt idx="17">
                  <c:v>4.6383276000000002</c:v>
                </c:pt>
                <c:pt idx="18">
                  <c:v>4.6440761999999989</c:v>
                </c:pt>
                <c:pt idx="19">
                  <c:v>4.6501280999999999</c:v>
                </c:pt>
                <c:pt idx="20">
                  <c:v>4.6564788999999998</c:v>
                </c:pt>
                <c:pt idx="21">
                  <c:v>4.6631243999999992</c:v>
                </c:pt>
                <c:pt idx="22">
                  <c:v>4.6700601000000006</c:v>
                </c:pt>
                <c:pt idx="23">
                  <c:v>4.6772811000000001</c:v>
                </c:pt>
                <c:pt idx="24">
                  <c:v>4.684782499999999</c:v>
                </c:pt>
                <c:pt idx="25">
                  <c:v>4.6925591999999998</c:v>
                </c:pt>
                <c:pt idx="26">
                  <c:v>4.7006058999999993</c:v>
                </c:pt>
                <c:pt idx="27">
                  <c:v>4.7089169999999996</c:v>
                </c:pt>
                <c:pt idx="28">
                  <c:v>4.7174867999999996</c:v>
                </c:pt>
                <c:pt idx="29">
                  <c:v>4.7263094999999993</c:v>
                </c:pt>
                <c:pt idx="30">
                  <c:v>4.735379</c:v>
                </c:pt>
                <c:pt idx="31">
                  <c:v>4.7446891000000004</c:v>
                </c:pt>
                <c:pt idx="32">
                  <c:v>4.7542334000000004</c:v>
                </c:pt>
                <c:pt idx="33">
                  <c:v>4.7640054999999997</c:v>
                </c:pt>
                <c:pt idx="34">
                  <c:v>4.7739984999999994</c:v>
                </c:pt>
                <c:pt idx="35">
                  <c:v>4.7842055999999999</c:v>
                </c:pt>
                <c:pt idx="36">
                  <c:v>4.7946198999999989</c:v>
                </c:pt>
                <c:pt idx="37">
                  <c:v>4.8052341999999992</c:v>
                </c:pt>
                <c:pt idx="38">
                  <c:v>4.816041199999999</c:v>
                </c:pt>
                <c:pt idx="39">
                  <c:v>4.8270335000000006</c:v>
                </c:pt>
                <c:pt idx="40">
                  <c:v>4.8382035999999999</c:v>
                </c:pt>
                <c:pt idx="41">
                  <c:v>4.8495437999999993</c:v>
                </c:pt>
                <c:pt idx="42">
                  <c:v>4.8610463999999993</c:v>
                </c:pt>
                <c:pt idx="43">
                  <c:v>4.8727035000000001</c:v>
                </c:pt>
                <c:pt idx="44">
                  <c:v>4.8845065999999999</c:v>
                </c:pt>
                <c:pt idx="45">
                  <c:v>4.8964485999999994</c:v>
                </c:pt>
                <c:pt idx="46">
                  <c:v>4.9085216000000003</c:v>
                </c:pt>
                <c:pt idx="47">
                  <c:v>4.9207155999999994</c:v>
                </c:pt>
                <c:pt idx="48">
                  <c:v>4.9330225999999993</c:v>
                </c:pt>
                <c:pt idx="49">
                  <c:v>4.9454355999999997</c:v>
                </c:pt>
                <c:pt idx="50">
                  <c:v>4.9579456000000004</c:v>
                </c:pt>
                <c:pt idx="51">
                  <c:v>4.9705425999999999</c:v>
                </c:pt>
                <c:pt idx="52">
                  <c:v>4.9832196</c:v>
                </c:pt>
                <c:pt idx="53">
                  <c:v>4.9959676000000002</c:v>
                </c:pt>
                <c:pt idx="54">
                  <c:v>5.0087776000000002</c:v>
                </c:pt>
                <c:pt idx="55">
                  <c:v>5.0216405999999996</c:v>
                </c:pt>
                <c:pt idx="56">
                  <c:v>5.0345475999999998</c:v>
                </c:pt>
                <c:pt idx="57">
                  <c:v>5.0474905999999997</c:v>
                </c:pt>
                <c:pt idx="58">
                  <c:v>5.060460599999999</c:v>
                </c:pt>
                <c:pt idx="59">
                  <c:v>5.0734475999999997</c:v>
                </c:pt>
                <c:pt idx="60">
                  <c:v>5.0864446000000001</c:v>
                </c:pt>
                <c:pt idx="61">
                  <c:v>5.0994405999999994</c:v>
                </c:pt>
                <c:pt idx="62">
                  <c:v>5.1124276000000002</c:v>
                </c:pt>
                <c:pt idx="63">
                  <c:v>5.1253975999999994</c:v>
                </c:pt>
                <c:pt idx="64">
                  <c:v>5.1383405999999994</c:v>
                </c:pt>
                <c:pt idx="65">
                  <c:v>5.1512475999999996</c:v>
                </c:pt>
                <c:pt idx="66">
                  <c:v>5.164110599999999</c:v>
                </c:pt>
                <c:pt idx="67">
                  <c:v>5.176920599999999</c:v>
                </c:pt>
                <c:pt idx="68">
                  <c:v>5.1896685999999992</c:v>
                </c:pt>
                <c:pt idx="69">
                  <c:v>5.2023455999999992</c:v>
                </c:pt>
                <c:pt idx="70">
                  <c:v>5.2149426000000005</c:v>
                </c:pt>
                <c:pt idx="71">
                  <c:v>5.2274525999999994</c:v>
                </c:pt>
                <c:pt idx="72">
                  <c:v>5.2398655999999999</c:v>
                </c:pt>
                <c:pt idx="73">
                  <c:v>5.2521725999999997</c:v>
                </c:pt>
                <c:pt idx="74">
                  <c:v>5.2643665999999989</c:v>
                </c:pt>
                <c:pt idx="75">
                  <c:v>5.2764395999999998</c:v>
                </c:pt>
                <c:pt idx="76">
                  <c:v>5.2883815999999992</c:v>
                </c:pt>
                <c:pt idx="77">
                  <c:v>5.3001845999999997</c:v>
                </c:pt>
                <c:pt idx="78">
                  <c:v>5.3118415999999993</c:v>
                </c:pt>
                <c:pt idx="79">
                  <c:v>5.3233446000000004</c:v>
                </c:pt>
                <c:pt idx="80">
                  <c:v>5.3346845999999992</c:v>
                </c:pt>
                <c:pt idx="81">
                  <c:v>5.3458545999999991</c:v>
                </c:pt>
                <c:pt idx="82">
                  <c:v>5.3568476</c:v>
                </c:pt>
                <c:pt idx="83">
                  <c:v>5.3676545999999998</c:v>
                </c:pt>
                <c:pt idx="84">
                  <c:v>5.3782686000000002</c:v>
                </c:pt>
                <c:pt idx="85">
                  <c:v>5.3886825999999992</c:v>
                </c:pt>
                <c:pt idx="86">
                  <c:v>5.3988896000000004</c:v>
                </c:pt>
                <c:pt idx="87">
                  <c:v>5.4088826000000001</c:v>
                </c:pt>
                <c:pt idx="88">
                  <c:v>5.4186546</c:v>
                </c:pt>
                <c:pt idx="89">
                  <c:v>5.4281995999999992</c:v>
                </c:pt>
                <c:pt idx="90">
                  <c:v>5.4375096000000003</c:v>
                </c:pt>
                <c:pt idx="91">
                  <c:v>5.4465786000000005</c:v>
                </c:pt>
                <c:pt idx="92">
                  <c:v>5.4554016000000001</c:v>
                </c:pt>
                <c:pt idx="93">
                  <c:v>5.4639715999999989</c:v>
                </c:pt>
                <c:pt idx="94">
                  <c:v>5.4722825999999998</c:v>
                </c:pt>
                <c:pt idx="95">
                  <c:v>5.4803295999999992</c:v>
                </c:pt>
                <c:pt idx="96">
                  <c:v>5.488105599999999</c:v>
                </c:pt>
                <c:pt idx="97">
                  <c:v>5.4956075999999996</c:v>
                </c:pt>
                <c:pt idx="98">
                  <c:v>5.5028285999999991</c:v>
                </c:pt>
                <c:pt idx="99">
                  <c:v>5.5097635999999994</c:v>
                </c:pt>
                <c:pt idx="100">
                  <c:v>5.5164095999999994</c:v>
                </c:pt>
                <c:pt idx="101">
                  <c:v>5.5227605999999998</c:v>
                </c:pt>
                <c:pt idx="102">
                  <c:v>5.5288115999999992</c:v>
                </c:pt>
                <c:pt idx="103">
                  <c:v>5.5345605999999989</c:v>
                </c:pt>
                <c:pt idx="104">
                  <c:v>5.5400025999999993</c:v>
                </c:pt>
                <c:pt idx="105">
                  <c:v>5.5451326000000005</c:v>
                </c:pt>
                <c:pt idx="106">
                  <c:v>5.5499495999999997</c:v>
                </c:pt>
                <c:pt idx="107">
                  <c:v>5.5544475999999996</c:v>
                </c:pt>
                <c:pt idx="108">
                  <c:v>5.5586255999999992</c:v>
                </c:pt>
                <c:pt idx="109">
                  <c:v>5.5624795999999996</c:v>
                </c:pt>
                <c:pt idx="110">
                  <c:v>5.5660075999999989</c:v>
                </c:pt>
                <c:pt idx="111">
                  <c:v>5.5692076000000004</c:v>
                </c:pt>
                <c:pt idx="112">
                  <c:v>5.5720755999999998</c:v>
                </c:pt>
                <c:pt idx="113">
                  <c:v>5.574611599999999</c:v>
                </c:pt>
                <c:pt idx="114">
                  <c:v>5.5768126000000002</c:v>
                </c:pt>
                <c:pt idx="115">
                  <c:v>5.5786775999999989</c:v>
                </c:pt>
                <c:pt idx="116">
                  <c:v>5.5802055999999993</c:v>
                </c:pt>
                <c:pt idx="117">
                  <c:v>5.5813945999999994</c:v>
                </c:pt>
                <c:pt idx="118">
                  <c:v>5.5822445999999992</c:v>
                </c:pt>
                <c:pt idx="119">
                  <c:v>5.5827556000000005</c:v>
                </c:pt>
                <c:pt idx="120">
                  <c:v>5.5829255999999994</c:v>
                </c:pt>
                <c:pt idx="121">
                  <c:v>5.5827556000000005</c:v>
                </c:pt>
                <c:pt idx="122">
                  <c:v>5.5822445999999992</c:v>
                </c:pt>
                <c:pt idx="123">
                  <c:v>5.5813945999999994</c:v>
                </c:pt>
                <c:pt idx="124">
                  <c:v>5.5802055999999993</c:v>
                </c:pt>
                <c:pt idx="125">
                  <c:v>5.5786775999999989</c:v>
                </c:pt>
                <c:pt idx="126">
                  <c:v>5.5768126000000002</c:v>
                </c:pt>
                <c:pt idx="127">
                  <c:v>5.574611599999999</c:v>
                </c:pt>
                <c:pt idx="128">
                  <c:v>5.5720755999999998</c:v>
                </c:pt>
                <c:pt idx="129">
                  <c:v>5.5692076000000004</c:v>
                </c:pt>
                <c:pt idx="130">
                  <c:v>5.5660075999999989</c:v>
                </c:pt>
                <c:pt idx="131">
                  <c:v>5.5624795999999996</c:v>
                </c:pt>
                <c:pt idx="132">
                  <c:v>5.5586255999999992</c:v>
                </c:pt>
                <c:pt idx="133">
                  <c:v>5.5544475999999996</c:v>
                </c:pt>
                <c:pt idx="134">
                  <c:v>5.5499495999999997</c:v>
                </c:pt>
                <c:pt idx="135">
                  <c:v>5.5451326000000005</c:v>
                </c:pt>
                <c:pt idx="136">
                  <c:v>5.5400025999999993</c:v>
                </c:pt>
                <c:pt idx="137">
                  <c:v>5.5345605999999989</c:v>
                </c:pt>
                <c:pt idx="138">
                  <c:v>5.5288115999999992</c:v>
                </c:pt>
                <c:pt idx="139">
                  <c:v>5.5227605999999998</c:v>
                </c:pt>
                <c:pt idx="140">
                  <c:v>5.5164095999999994</c:v>
                </c:pt>
                <c:pt idx="141">
                  <c:v>5.5097635999999994</c:v>
                </c:pt>
                <c:pt idx="142">
                  <c:v>5.5028285999999991</c:v>
                </c:pt>
                <c:pt idx="143">
                  <c:v>5.4956075999999996</c:v>
                </c:pt>
                <c:pt idx="144">
                  <c:v>5.488105599999999</c:v>
                </c:pt>
                <c:pt idx="145">
                  <c:v>5.4803295999999992</c:v>
                </c:pt>
                <c:pt idx="146">
                  <c:v>5.4722825999999998</c:v>
                </c:pt>
                <c:pt idx="147">
                  <c:v>5.4639715999999989</c:v>
                </c:pt>
                <c:pt idx="148">
                  <c:v>5.4554016000000001</c:v>
                </c:pt>
                <c:pt idx="149">
                  <c:v>5.4465786000000005</c:v>
                </c:pt>
                <c:pt idx="150">
                  <c:v>5.4375096000000003</c:v>
                </c:pt>
                <c:pt idx="151">
                  <c:v>5.4281995999999992</c:v>
                </c:pt>
                <c:pt idx="152">
                  <c:v>5.4186546</c:v>
                </c:pt>
                <c:pt idx="153">
                  <c:v>5.4088826000000001</c:v>
                </c:pt>
                <c:pt idx="154">
                  <c:v>5.3988896000000004</c:v>
                </c:pt>
                <c:pt idx="155">
                  <c:v>5.3886825999999992</c:v>
                </c:pt>
                <c:pt idx="156">
                  <c:v>5.3782686000000002</c:v>
                </c:pt>
                <c:pt idx="157">
                  <c:v>5.3676545999999998</c:v>
                </c:pt>
                <c:pt idx="158">
                  <c:v>5.3568476</c:v>
                </c:pt>
                <c:pt idx="159">
                  <c:v>5.3458545999999991</c:v>
                </c:pt>
                <c:pt idx="160">
                  <c:v>5.3346845999999992</c:v>
                </c:pt>
                <c:pt idx="161">
                  <c:v>5.3233446000000004</c:v>
                </c:pt>
                <c:pt idx="162">
                  <c:v>5.3118415999999993</c:v>
                </c:pt>
                <c:pt idx="163">
                  <c:v>5.3001845999999997</c:v>
                </c:pt>
                <c:pt idx="164">
                  <c:v>5.2883815999999992</c:v>
                </c:pt>
                <c:pt idx="165">
                  <c:v>5.2764395999999998</c:v>
                </c:pt>
                <c:pt idx="166">
                  <c:v>5.2643665999999989</c:v>
                </c:pt>
                <c:pt idx="167">
                  <c:v>5.2521725999999997</c:v>
                </c:pt>
                <c:pt idx="168">
                  <c:v>5.2398655999999999</c:v>
                </c:pt>
                <c:pt idx="169">
                  <c:v>5.2274525999999994</c:v>
                </c:pt>
                <c:pt idx="170">
                  <c:v>5.2149426000000005</c:v>
                </c:pt>
                <c:pt idx="171">
                  <c:v>5.2023455999999992</c:v>
                </c:pt>
                <c:pt idx="172">
                  <c:v>5.1896685999999992</c:v>
                </c:pt>
                <c:pt idx="173">
                  <c:v>5.176920599999999</c:v>
                </c:pt>
                <c:pt idx="174">
                  <c:v>5.164110599999999</c:v>
                </c:pt>
                <c:pt idx="175">
                  <c:v>5.1512475999999996</c:v>
                </c:pt>
                <c:pt idx="176">
                  <c:v>5.1383405999999994</c:v>
                </c:pt>
                <c:pt idx="177">
                  <c:v>5.1253975999999994</c:v>
                </c:pt>
                <c:pt idx="178">
                  <c:v>5.1124276000000002</c:v>
                </c:pt>
                <c:pt idx="179">
                  <c:v>5.0994405999999994</c:v>
                </c:pt>
                <c:pt idx="180">
                  <c:v>5.0864446000000001</c:v>
                </c:pt>
                <c:pt idx="181">
                  <c:v>5.0734475999999997</c:v>
                </c:pt>
                <c:pt idx="182">
                  <c:v>5.060460599999999</c:v>
                </c:pt>
                <c:pt idx="183">
                  <c:v>5.0474905999999997</c:v>
                </c:pt>
                <c:pt idx="184">
                  <c:v>5.0345475999999998</c:v>
                </c:pt>
                <c:pt idx="185">
                  <c:v>5.0216405999999996</c:v>
                </c:pt>
                <c:pt idx="186">
                  <c:v>5.0087776000000002</c:v>
                </c:pt>
                <c:pt idx="187">
                  <c:v>4.9959676000000002</c:v>
                </c:pt>
                <c:pt idx="188">
                  <c:v>4.9832196</c:v>
                </c:pt>
                <c:pt idx="189">
                  <c:v>4.9705425999999999</c:v>
                </c:pt>
                <c:pt idx="190">
                  <c:v>4.9579456000000004</c:v>
                </c:pt>
                <c:pt idx="191">
                  <c:v>4.9454355999999997</c:v>
                </c:pt>
                <c:pt idx="192">
                  <c:v>4.9330225999999993</c:v>
                </c:pt>
                <c:pt idx="193">
                  <c:v>4.9207155999999994</c:v>
                </c:pt>
                <c:pt idx="194">
                  <c:v>4.9085216000000003</c:v>
                </c:pt>
                <c:pt idx="195">
                  <c:v>4.8964485999999994</c:v>
                </c:pt>
                <c:pt idx="196">
                  <c:v>4.8845065999999999</c:v>
                </c:pt>
                <c:pt idx="197">
                  <c:v>4.8727035000000001</c:v>
                </c:pt>
                <c:pt idx="198">
                  <c:v>4.8610463999999993</c:v>
                </c:pt>
                <c:pt idx="199">
                  <c:v>4.8495437999999993</c:v>
                </c:pt>
                <c:pt idx="200">
                  <c:v>4.8382035999999999</c:v>
                </c:pt>
                <c:pt idx="201">
                  <c:v>4.8270335000000006</c:v>
                </c:pt>
                <c:pt idx="202">
                  <c:v>4.816041199999999</c:v>
                </c:pt>
                <c:pt idx="203">
                  <c:v>4.8052341999999992</c:v>
                </c:pt>
                <c:pt idx="204">
                  <c:v>4.7946198999999989</c:v>
                </c:pt>
                <c:pt idx="205">
                  <c:v>4.7842055999999999</c:v>
                </c:pt>
                <c:pt idx="206">
                  <c:v>4.7739984999999994</c:v>
                </c:pt>
                <c:pt idx="207">
                  <c:v>4.7640054999999997</c:v>
                </c:pt>
                <c:pt idx="208">
                  <c:v>4.7542334000000004</c:v>
                </c:pt>
                <c:pt idx="209">
                  <c:v>4.7446891000000004</c:v>
                </c:pt>
                <c:pt idx="210">
                  <c:v>4.735379</c:v>
                </c:pt>
                <c:pt idx="211">
                  <c:v>4.7263094999999993</c:v>
                </c:pt>
                <c:pt idx="212">
                  <c:v>4.7174867999999996</c:v>
                </c:pt>
                <c:pt idx="213">
                  <c:v>4.7089169999999996</c:v>
                </c:pt>
                <c:pt idx="214">
                  <c:v>4.7006058999999993</c:v>
                </c:pt>
                <c:pt idx="215">
                  <c:v>4.6925591999999998</c:v>
                </c:pt>
                <c:pt idx="216">
                  <c:v>4.684782499999999</c:v>
                </c:pt>
                <c:pt idx="217">
                  <c:v>4.6772811000000001</c:v>
                </c:pt>
                <c:pt idx="218">
                  <c:v>4.6700601000000006</c:v>
                </c:pt>
                <c:pt idx="219">
                  <c:v>4.6631243999999992</c:v>
                </c:pt>
                <c:pt idx="220">
                  <c:v>4.6564788999999998</c:v>
                </c:pt>
                <c:pt idx="221">
                  <c:v>4.6501280999999999</c:v>
                </c:pt>
                <c:pt idx="222">
                  <c:v>4.6440761999999989</c:v>
                </c:pt>
                <c:pt idx="223">
                  <c:v>4.6383276000000002</c:v>
                </c:pt>
                <c:pt idx="224">
                  <c:v>4.6328861000000003</c:v>
                </c:pt>
                <c:pt idx="225">
                  <c:v>4.6277553999999999</c:v>
                </c:pt>
                <c:pt idx="226">
                  <c:v>4.6229391</c:v>
                </c:pt>
                <c:pt idx="227">
                  <c:v>4.6184405000000002</c:v>
                </c:pt>
                <c:pt idx="228">
                  <c:v>4.6142626</c:v>
                </c:pt>
                <c:pt idx="229">
                  <c:v>4.6104082999999996</c:v>
                </c:pt>
                <c:pt idx="230">
                  <c:v>4.6068801999999991</c:v>
                </c:pt>
                <c:pt idx="231">
                  <c:v>4.6036807999999994</c:v>
                </c:pt>
                <c:pt idx="232">
                  <c:v>4.6008122999999994</c:v>
                </c:pt>
                <c:pt idx="233">
                  <c:v>4.5982766999999996</c:v>
                </c:pt>
                <c:pt idx="234">
                  <c:v>4.5960754999999995</c:v>
                </c:pt>
                <c:pt idx="235">
                  <c:v>4.5942104999999991</c:v>
                </c:pt>
                <c:pt idx="236">
                  <c:v>4.5926828000000004</c:v>
                </c:pt>
                <c:pt idx="237">
                  <c:v>4.5914935000000003</c:v>
                </c:pt>
                <c:pt idx="238">
                  <c:v>4.5906433999999994</c:v>
                </c:pt>
                <c:pt idx="239">
                  <c:v>4.5901332000000004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F2-094B-A443-00136EF0F791}"/>
            </c:ext>
          </c:extLst>
        </c:ser>
        <c:ser>
          <c:idx val="3"/>
          <c:order val="3"/>
          <c:tx>
            <c:strRef>
              <c:f>EkyP!$M$1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EkyP!$M$2:$M$241</c:f>
              <c:numCache>
                <c:formatCode>General</c:formatCode>
                <c:ptCount val="240"/>
                <c:pt idx="0">
                  <c:v>-4.5899629999999991</c:v>
                </c:pt>
                <c:pt idx="1">
                  <c:v>-4.5897928999999991</c:v>
                </c:pt>
                <c:pt idx="2">
                  <c:v>-4.5892825999999989</c:v>
                </c:pt>
                <c:pt idx="3">
                  <c:v>-4.5884325999999991</c:v>
                </c:pt>
                <c:pt idx="4">
                  <c:v>-4.587243299999999</c:v>
                </c:pt>
                <c:pt idx="5">
                  <c:v>-4.5857156000000003</c:v>
                </c:pt>
                <c:pt idx="6">
                  <c:v>-4.5838505000000005</c:v>
                </c:pt>
                <c:pt idx="7">
                  <c:v>-4.5816493999999999</c:v>
                </c:pt>
                <c:pt idx="8">
                  <c:v>-4.5791137000000006</c:v>
                </c:pt>
                <c:pt idx="9">
                  <c:v>-4.5762451999999989</c:v>
                </c:pt>
                <c:pt idx="10">
                  <c:v>-4.5730459000000003</c:v>
                </c:pt>
                <c:pt idx="11">
                  <c:v>-4.5695177999999999</c:v>
                </c:pt>
                <c:pt idx="12">
                  <c:v>-4.5656634999999994</c:v>
                </c:pt>
                <c:pt idx="13">
                  <c:v>-4.5614855999999993</c:v>
                </c:pt>
                <c:pt idx="14">
                  <c:v>-4.5569869999999995</c:v>
                </c:pt>
                <c:pt idx="15">
                  <c:v>-4.5521706999999996</c:v>
                </c:pt>
                <c:pt idx="16">
                  <c:v>-4.5470399999999991</c:v>
                </c:pt>
                <c:pt idx="17">
                  <c:v>-4.5415984999999992</c:v>
                </c:pt>
                <c:pt idx="18">
                  <c:v>-4.5358497999999994</c:v>
                </c:pt>
                <c:pt idx="19">
                  <c:v>-4.5297979999999995</c:v>
                </c:pt>
                <c:pt idx="20">
                  <c:v>-4.5234471999999997</c:v>
                </c:pt>
                <c:pt idx="21">
                  <c:v>-4.5168017000000003</c:v>
                </c:pt>
                <c:pt idx="22">
                  <c:v>-4.5098660000000006</c:v>
                </c:pt>
                <c:pt idx="23">
                  <c:v>-4.5026449999999993</c:v>
                </c:pt>
                <c:pt idx="24">
                  <c:v>-4.4951436000000005</c:v>
                </c:pt>
                <c:pt idx="25">
                  <c:v>-4.4873668999999996</c:v>
                </c:pt>
                <c:pt idx="26">
                  <c:v>-4.4793202000000001</c:v>
                </c:pt>
                <c:pt idx="27">
                  <c:v>-4.4710090999999998</c:v>
                </c:pt>
                <c:pt idx="28">
                  <c:v>-4.4624392999999998</c:v>
                </c:pt>
                <c:pt idx="29">
                  <c:v>-4.4536166000000001</c:v>
                </c:pt>
                <c:pt idx="30">
                  <c:v>-4.4445470999999994</c:v>
                </c:pt>
                <c:pt idx="31">
                  <c:v>-4.435236999999999</c:v>
                </c:pt>
                <c:pt idx="32">
                  <c:v>-4.4256925999999996</c:v>
                </c:pt>
                <c:pt idx="33">
                  <c:v>-4.4159205999999998</c:v>
                </c:pt>
                <c:pt idx="34">
                  <c:v>-4.4059276000000001</c:v>
                </c:pt>
                <c:pt idx="35">
                  <c:v>-4.3957204999999995</c:v>
                </c:pt>
                <c:pt idx="36">
                  <c:v>-4.3853062000000005</c:v>
                </c:pt>
                <c:pt idx="37">
                  <c:v>-4.3746919000000002</c:v>
                </c:pt>
                <c:pt idx="38">
                  <c:v>-4.3638849000000004</c:v>
                </c:pt>
                <c:pt idx="39">
                  <c:v>-4.3528926000000006</c:v>
                </c:pt>
                <c:pt idx="40">
                  <c:v>-4.3417224999999995</c:v>
                </c:pt>
                <c:pt idx="41">
                  <c:v>-4.330382199999999</c:v>
                </c:pt>
                <c:pt idx="42">
                  <c:v>-4.3188795999999989</c:v>
                </c:pt>
                <c:pt idx="43">
                  <c:v>-4.3072225</c:v>
                </c:pt>
                <c:pt idx="44">
                  <c:v>-4.295418999999999</c:v>
                </c:pt>
                <c:pt idx="45">
                  <c:v>-4.2834769999999995</c:v>
                </c:pt>
                <c:pt idx="46">
                  <c:v>-4.2714047999999991</c:v>
                </c:pt>
                <c:pt idx="47">
                  <c:v>-4.2592107000000006</c:v>
                </c:pt>
                <c:pt idx="48">
                  <c:v>-4.2469029999999997</c:v>
                </c:pt>
                <c:pt idx="49">
                  <c:v>-4.2344901999999998</c:v>
                </c:pt>
                <c:pt idx="50">
                  <c:v>-4.2219806999999996</c:v>
                </c:pt>
                <c:pt idx="51">
                  <c:v>-4.2093831000000002</c:v>
                </c:pt>
                <c:pt idx="52">
                  <c:v>-4.1967061000000001</c:v>
                </c:pt>
                <c:pt idx="53">
                  <c:v>-4.1839583999999999</c:v>
                </c:pt>
                <c:pt idx="54">
                  <c:v>-4.1711486999999998</c:v>
                </c:pt>
                <c:pt idx="55">
                  <c:v>-4.1582857000000004</c:v>
                </c:pt>
                <c:pt idx="56">
                  <c:v>-4.1453782999999991</c:v>
                </c:pt>
                <c:pt idx="57">
                  <c:v>-4.1324354000000003</c:v>
                </c:pt>
                <c:pt idx="58">
                  <c:v>-4.1194656999999992</c:v>
                </c:pt>
                <c:pt idx="59">
                  <c:v>-4.1064782999999991</c:v>
                </c:pt>
                <c:pt idx="60">
                  <c:v>-4.0934819000000005</c:v>
                </c:pt>
                <c:pt idx="61">
                  <c:v>-4.0804855999999994</c:v>
                </c:pt>
                <c:pt idx="62">
                  <c:v>-4.0674980999999999</c:v>
                </c:pt>
                <c:pt idx="63">
                  <c:v>-4.0545285</c:v>
                </c:pt>
                <c:pt idx="64">
                  <c:v>-4.0415855000000001</c:v>
                </c:pt>
                <c:pt idx="65">
                  <c:v>-4.0286781000000005</c:v>
                </c:pt>
                <c:pt idx="66">
                  <c:v>-4.0158152000000005</c:v>
                </c:pt>
                <c:pt idx="67">
                  <c:v>-4.0030053999999993</c:v>
                </c:pt>
                <c:pt idx="68">
                  <c:v>-3.990257699999999</c:v>
                </c:pt>
                <c:pt idx="69">
                  <c:v>-3.977580699999999</c:v>
                </c:pt>
                <c:pt idx="70">
                  <c:v>-3.9649830999999995</c:v>
                </c:pt>
                <c:pt idx="71">
                  <c:v>-3.9524737000000005</c:v>
                </c:pt>
                <c:pt idx="72">
                  <c:v>-3.9400607999999995</c:v>
                </c:pt>
                <c:pt idx="73">
                  <c:v>-3.9277531000000003</c:v>
                </c:pt>
                <c:pt idx="74">
                  <c:v>-3.915559</c:v>
                </c:pt>
                <c:pt idx="75">
                  <c:v>-3.9034867999999996</c:v>
                </c:pt>
                <c:pt idx="76">
                  <c:v>-3.8915448999999995</c:v>
                </c:pt>
                <c:pt idx="77">
                  <c:v>-3.8797412999999992</c:v>
                </c:pt>
                <c:pt idx="78">
                  <c:v>-3.8680842000000002</c:v>
                </c:pt>
                <c:pt idx="79">
                  <c:v>-3.8565816000000002</c:v>
                </c:pt>
                <c:pt idx="80">
                  <c:v>-3.845241399999999</c:v>
                </c:pt>
                <c:pt idx="81">
                  <c:v>-3.8340712000000003</c:v>
                </c:pt>
                <c:pt idx="82">
                  <c:v>-3.8230789000000005</c:v>
                </c:pt>
                <c:pt idx="83">
                  <c:v>-3.8122718999999989</c:v>
                </c:pt>
                <c:pt idx="84">
                  <c:v>-3.8016576000000004</c:v>
                </c:pt>
                <c:pt idx="85">
                  <c:v>-3.791243399999999</c:v>
                </c:pt>
                <c:pt idx="86">
                  <c:v>-3.7810361999999991</c:v>
                </c:pt>
                <c:pt idx="87">
                  <c:v>-3.7710431999999994</c:v>
                </c:pt>
                <c:pt idx="88">
                  <c:v>-3.7612711999999995</c:v>
                </c:pt>
                <c:pt idx="89">
                  <c:v>-3.7517268999999995</c:v>
                </c:pt>
                <c:pt idx="90">
                  <c:v>-3.7424167999999991</c:v>
                </c:pt>
                <c:pt idx="91">
                  <c:v>-3.733347199999999</c:v>
                </c:pt>
                <c:pt idx="92">
                  <c:v>-3.7245244999999993</c:v>
                </c:pt>
                <c:pt idx="93">
                  <c:v>-3.7159546999999993</c:v>
                </c:pt>
                <c:pt idx="94">
                  <c:v>-3.707643599999999</c:v>
                </c:pt>
                <c:pt idx="95">
                  <c:v>-3.6995969999999989</c:v>
                </c:pt>
                <c:pt idx="96">
                  <c:v>-3.6918202999999998</c:v>
                </c:pt>
                <c:pt idx="97">
                  <c:v>-3.6843187999999998</c:v>
                </c:pt>
                <c:pt idx="98">
                  <c:v>-3.6770978000000003</c:v>
                </c:pt>
                <c:pt idx="99">
                  <c:v>-3.6701622</c:v>
                </c:pt>
                <c:pt idx="100">
                  <c:v>-3.6635167000000006</c:v>
                </c:pt>
                <c:pt idx="101">
                  <c:v>-3.6571657999999996</c:v>
                </c:pt>
                <c:pt idx="102">
                  <c:v>-3.6511139999999997</c:v>
                </c:pt>
                <c:pt idx="103">
                  <c:v>-3.6453653999999993</c:v>
                </c:pt>
                <c:pt idx="104">
                  <c:v>-3.6399238</c:v>
                </c:pt>
                <c:pt idx="105">
                  <c:v>-3.6347931999999989</c:v>
                </c:pt>
                <c:pt idx="106">
                  <c:v>-3.6299768999999991</c:v>
                </c:pt>
                <c:pt idx="107">
                  <c:v>-3.6254781999999999</c:v>
                </c:pt>
                <c:pt idx="108">
                  <c:v>-3.6213002999999997</c:v>
                </c:pt>
                <c:pt idx="109">
                  <c:v>-3.6174459999999993</c:v>
                </c:pt>
                <c:pt idx="110">
                  <c:v>-3.613918</c:v>
                </c:pt>
                <c:pt idx="111">
                  <c:v>-3.6107186000000002</c:v>
                </c:pt>
                <c:pt idx="112">
                  <c:v>-3.6078501000000003</c:v>
                </c:pt>
                <c:pt idx="113">
                  <c:v>-3.6053143999999993</c:v>
                </c:pt>
                <c:pt idx="114">
                  <c:v>-3.6031133000000004</c:v>
                </c:pt>
                <c:pt idx="115">
                  <c:v>-3.6012483</c:v>
                </c:pt>
                <c:pt idx="116">
                  <c:v>-3.5997205999999995</c:v>
                </c:pt>
                <c:pt idx="117">
                  <c:v>-3.5985312999999994</c:v>
                </c:pt>
                <c:pt idx="118">
                  <c:v>-3.5976812000000002</c:v>
                </c:pt>
                <c:pt idx="119">
                  <c:v>-3.5971709000000001</c:v>
                </c:pt>
                <c:pt idx="120">
                  <c:v>-3.5970008</c:v>
                </c:pt>
                <c:pt idx="121">
                  <c:v>-3.5971709000000001</c:v>
                </c:pt>
                <c:pt idx="122">
                  <c:v>-3.5976812000000002</c:v>
                </c:pt>
                <c:pt idx="123">
                  <c:v>-3.5985312999999994</c:v>
                </c:pt>
                <c:pt idx="124">
                  <c:v>-3.5997205999999995</c:v>
                </c:pt>
                <c:pt idx="125">
                  <c:v>-3.6012483</c:v>
                </c:pt>
                <c:pt idx="126">
                  <c:v>-3.6031133000000004</c:v>
                </c:pt>
                <c:pt idx="127">
                  <c:v>-3.6053143999999993</c:v>
                </c:pt>
                <c:pt idx="128">
                  <c:v>-3.6078501000000003</c:v>
                </c:pt>
                <c:pt idx="129">
                  <c:v>-3.6107186000000002</c:v>
                </c:pt>
                <c:pt idx="130">
                  <c:v>-3.613918</c:v>
                </c:pt>
                <c:pt idx="131">
                  <c:v>-3.6174459999999993</c:v>
                </c:pt>
                <c:pt idx="132">
                  <c:v>-3.6213002999999997</c:v>
                </c:pt>
                <c:pt idx="133">
                  <c:v>-3.6254781999999999</c:v>
                </c:pt>
                <c:pt idx="134">
                  <c:v>-3.6299768999999991</c:v>
                </c:pt>
                <c:pt idx="135">
                  <c:v>-3.6347931999999989</c:v>
                </c:pt>
                <c:pt idx="136">
                  <c:v>-3.6399238</c:v>
                </c:pt>
                <c:pt idx="137">
                  <c:v>-3.6453653999999993</c:v>
                </c:pt>
                <c:pt idx="138">
                  <c:v>-3.6511139999999997</c:v>
                </c:pt>
                <c:pt idx="139">
                  <c:v>-3.6571657999999996</c:v>
                </c:pt>
                <c:pt idx="140">
                  <c:v>-3.6635167000000006</c:v>
                </c:pt>
                <c:pt idx="141">
                  <c:v>-3.6701622</c:v>
                </c:pt>
                <c:pt idx="142">
                  <c:v>-3.6770978000000003</c:v>
                </c:pt>
                <c:pt idx="143">
                  <c:v>-3.6843187999999998</c:v>
                </c:pt>
                <c:pt idx="144">
                  <c:v>-3.6918202999999998</c:v>
                </c:pt>
                <c:pt idx="145">
                  <c:v>-3.6995969999999989</c:v>
                </c:pt>
                <c:pt idx="146">
                  <c:v>-3.707643599999999</c:v>
                </c:pt>
                <c:pt idx="147">
                  <c:v>-3.7159546999999993</c:v>
                </c:pt>
                <c:pt idx="148">
                  <c:v>-3.7245244999999993</c:v>
                </c:pt>
                <c:pt idx="149">
                  <c:v>-3.733347199999999</c:v>
                </c:pt>
                <c:pt idx="150">
                  <c:v>-3.7424167999999991</c:v>
                </c:pt>
                <c:pt idx="151">
                  <c:v>-3.7517268999999995</c:v>
                </c:pt>
                <c:pt idx="152">
                  <c:v>-3.7612711999999995</c:v>
                </c:pt>
                <c:pt idx="153">
                  <c:v>-3.7710431999999994</c:v>
                </c:pt>
                <c:pt idx="154">
                  <c:v>-3.7810361999999991</c:v>
                </c:pt>
                <c:pt idx="155">
                  <c:v>-3.791243399999999</c:v>
                </c:pt>
                <c:pt idx="156">
                  <c:v>-3.8016576000000004</c:v>
                </c:pt>
                <c:pt idx="157">
                  <c:v>-3.8122718999999989</c:v>
                </c:pt>
                <c:pt idx="158">
                  <c:v>-3.8230789000000005</c:v>
                </c:pt>
                <c:pt idx="159">
                  <c:v>-3.8340712000000003</c:v>
                </c:pt>
                <c:pt idx="160">
                  <c:v>-3.845241399999999</c:v>
                </c:pt>
                <c:pt idx="161">
                  <c:v>-3.8565816000000002</c:v>
                </c:pt>
                <c:pt idx="162">
                  <c:v>-3.8680842000000002</c:v>
                </c:pt>
                <c:pt idx="163">
                  <c:v>-3.8797412999999992</c:v>
                </c:pt>
                <c:pt idx="164">
                  <c:v>-3.8915448999999995</c:v>
                </c:pt>
                <c:pt idx="165">
                  <c:v>-3.9034867999999996</c:v>
                </c:pt>
                <c:pt idx="166">
                  <c:v>-3.915559</c:v>
                </c:pt>
                <c:pt idx="167">
                  <c:v>-3.9277531000000003</c:v>
                </c:pt>
                <c:pt idx="168">
                  <c:v>-3.9400607999999995</c:v>
                </c:pt>
                <c:pt idx="169">
                  <c:v>-3.9524737000000005</c:v>
                </c:pt>
                <c:pt idx="170">
                  <c:v>-3.9649830999999995</c:v>
                </c:pt>
                <c:pt idx="171">
                  <c:v>-3.977580699999999</c:v>
                </c:pt>
                <c:pt idx="172">
                  <c:v>-3.990257699999999</c:v>
                </c:pt>
                <c:pt idx="173">
                  <c:v>-4.0030053999999993</c:v>
                </c:pt>
                <c:pt idx="174">
                  <c:v>-4.0158152000000005</c:v>
                </c:pt>
                <c:pt idx="175">
                  <c:v>-4.0286781000000005</c:v>
                </c:pt>
                <c:pt idx="176">
                  <c:v>-4.0415855000000001</c:v>
                </c:pt>
                <c:pt idx="177">
                  <c:v>-4.0545285</c:v>
                </c:pt>
                <c:pt idx="178">
                  <c:v>-4.0674980999999999</c:v>
                </c:pt>
                <c:pt idx="179">
                  <c:v>-4.0804855999999994</c:v>
                </c:pt>
                <c:pt idx="180">
                  <c:v>-4.0934819000000005</c:v>
                </c:pt>
                <c:pt idx="181">
                  <c:v>-4.1064782999999991</c:v>
                </c:pt>
                <c:pt idx="182">
                  <c:v>-4.1194656999999992</c:v>
                </c:pt>
                <c:pt idx="183">
                  <c:v>-4.1324354000000003</c:v>
                </c:pt>
                <c:pt idx="184">
                  <c:v>-4.1453782999999991</c:v>
                </c:pt>
                <c:pt idx="185">
                  <c:v>-4.1582857000000004</c:v>
                </c:pt>
                <c:pt idx="186">
                  <c:v>-4.1711486999999998</c:v>
                </c:pt>
                <c:pt idx="187">
                  <c:v>-4.1839583999999999</c:v>
                </c:pt>
                <c:pt idx="188">
                  <c:v>-4.1967061000000001</c:v>
                </c:pt>
                <c:pt idx="189">
                  <c:v>-4.2093831000000002</c:v>
                </c:pt>
                <c:pt idx="190">
                  <c:v>-4.2219806999999996</c:v>
                </c:pt>
                <c:pt idx="191">
                  <c:v>-4.2344901999999998</c:v>
                </c:pt>
                <c:pt idx="192">
                  <c:v>-4.2469029999999997</c:v>
                </c:pt>
                <c:pt idx="193">
                  <c:v>-4.2592107000000006</c:v>
                </c:pt>
                <c:pt idx="194">
                  <c:v>-4.2714047999999991</c:v>
                </c:pt>
                <c:pt idx="195">
                  <c:v>-4.2834769999999995</c:v>
                </c:pt>
                <c:pt idx="196">
                  <c:v>-4.295418999999999</c:v>
                </c:pt>
                <c:pt idx="197">
                  <c:v>-4.3072225</c:v>
                </c:pt>
                <c:pt idx="198">
                  <c:v>-4.3188795999999989</c:v>
                </c:pt>
                <c:pt idx="199">
                  <c:v>-4.330382199999999</c:v>
                </c:pt>
                <c:pt idx="200">
                  <c:v>-4.3417224999999995</c:v>
                </c:pt>
                <c:pt idx="201">
                  <c:v>-4.3528926000000006</c:v>
                </c:pt>
                <c:pt idx="202">
                  <c:v>-4.3638849000000004</c:v>
                </c:pt>
                <c:pt idx="203">
                  <c:v>-4.3746919000000002</c:v>
                </c:pt>
                <c:pt idx="204">
                  <c:v>-4.3853062000000005</c:v>
                </c:pt>
                <c:pt idx="205">
                  <c:v>-4.3957204999999995</c:v>
                </c:pt>
                <c:pt idx="206">
                  <c:v>-4.4059276000000001</c:v>
                </c:pt>
                <c:pt idx="207">
                  <c:v>-4.4159205999999998</c:v>
                </c:pt>
                <c:pt idx="208">
                  <c:v>-4.4256925999999996</c:v>
                </c:pt>
                <c:pt idx="209">
                  <c:v>-4.435236999999999</c:v>
                </c:pt>
                <c:pt idx="210">
                  <c:v>-4.4445470999999994</c:v>
                </c:pt>
                <c:pt idx="211">
                  <c:v>-4.4536166000000001</c:v>
                </c:pt>
                <c:pt idx="212">
                  <c:v>-4.4624392999999998</c:v>
                </c:pt>
                <c:pt idx="213">
                  <c:v>-4.4710090999999998</c:v>
                </c:pt>
                <c:pt idx="214">
                  <c:v>-4.4793202000000001</c:v>
                </c:pt>
                <c:pt idx="215">
                  <c:v>-4.4873668999999996</c:v>
                </c:pt>
                <c:pt idx="216">
                  <c:v>-4.4951436000000005</c:v>
                </c:pt>
                <c:pt idx="217">
                  <c:v>-4.5026449999999993</c:v>
                </c:pt>
                <c:pt idx="218">
                  <c:v>-4.5098660000000006</c:v>
                </c:pt>
                <c:pt idx="219">
                  <c:v>-4.5168017000000003</c:v>
                </c:pt>
                <c:pt idx="220">
                  <c:v>-4.5234471999999997</c:v>
                </c:pt>
                <c:pt idx="221">
                  <c:v>-4.5297979999999995</c:v>
                </c:pt>
                <c:pt idx="222">
                  <c:v>-4.5358497999999994</c:v>
                </c:pt>
                <c:pt idx="223">
                  <c:v>-4.5415984999999992</c:v>
                </c:pt>
                <c:pt idx="224">
                  <c:v>-4.5470399999999991</c:v>
                </c:pt>
                <c:pt idx="225">
                  <c:v>-4.5521706999999996</c:v>
                </c:pt>
                <c:pt idx="226">
                  <c:v>-4.5569869999999995</c:v>
                </c:pt>
                <c:pt idx="227">
                  <c:v>-4.5614855999999993</c:v>
                </c:pt>
                <c:pt idx="228">
                  <c:v>-4.5656634999999994</c:v>
                </c:pt>
                <c:pt idx="229">
                  <c:v>-4.5695177999999999</c:v>
                </c:pt>
                <c:pt idx="230">
                  <c:v>-4.5730459000000003</c:v>
                </c:pt>
                <c:pt idx="231">
                  <c:v>-4.5762451999999989</c:v>
                </c:pt>
                <c:pt idx="232">
                  <c:v>-4.5791137000000006</c:v>
                </c:pt>
                <c:pt idx="233">
                  <c:v>-4.5816493999999999</c:v>
                </c:pt>
                <c:pt idx="234">
                  <c:v>-4.5838505000000005</c:v>
                </c:pt>
                <c:pt idx="235">
                  <c:v>-4.5857156000000003</c:v>
                </c:pt>
                <c:pt idx="236">
                  <c:v>-4.587243299999999</c:v>
                </c:pt>
                <c:pt idx="237">
                  <c:v>-4.5884325999999991</c:v>
                </c:pt>
                <c:pt idx="238">
                  <c:v>-4.5892825999999989</c:v>
                </c:pt>
                <c:pt idx="239">
                  <c:v>-4.5897928999999991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F2-094B-A443-00136EF0F791}"/>
            </c:ext>
          </c:extLst>
        </c:ser>
        <c:ser>
          <c:idx val="4"/>
          <c:order val="4"/>
          <c:tx>
            <c:strRef>
              <c:f>EkyP!$D$1</c:f>
              <c:strCache>
                <c:ptCount val="1"/>
                <c:pt idx="0">
                  <c:v>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EkyP!$D$2:$D$241</c:f>
              <c:numCache>
                <c:formatCode>General</c:formatCode>
                <c:ptCount val="240"/>
                <c:pt idx="0">
                  <c:v>-27.592168000000001</c:v>
                </c:pt>
                <c:pt idx="1">
                  <c:v>-27.59216</c:v>
                </c:pt>
                <c:pt idx="2">
                  <c:v>-27.592136</c:v>
                </c:pt>
                <c:pt idx="3">
                  <c:v>-27.592096999999999</c:v>
                </c:pt>
                <c:pt idx="4">
                  <c:v>-27.592040999999998</c:v>
                </c:pt>
                <c:pt idx="5">
                  <c:v>-27.591968999999999</c:v>
                </c:pt>
                <c:pt idx="6">
                  <c:v>-27.591881999999998</c:v>
                </c:pt>
                <c:pt idx="7">
                  <c:v>-27.591778999999999</c:v>
                </c:pt>
                <c:pt idx="8">
                  <c:v>-27.591660000000001</c:v>
                </c:pt>
                <c:pt idx="9">
                  <c:v>-27.591526000000002</c:v>
                </c:pt>
                <c:pt idx="10">
                  <c:v>-27.591377000000001</c:v>
                </c:pt>
                <c:pt idx="11">
                  <c:v>-27.591211999999999</c:v>
                </c:pt>
                <c:pt idx="12">
                  <c:v>-27.591032999999999</c:v>
                </c:pt>
                <c:pt idx="13">
                  <c:v>-27.590838000000002</c:v>
                </c:pt>
                <c:pt idx="14">
                  <c:v>-27.590629</c:v>
                </c:pt>
                <c:pt idx="15">
                  <c:v>-27.590405000000001</c:v>
                </c:pt>
                <c:pt idx="16">
                  <c:v>-27.590167999999998</c:v>
                </c:pt>
                <c:pt idx="17">
                  <c:v>-27.589915999999999</c:v>
                </c:pt>
                <c:pt idx="18">
                  <c:v>-27.589649999999999</c:v>
                </c:pt>
                <c:pt idx="19">
                  <c:v>-27.589371</c:v>
                </c:pt>
                <c:pt idx="20">
                  <c:v>-27.589079000000002</c:v>
                </c:pt>
                <c:pt idx="21">
                  <c:v>-27.588774000000001</c:v>
                </c:pt>
                <c:pt idx="22">
                  <c:v>-27.588456000000001</c:v>
                </c:pt>
                <c:pt idx="23">
                  <c:v>-27.588125999999999</c:v>
                </c:pt>
                <c:pt idx="24">
                  <c:v>-27.587783000000002</c:v>
                </c:pt>
                <c:pt idx="25">
                  <c:v>-27.587429</c:v>
                </c:pt>
                <c:pt idx="26">
                  <c:v>-27.587064000000002</c:v>
                </c:pt>
                <c:pt idx="27">
                  <c:v>-27.586687000000001</c:v>
                </c:pt>
                <c:pt idx="28">
                  <c:v>-27.586300000000001</c:v>
                </c:pt>
                <c:pt idx="29">
                  <c:v>-27.585902999999998</c:v>
                </c:pt>
                <c:pt idx="30">
                  <c:v>-27.585495000000002</c:v>
                </c:pt>
                <c:pt idx="31">
                  <c:v>-27.585077999999999</c:v>
                </c:pt>
                <c:pt idx="32">
                  <c:v>-27.584651999999998</c:v>
                </c:pt>
                <c:pt idx="33">
                  <c:v>-27.584216999999999</c:v>
                </c:pt>
                <c:pt idx="34">
                  <c:v>-27.583773000000001</c:v>
                </c:pt>
                <c:pt idx="35">
                  <c:v>-27.583321000000002</c:v>
                </c:pt>
                <c:pt idx="36">
                  <c:v>-27.582861999999999</c:v>
                </c:pt>
                <c:pt idx="37">
                  <c:v>-27.582395000000002</c:v>
                </c:pt>
                <c:pt idx="38">
                  <c:v>-27.581921999999999</c:v>
                </c:pt>
                <c:pt idx="39">
                  <c:v>-27.581441999999999</c:v>
                </c:pt>
                <c:pt idx="40">
                  <c:v>-27.580956</c:v>
                </c:pt>
                <c:pt idx="41">
                  <c:v>-27.580463999999999</c:v>
                </c:pt>
                <c:pt idx="42">
                  <c:v>-27.579968000000001</c:v>
                </c:pt>
                <c:pt idx="43">
                  <c:v>-27.579466</c:v>
                </c:pt>
                <c:pt idx="44">
                  <c:v>-27.578959999999999</c:v>
                </c:pt>
                <c:pt idx="45">
                  <c:v>-27.57845</c:v>
                </c:pt>
                <c:pt idx="46">
                  <c:v>-27.577936999999999</c:v>
                </c:pt>
                <c:pt idx="47">
                  <c:v>-27.577421000000001</c:v>
                </c:pt>
                <c:pt idx="48">
                  <c:v>-27.576902</c:v>
                </c:pt>
                <c:pt idx="49">
                  <c:v>-27.57638</c:v>
                </c:pt>
                <c:pt idx="50">
                  <c:v>-27.575856999999999</c:v>
                </c:pt>
                <c:pt idx="51">
                  <c:v>-27.575332</c:v>
                </c:pt>
                <c:pt idx="52">
                  <c:v>-27.574805999999999</c:v>
                </c:pt>
                <c:pt idx="53">
                  <c:v>-27.574280000000002</c:v>
                </c:pt>
                <c:pt idx="54">
                  <c:v>-27.573753</c:v>
                </c:pt>
                <c:pt idx="55">
                  <c:v>-27.573226999999999</c:v>
                </c:pt>
                <c:pt idx="56">
                  <c:v>-27.572700999999999</c:v>
                </c:pt>
                <c:pt idx="57">
                  <c:v>-27.572175000000001</c:v>
                </c:pt>
                <c:pt idx="58">
                  <c:v>-27.571650999999999</c:v>
                </c:pt>
                <c:pt idx="59">
                  <c:v>-27.571128999999999</c:v>
                </c:pt>
                <c:pt idx="60">
                  <c:v>-27.570609000000001</c:v>
                </c:pt>
                <c:pt idx="61">
                  <c:v>-27.570091000000001</c:v>
                </c:pt>
                <c:pt idx="62">
                  <c:v>-27.569576000000001</c:v>
                </c:pt>
                <c:pt idx="63">
                  <c:v>-27.569064000000001</c:v>
                </c:pt>
                <c:pt idx="64">
                  <c:v>-27.568555</c:v>
                </c:pt>
                <c:pt idx="65">
                  <c:v>-27.568049999999999</c:v>
                </c:pt>
                <c:pt idx="66">
                  <c:v>-27.567550000000001</c:v>
                </c:pt>
                <c:pt idx="67">
                  <c:v>-27.567053000000001</c:v>
                </c:pt>
                <c:pt idx="68">
                  <c:v>-27.566561</c:v>
                </c:pt>
                <c:pt idx="69">
                  <c:v>-27.566075000000001</c:v>
                </c:pt>
                <c:pt idx="70">
                  <c:v>-27.565593</c:v>
                </c:pt>
                <c:pt idx="71">
                  <c:v>-27.565117000000001</c:v>
                </c:pt>
                <c:pt idx="72">
                  <c:v>-27.564647000000001</c:v>
                </c:pt>
                <c:pt idx="73">
                  <c:v>-27.564183</c:v>
                </c:pt>
                <c:pt idx="74">
                  <c:v>-27.563725000000002</c:v>
                </c:pt>
                <c:pt idx="75">
                  <c:v>-27.563275000000001</c:v>
                </c:pt>
                <c:pt idx="76">
                  <c:v>-27.562830000000002</c:v>
                </c:pt>
                <c:pt idx="77">
                  <c:v>-27.562393</c:v>
                </c:pt>
                <c:pt idx="78">
                  <c:v>-27.561964</c:v>
                </c:pt>
                <c:pt idx="79">
                  <c:v>-27.561541999999999</c:v>
                </c:pt>
                <c:pt idx="80">
                  <c:v>-27.561128</c:v>
                </c:pt>
                <c:pt idx="81">
                  <c:v>-27.560721000000001</c:v>
                </c:pt>
                <c:pt idx="82">
                  <c:v>-27.560323</c:v>
                </c:pt>
                <c:pt idx="83">
                  <c:v>-27.559933000000001</c:v>
                </c:pt>
                <c:pt idx="84">
                  <c:v>-27.559552</c:v>
                </c:pt>
                <c:pt idx="85">
                  <c:v>-27.559180000000001</c:v>
                </c:pt>
                <c:pt idx="86">
                  <c:v>-27.558816</c:v>
                </c:pt>
                <c:pt idx="87">
                  <c:v>-27.558461999999999</c:v>
                </c:pt>
                <c:pt idx="88">
                  <c:v>-27.558115999999998</c:v>
                </c:pt>
                <c:pt idx="89">
                  <c:v>-27.557780000000001</c:v>
                </c:pt>
                <c:pt idx="90">
                  <c:v>-27.557454</c:v>
                </c:pt>
                <c:pt idx="91">
                  <c:v>-27.557137000000001</c:v>
                </c:pt>
                <c:pt idx="92">
                  <c:v>-27.556830000000001</c:v>
                </c:pt>
                <c:pt idx="93">
                  <c:v>-27.556532000000001</c:v>
                </c:pt>
                <c:pt idx="94">
                  <c:v>-27.556245000000001</c:v>
                </c:pt>
                <c:pt idx="95">
                  <c:v>-27.555968</c:v>
                </c:pt>
                <c:pt idx="96">
                  <c:v>-27.555700000000002</c:v>
                </c:pt>
                <c:pt idx="97">
                  <c:v>-27.555444000000001</c:v>
                </c:pt>
                <c:pt idx="98">
                  <c:v>-27.555197</c:v>
                </c:pt>
                <c:pt idx="99">
                  <c:v>-27.554960999999999</c:v>
                </c:pt>
                <c:pt idx="100">
                  <c:v>-27.554735000000001</c:v>
                </c:pt>
                <c:pt idx="101">
                  <c:v>-27.55452</c:v>
                </c:pt>
                <c:pt idx="102">
                  <c:v>-27.554316</c:v>
                </c:pt>
                <c:pt idx="103">
                  <c:v>-27.554122</c:v>
                </c:pt>
                <c:pt idx="104">
                  <c:v>-27.553939</c:v>
                </c:pt>
                <c:pt idx="105">
                  <c:v>-27.553767000000001</c:v>
                </c:pt>
                <c:pt idx="106">
                  <c:v>-27.553605999999998</c:v>
                </c:pt>
                <c:pt idx="107">
                  <c:v>-27.553456000000001</c:v>
                </c:pt>
                <c:pt idx="108">
                  <c:v>-27.553317</c:v>
                </c:pt>
                <c:pt idx="109">
                  <c:v>-27.553187999999999</c:v>
                </c:pt>
                <c:pt idx="110">
                  <c:v>-27.553070999999999</c:v>
                </c:pt>
                <c:pt idx="111">
                  <c:v>-27.552965</c:v>
                </c:pt>
                <c:pt idx="112">
                  <c:v>-27.552869999999999</c:v>
                </c:pt>
                <c:pt idx="113">
                  <c:v>-27.552786000000001</c:v>
                </c:pt>
                <c:pt idx="114">
                  <c:v>-27.552713000000001</c:v>
                </c:pt>
                <c:pt idx="115">
                  <c:v>-27.552651999999998</c:v>
                </c:pt>
                <c:pt idx="116">
                  <c:v>-27.552600999999999</c:v>
                </c:pt>
                <c:pt idx="117">
                  <c:v>-27.552562000000002</c:v>
                </c:pt>
                <c:pt idx="118">
                  <c:v>-27.552534000000001</c:v>
                </c:pt>
                <c:pt idx="119">
                  <c:v>-27.552517000000002</c:v>
                </c:pt>
                <c:pt idx="120">
                  <c:v>-27.552512</c:v>
                </c:pt>
                <c:pt idx="121">
                  <c:v>-27.552517000000002</c:v>
                </c:pt>
                <c:pt idx="122">
                  <c:v>-27.552534000000001</c:v>
                </c:pt>
                <c:pt idx="123">
                  <c:v>-27.552562000000002</c:v>
                </c:pt>
                <c:pt idx="124">
                  <c:v>-27.552600999999999</c:v>
                </c:pt>
                <c:pt idx="125">
                  <c:v>-27.552651999999998</c:v>
                </c:pt>
                <c:pt idx="126">
                  <c:v>-27.552713000000001</c:v>
                </c:pt>
                <c:pt idx="127">
                  <c:v>-27.552786000000001</c:v>
                </c:pt>
                <c:pt idx="128">
                  <c:v>-27.552869999999999</c:v>
                </c:pt>
                <c:pt idx="129">
                  <c:v>-27.552965</c:v>
                </c:pt>
                <c:pt idx="130">
                  <c:v>-27.553070999999999</c:v>
                </c:pt>
                <c:pt idx="131">
                  <c:v>-27.553187999999999</c:v>
                </c:pt>
                <c:pt idx="132">
                  <c:v>-27.553317</c:v>
                </c:pt>
                <c:pt idx="133">
                  <c:v>-27.553456000000001</c:v>
                </c:pt>
                <c:pt idx="134">
                  <c:v>-27.553605999999998</c:v>
                </c:pt>
                <c:pt idx="135">
                  <c:v>-27.553767000000001</c:v>
                </c:pt>
                <c:pt idx="136">
                  <c:v>-27.553939</c:v>
                </c:pt>
                <c:pt idx="137">
                  <c:v>-27.554122</c:v>
                </c:pt>
                <c:pt idx="138">
                  <c:v>-27.554316</c:v>
                </c:pt>
                <c:pt idx="139">
                  <c:v>-27.55452</c:v>
                </c:pt>
                <c:pt idx="140">
                  <c:v>-27.554735000000001</c:v>
                </c:pt>
                <c:pt idx="141">
                  <c:v>-27.554960999999999</c:v>
                </c:pt>
                <c:pt idx="142">
                  <c:v>-27.555197</c:v>
                </c:pt>
                <c:pt idx="143">
                  <c:v>-27.555444000000001</c:v>
                </c:pt>
                <c:pt idx="144">
                  <c:v>-27.555700000000002</c:v>
                </c:pt>
                <c:pt idx="145">
                  <c:v>-27.555968</c:v>
                </c:pt>
                <c:pt idx="146">
                  <c:v>-27.556245000000001</c:v>
                </c:pt>
                <c:pt idx="147">
                  <c:v>-27.556532000000001</c:v>
                </c:pt>
                <c:pt idx="148">
                  <c:v>-27.556830000000001</c:v>
                </c:pt>
                <c:pt idx="149">
                  <c:v>-27.557137000000001</c:v>
                </c:pt>
                <c:pt idx="150">
                  <c:v>-27.557454</c:v>
                </c:pt>
                <c:pt idx="151">
                  <c:v>-27.557780000000001</c:v>
                </c:pt>
                <c:pt idx="152">
                  <c:v>-27.558115999999998</c:v>
                </c:pt>
                <c:pt idx="153">
                  <c:v>-27.558461999999999</c:v>
                </c:pt>
                <c:pt idx="154">
                  <c:v>-27.558816</c:v>
                </c:pt>
                <c:pt idx="155">
                  <c:v>-27.559180000000001</c:v>
                </c:pt>
                <c:pt idx="156">
                  <c:v>-27.559552</c:v>
                </c:pt>
                <c:pt idx="157">
                  <c:v>-27.559933000000001</c:v>
                </c:pt>
                <c:pt idx="158">
                  <c:v>-27.560323</c:v>
                </c:pt>
                <c:pt idx="159">
                  <c:v>-27.560721000000001</c:v>
                </c:pt>
                <c:pt idx="160">
                  <c:v>-27.561128</c:v>
                </c:pt>
                <c:pt idx="161">
                  <c:v>-27.561541999999999</c:v>
                </c:pt>
                <c:pt idx="162">
                  <c:v>-27.561964</c:v>
                </c:pt>
                <c:pt idx="163">
                  <c:v>-27.562393</c:v>
                </c:pt>
                <c:pt idx="164">
                  <c:v>-27.562830000000002</c:v>
                </c:pt>
                <c:pt idx="165">
                  <c:v>-27.563275000000001</c:v>
                </c:pt>
                <c:pt idx="166">
                  <c:v>-27.563725000000002</c:v>
                </c:pt>
                <c:pt idx="167">
                  <c:v>-27.564183</c:v>
                </c:pt>
                <c:pt idx="168">
                  <c:v>-27.564647000000001</c:v>
                </c:pt>
                <c:pt idx="169">
                  <c:v>-27.565117000000001</c:v>
                </c:pt>
                <c:pt idx="170">
                  <c:v>-27.565593</c:v>
                </c:pt>
                <c:pt idx="171">
                  <c:v>-27.566075000000001</c:v>
                </c:pt>
                <c:pt idx="172">
                  <c:v>-27.566561</c:v>
                </c:pt>
                <c:pt idx="173">
                  <c:v>-27.567053000000001</c:v>
                </c:pt>
                <c:pt idx="174">
                  <c:v>-27.567550000000001</c:v>
                </c:pt>
                <c:pt idx="175">
                  <c:v>-27.568049999999999</c:v>
                </c:pt>
                <c:pt idx="176">
                  <c:v>-27.568555</c:v>
                </c:pt>
                <c:pt idx="177">
                  <c:v>-27.569064000000001</c:v>
                </c:pt>
                <c:pt idx="178">
                  <c:v>-27.569576000000001</c:v>
                </c:pt>
                <c:pt idx="179">
                  <c:v>-27.570091000000001</c:v>
                </c:pt>
                <c:pt idx="180">
                  <c:v>-27.570609000000001</c:v>
                </c:pt>
                <c:pt idx="181">
                  <c:v>-27.571128999999999</c:v>
                </c:pt>
                <c:pt idx="182">
                  <c:v>-27.571650999999999</c:v>
                </c:pt>
                <c:pt idx="183">
                  <c:v>-27.572175000000001</c:v>
                </c:pt>
                <c:pt idx="184">
                  <c:v>-27.572700999999999</c:v>
                </c:pt>
                <c:pt idx="185">
                  <c:v>-27.573226999999999</c:v>
                </c:pt>
                <c:pt idx="186">
                  <c:v>-27.573753</c:v>
                </c:pt>
                <c:pt idx="187">
                  <c:v>-27.574280000000002</c:v>
                </c:pt>
                <c:pt idx="188">
                  <c:v>-27.574805999999999</c:v>
                </c:pt>
                <c:pt idx="189">
                  <c:v>-27.575332</c:v>
                </c:pt>
                <c:pt idx="190">
                  <c:v>-27.575856999999999</c:v>
                </c:pt>
                <c:pt idx="191">
                  <c:v>-27.57638</c:v>
                </c:pt>
                <c:pt idx="192">
                  <c:v>-27.576902</c:v>
                </c:pt>
                <c:pt idx="193">
                  <c:v>-27.577421000000001</c:v>
                </c:pt>
                <c:pt idx="194">
                  <c:v>-27.577936999999999</c:v>
                </c:pt>
                <c:pt idx="195">
                  <c:v>-27.57845</c:v>
                </c:pt>
                <c:pt idx="196">
                  <c:v>-27.578959999999999</c:v>
                </c:pt>
                <c:pt idx="197">
                  <c:v>-27.579466</c:v>
                </c:pt>
                <c:pt idx="198">
                  <c:v>-27.579968000000001</c:v>
                </c:pt>
                <c:pt idx="199">
                  <c:v>-27.580463999999999</c:v>
                </c:pt>
                <c:pt idx="200">
                  <c:v>-27.580956</c:v>
                </c:pt>
                <c:pt idx="201">
                  <c:v>-27.581441999999999</c:v>
                </c:pt>
                <c:pt idx="202">
                  <c:v>-27.581921999999999</c:v>
                </c:pt>
                <c:pt idx="203">
                  <c:v>-27.582395000000002</c:v>
                </c:pt>
                <c:pt idx="204">
                  <c:v>-27.582861999999999</c:v>
                </c:pt>
                <c:pt idx="205">
                  <c:v>-27.583321000000002</c:v>
                </c:pt>
                <c:pt idx="206">
                  <c:v>-27.583773000000001</c:v>
                </c:pt>
                <c:pt idx="207">
                  <c:v>-27.584216999999999</c:v>
                </c:pt>
                <c:pt idx="208">
                  <c:v>-27.584651999999998</c:v>
                </c:pt>
                <c:pt idx="209">
                  <c:v>-27.585077999999999</c:v>
                </c:pt>
                <c:pt idx="210">
                  <c:v>-27.585495000000002</c:v>
                </c:pt>
                <c:pt idx="211">
                  <c:v>-27.585902999999998</c:v>
                </c:pt>
                <c:pt idx="212">
                  <c:v>-27.586300000000001</c:v>
                </c:pt>
                <c:pt idx="213">
                  <c:v>-27.586687000000001</c:v>
                </c:pt>
                <c:pt idx="214">
                  <c:v>-27.587064000000002</c:v>
                </c:pt>
                <c:pt idx="215">
                  <c:v>-27.587429</c:v>
                </c:pt>
                <c:pt idx="216">
                  <c:v>-27.587783000000002</c:v>
                </c:pt>
                <c:pt idx="217">
                  <c:v>-27.588125999999999</c:v>
                </c:pt>
                <c:pt idx="218">
                  <c:v>-27.588456000000001</c:v>
                </c:pt>
                <c:pt idx="219">
                  <c:v>-27.588774000000001</c:v>
                </c:pt>
                <c:pt idx="220">
                  <c:v>-27.589079000000002</c:v>
                </c:pt>
                <c:pt idx="221">
                  <c:v>-27.589371</c:v>
                </c:pt>
                <c:pt idx="222">
                  <c:v>-27.589649999999999</c:v>
                </c:pt>
                <c:pt idx="223">
                  <c:v>-27.589915999999999</c:v>
                </c:pt>
                <c:pt idx="224">
                  <c:v>-27.590167999999998</c:v>
                </c:pt>
                <c:pt idx="225">
                  <c:v>-27.590405000000001</c:v>
                </c:pt>
                <c:pt idx="226">
                  <c:v>-27.590629</c:v>
                </c:pt>
                <c:pt idx="227">
                  <c:v>-27.590838000000002</c:v>
                </c:pt>
                <c:pt idx="228">
                  <c:v>-27.591032999999999</c:v>
                </c:pt>
                <c:pt idx="229">
                  <c:v>-27.591211999999999</c:v>
                </c:pt>
                <c:pt idx="230">
                  <c:v>-27.591377000000001</c:v>
                </c:pt>
                <c:pt idx="231">
                  <c:v>-27.591526000000002</c:v>
                </c:pt>
                <c:pt idx="232">
                  <c:v>-27.591660000000001</c:v>
                </c:pt>
                <c:pt idx="233">
                  <c:v>-27.591778999999999</c:v>
                </c:pt>
                <c:pt idx="234">
                  <c:v>-27.591881999999998</c:v>
                </c:pt>
                <c:pt idx="235">
                  <c:v>-27.591968999999999</c:v>
                </c:pt>
                <c:pt idx="236">
                  <c:v>-27.592040999999998</c:v>
                </c:pt>
                <c:pt idx="237">
                  <c:v>-27.592096999999999</c:v>
                </c:pt>
                <c:pt idx="238">
                  <c:v>-27.592136</c:v>
                </c:pt>
                <c:pt idx="239">
                  <c:v>-27.59216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F2-094B-A443-00136EF0F791}"/>
            </c:ext>
          </c:extLst>
        </c:ser>
        <c:ser>
          <c:idx val="5"/>
          <c:order val="5"/>
          <c:tx>
            <c:strRef>
              <c:f>EkyP!$E$1</c:f>
              <c:strCache>
                <c:ptCount val="1"/>
                <c:pt idx="0">
                  <c:v>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EkyP!$E$2:$E$241</c:f>
              <c:numCache>
                <c:formatCode>General</c:formatCode>
                <c:ptCount val="240"/>
                <c:pt idx="0">
                  <c:v>27.592168000000001</c:v>
                </c:pt>
                <c:pt idx="1">
                  <c:v>27.592175999999998</c:v>
                </c:pt>
                <c:pt idx="2">
                  <c:v>27.592199999999998</c:v>
                </c:pt>
                <c:pt idx="3">
                  <c:v>27.59224</c:v>
                </c:pt>
                <c:pt idx="4">
                  <c:v>27.592296000000001</c:v>
                </c:pt>
                <c:pt idx="5">
                  <c:v>27.592368</c:v>
                </c:pt>
                <c:pt idx="6">
                  <c:v>27.592455000000001</c:v>
                </c:pt>
                <c:pt idx="7">
                  <c:v>27.592559000000001</c:v>
                </c:pt>
                <c:pt idx="8">
                  <c:v>27.592677999999999</c:v>
                </c:pt>
                <c:pt idx="9">
                  <c:v>27.592813</c:v>
                </c:pt>
                <c:pt idx="10">
                  <c:v>27.592963999999998</c:v>
                </c:pt>
                <c:pt idx="11">
                  <c:v>27.593129999999999</c:v>
                </c:pt>
                <c:pt idx="12">
                  <c:v>27.593312000000001</c:v>
                </c:pt>
                <c:pt idx="13">
                  <c:v>27.593509999999998</c:v>
                </c:pt>
                <c:pt idx="14">
                  <c:v>27.593723000000001</c:v>
                </c:pt>
                <c:pt idx="15">
                  <c:v>27.593951000000001</c:v>
                </c:pt>
                <c:pt idx="16">
                  <c:v>27.594194999999999</c:v>
                </c:pt>
                <c:pt idx="17">
                  <c:v>27.594453999999999</c:v>
                </c:pt>
                <c:pt idx="18">
                  <c:v>27.594726999999999</c:v>
                </c:pt>
                <c:pt idx="19">
                  <c:v>27.595016000000001</c:v>
                </c:pt>
                <c:pt idx="20">
                  <c:v>27.595320000000001</c:v>
                </c:pt>
                <c:pt idx="21">
                  <c:v>27.595638000000001</c:v>
                </c:pt>
                <c:pt idx="22">
                  <c:v>27.595970999999999</c:v>
                </c:pt>
                <c:pt idx="23">
                  <c:v>27.596318</c:v>
                </c:pt>
                <c:pt idx="24">
                  <c:v>27.596679000000002</c:v>
                </c:pt>
                <c:pt idx="25">
                  <c:v>27.597055000000001</c:v>
                </c:pt>
                <c:pt idx="26">
                  <c:v>27.597445</c:v>
                </c:pt>
                <c:pt idx="27">
                  <c:v>27.597847999999999</c:v>
                </c:pt>
                <c:pt idx="28">
                  <c:v>27.598265000000001</c:v>
                </c:pt>
                <c:pt idx="29">
                  <c:v>27.598694999999999</c:v>
                </c:pt>
                <c:pt idx="30">
                  <c:v>27.599138</c:v>
                </c:pt>
                <c:pt idx="31">
                  <c:v>27.599595000000001</c:v>
                </c:pt>
                <c:pt idx="32">
                  <c:v>27.600064</c:v>
                </c:pt>
                <c:pt idx="33">
                  <c:v>27.600545</c:v>
                </c:pt>
                <c:pt idx="34">
                  <c:v>27.601039</c:v>
                </c:pt>
                <c:pt idx="35">
                  <c:v>27.601545000000002</c:v>
                </c:pt>
                <c:pt idx="36">
                  <c:v>27.602063000000001</c:v>
                </c:pt>
                <c:pt idx="37">
                  <c:v>27.602592000000001</c:v>
                </c:pt>
                <c:pt idx="38">
                  <c:v>27.603133</c:v>
                </c:pt>
                <c:pt idx="39">
                  <c:v>27.603684000000001</c:v>
                </c:pt>
                <c:pt idx="40">
                  <c:v>27.604246</c:v>
                </c:pt>
                <c:pt idx="41">
                  <c:v>27.604818000000002</c:v>
                </c:pt>
                <c:pt idx="42">
                  <c:v>27.605401000000001</c:v>
                </c:pt>
                <c:pt idx="43">
                  <c:v>27.605993000000002</c:v>
                </c:pt>
                <c:pt idx="44">
                  <c:v>27.606594999999999</c:v>
                </c:pt>
                <c:pt idx="45">
                  <c:v>27.607205</c:v>
                </c:pt>
                <c:pt idx="46">
                  <c:v>27.607824999999998</c:v>
                </c:pt>
                <c:pt idx="47">
                  <c:v>27.608452</c:v>
                </c:pt>
                <c:pt idx="48">
                  <c:v>27.609088</c:v>
                </c:pt>
                <c:pt idx="49">
                  <c:v>27.609731</c:v>
                </c:pt>
                <c:pt idx="50">
                  <c:v>27.610381</c:v>
                </c:pt>
                <c:pt idx="51">
                  <c:v>27.611039000000002</c:v>
                </c:pt>
                <c:pt idx="52">
                  <c:v>27.611702000000001</c:v>
                </c:pt>
                <c:pt idx="53">
                  <c:v>27.612372000000001</c:v>
                </c:pt>
                <c:pt idx="54">
                  <c:v>27.613047000000002</c:v>
                </c:pt>
                <c:pt idx="55">
                  <c:v>27.613727000000001</c:v>
                </c:pt>
                <c:pt idx="56">
                  <c:v>27.614412000000002</c:v>
                </c:pt>
                <c:pt idx="57">
                  <c:v>27.615100999999999</c:v>
                </c:pt>
                <c:pt idx="58">
                  <c:v>27.615794000000001</c:v>
                </c:pt>
                <c:pt idx="59">
                  <c:v>27.616489999999999</c:v>
                </c:pt>
                <c:pt idx="60">
                  <c:v>27.617189</c:v>
                </c:pt>
                <c:pt idx="61">
                  <c:v>27.617891</c:v>
                </c:pt>
                <c:pt idx="62">
                  <c:v>27.618594000000002</c:v>
                </c:pt>
                <c:pt idx="63">
                  <c:v>27.619299000000002</c:v>
                </c:pt>
                <c:pt idx="64">
                  <c:v>27.620004999999999</c:v>
                </c:pt>
                <c:pt idx="65">
                  <c:v>27.620711</c:v>
                </c:pt>
                <c:pt idx="66">
                  <c:v>27.621417000000001</c:v>
                </c:pt>
                <c:pt idx="67">
                  <c:v>27.622122000000001</c:v>
                </c:pt>
                <c:pt idx="68">
                  <c:v>27.622826</c:v>
                </c:pt>
                <c:pt idx="69">
                  <c:v>27.623529000000001</c:v>
                </c:pt>
                <c:pt idx="70">
                  <c:v>27.624229</c:v>
                </c:pt>
                <c:pt idx="71">
                  <c:v>27.624927</c:v>
                </c:pt>
                <c:pt idx="72">
                  <c:v>27.625620999999999</c:v>
                </c:pt>
                <c:pt idx="73">
                  <c:v>27.626311999999999</c:v>
                </c:pt>
                <c:pt idx="74">
                  <c:v>27.626999000000001</c:v>
                </c:pt>
                <c:pt idx="75">
                  <c:v>27.627680000000002</c:v>
                </c:pt>
                <c:pt idx="76">
                  <c:v>27.628357000000001</c:v>
                </c:pt>
                <c:pt idx="77">
                  <c:v>27.629027000000001</c:v>
                </c:pt>
                <c:pt idx="78">
                  <c:v>27.629691000000001</c:v>
                </c:pt>
                <c:pt idx="79">
                  <c:v>27.630348000000001</c:v>
                </c:pt>
                <c:pt idx="80">
                  <c:v>27.630998000000002</c:v>
                </c:pt>
                <c:pt idx="81">
                  <c:v>27.631640000000001</c:v>
                </c:pt>
                <c:pt idx="82">
                  <c:v>27.632273000000001</c:v>
                </c:pt>
                <c:pt idx="83">
                  <c:v>27.632897</c:v>
                </c:pt>
                <c:pt idx="84">
                  <c:v>27.633512</c:v>
                </c:pt>
                <c:pt idx="85">
                  <c:v>27.634115999999999</c:v>
                </c:pt>
                <c:pt idx="86">
                  <c:v>27.634709999999998</c:v>
                </c:pt>
                <c:pt idx="87">
                  <c:v>27.635293000000001</c:v>
                </c:pt>
                <c:pt idx="88">
                  <c:v>27.635864999999999</c:v>
                </c:pt>
                <c:pt idx="89">
                  <c:v>27.636424000000002</c:v>
                </c:pt>
                <c:pt idx="90">
                  <c:v>27.636970999999999</c:v>
                </c:pt>
                <c:pt idx="91">
                  <c:v>27.637505000000001</c:v>
                </c:pt>
                <c:pt idx="92">
                  <c:v>27.638026</c:v>
                </c:pt>
                <c:pt idx="93">
                  <c:v>27.638532000000001</c:v>
                </c:pt>
                <c:pt idx="94">
                  <c:v>27.639025</c:v>
                </c:pt>
                <c:pt idx="95">
                  <c:v>27.639502</c:v>
                </c:pt>
                <c:pt idx="96">
                  <c:v>27.639965</c:v>
                </c:pt>
                <c:pt idx="97">
                  <c:v>27.640412000000001</c:v>
                </c:pt>
                <c:pt idx="98">
                  <c:v>27.640843</c:v>
                </c:pt>
                <c:pt idx="99">
                  <c:v>27.641257</c:v>
                </c:pt>
                <c:pt idx="100">
                  <c:v>27.641655</c:v>
                </c:pt>
                <c:pt idx="101">
                  <c:v>27.642036000000001</c:v>
                </c:pt>
                <c:pt idx="102">
                  <c:v>27.642399999999999</c:v>
                </c:pt>
                <c:pt idx="103">
                  <c:v>27.642745000000001</c:v>
                </c:pt>
                <c:pt idx="104">
                  <c:v>27.643073000000001</c:v>
                </c:pt>
                <c:pt idx="105">
                  <c:v>27.643381999999999</c:v>
                </c:pt>
                <c:pt idx="106">
                  <c:v>27.643673</c:v>
                </c:pt>
                <c:pt idx="107">
                  <c:v>27.643944999999999</c:v>
                </c:pt>
                <c:pt idx="108">
                  <c:v>27.644196999999998</c:v>
                </c:pt>
                <c:pt idx="109">
                  <c:v>27.644431000000001</c:v>
                </c:pt>
                <c:pt idx="110">
                  <c:v>27.644645000000001</c:v>
                </c:pt>
                <c:pt idx="111">
                  <c:v>27.644839000000001</c:v>
                </c:pt>
                <c:pt idx="112">
                  <c:v>27.645012999999999</c:v>
                </c:pt>
                <c:pt idx="113">
                  <c:v>27.645167000000001</c:v>
                </c:pt>
                <c:pt idx="114">
                  <c:v>27.645299999999999</c:v>
                </c:pt>
                <c:pt idx="115">
                  <c:v>27.645413999999999</c:v>
                </c:pt>
                <c:pt idx="116">
                  <c:v>27.645506999999998</c:v>
                </c:pt>
                <c:pt idx="117">
                  <c:v>27.645579000000001</c:v>
                </c:pt>
                <c:pt idx="118">
                  <c:v>27.645631000000002</c:v>
                </c:pt>
                <c:pt idx="119">
                  <c:v>27.645662000000002</c:v>
                </c:pt>
                <c:pt idx="120">
                  <c:v>27.645672000000001</c:v>
                </c:pt>
                <c:pt idx="121">
                  <c:v>27.645662000000002</c:v>
                </c:pt>
                <c:pt idx="122">
                  <c:v>27.645631000000002</c:v>
                </c:pt>
                <c:pt idx="123">
                  <c:v>27.645579000000001</c:v>
                </c:pt>
                <c:pt idx="124">
                  <c:v>27.645506999999998</c:v>
                </c:pt>
                <c:pt idx="125">
                  <c:v>27.645413999999999</c:v>
                </c:pt>
                <c:pt idx="126">
                  <c:v>27.645299999999999</c:v>
                </c:pt>
                <c:pt idx="127">
                  <c:v>27.645167000000001</c:v>
                </c:pt>
                <c:pt idx="128">
                  <c:v>27.645012999999999</c:v>
                </c:pt>
                <c:pt idx="129">
                  <c:v>27.644839000000001</c:v>
                </c:pt>
                <c:pt idx="130">
                  <c:v>27.644645000000001</c:v>
                </c:pt>
                <c:pt idx="131">
                  <c:v>27.644431000000001</c:v>
                </c:pt>
                <c:pt idx="132">
                  <c:v>27.644196999999998</c:v>
                </c:pt>
                <c:pt idx="133">
                  <c:v>27.643944999999999</c:v>
                </c:pt>
                <c:pt idx="134">
                  <c:v>27.643673</c:v>
                </c:pt>
                <c:pt idx="135">
                  <c:v>27.643381999999999</c:v>
                </c:pt>
                <c:pt idx="136">
                  <c:v>27.643073000000001</c:v>
                </c:pt>
                <c:pt idx="137">
                  <c:v>27.642745000000001</c:v>
                </c:pt>
                <c:pt idx="138">
                  <c:v>27.642399999999999</c:v>
                </c:pt>
                <c:pt idx="139">
                  <c:v>27.642036000000001</c:v>
                </c:pt>
                <c:pt idx="140">
                  <c:v>27.641655</c:v>
                </c:pt>
                <c:pt idx="141">
                  <c:v>27.641257</c:v>
                </c:pt>
                <c:pt idx="142">
                  <c:v>27.640843</c:v>
                </c:pt>
                <c:pt idx="143">
                  <c:v>27.640412000000001</c:v>
                </c:pt>
                <c:pt idx="144">
                  <c:v>27.639965</c:v>
                </c:pt>
                <c:pt idx="145">
                  <c:v>27.639502</c:v>
                </c:pt>
                <c:pt idx="146">
                  <c:v>27.639025</c:v>
                </c:pt>
                <c:pt idx="147">
                  <c:v>27.638532000000001</c:v>
                </c:pt>
                <c:pt idx="148">
                  <c:v>27.638026</c:v>
                </c:pt>
                <c:pt idx="149">
                  <c:v>27.637505000000001</c:v>
                </c:pt>
                <c:pt idx="150">
                  <c:v>27.636970999999999</c:v>
                </c:pt>
                <c:pt idx="151">
                  <c:v>27.636424000000002</c:v>
                </c:pt>
                <c:pt idx="152">
                  <c:v>27.635864999999999</c:v>
                </c:pt>
                <c:pt idx="153">
                  <c:v>27.635293000000001</c:v>
                </c:pt>
                <c:pt idx="154">
                  <c:v>27.634709999999998</c:v>
                </c:pt>
                <c:pt idx="155">
                  <c:v>27.634115999999999</c:v>
                </c:pt>
                <c:pt idx="156">
                  <c:v>27.633512</c:v>
                </c:pt>
                <c:pt idx="157">
                  <c:v>27.632897</c:v>
                </c:pt>
                <c:pt idx="158">
                  <c:v>27.632273000000001</c:v>
                </c:pt>
                <c:pt idx="159">
                  <c:v>27.631640000000001</c:v>
                </c:pt>
                <c:pt idx="160">
                  <c:v>27.630998000000002</c:v>
                </c:pt>
                <c:pt idx="161">
                  <c:v>27.630348000000001</c:v>
                </c:pt>
                <c:pt idx="162">
                  <c:v>27.629691000000001</c:v>
                </c:pt>
                <c:pt idx="163">
                  <c:v>27.629027000000001</c:v>
                </c:pt>
                <c:pt idx="164">
                  <c:v>27.628357000000001</c:v>
                </c:pt>
                <c:pt idx="165">
                  <c:v>27.627680000000002</c:v>
                </c:pt>
                <c:pt idx="166">
                  <c:v>27.626999000000001</c:v>
                </c:pt>
                <c:pt idx="167">
                  <c:v>27.626311999999999</c:v>
                </c:pt>
                <c:pt idx="168">
                  <c:v>27.625620999999999</c:v>
                </c:pt>
                <c:pt idx="169">
                  <c:v>27.624927</c:v>
                </c:pt>
                <c:pt idx="170">
                  <c:v>27.624229</c:v>
                </c:pt>
                <c:pt idx="171">
                  <c:v>27.623529000000001</c:v>
                </c:pt>
                <c:pt idx="172">
                  <c:v>27.622826</c:v>
                </c:pt>
                <c:pt idx="173">
                  <c:v>27.622122000000001</c:v>
                </c:pt>
                <c:pt idx="174">
                  <c:v>27.621417000000001</c:v>
                </c:pt>
                <c:pt idx="175">
                  <c:v>27.620711</c:v>
                </c:pt>
                <c:pt idx="176">
                  <c:v>27.620004999999999</c:v>
                </c:pt>
                <c:pt idx="177">
                  <c:v>27.619299000000002</c:v>
                </c:pt>
                <c:pt idx="178">
                  <c:v>27.618594000000002</c:v>
                </c:pt>
                <c:pt idx="179">
                  <c:v>27.617891</c:v>
                </c:pt>
                <c:pt idx="180">
                  <c:v>27.617189</c:v>
                </c:pt>
                <c:pt idx="181">
                  <c:v>27.616489999999999</c:v>
                </c:pt>
                <c:pt idx="182">
                  <c:v>27.615794000000001</c:v>
                </c:pt>
                <c:pt idx="183">
                  <c:v>27.615100999999999</c:v>
                </c:pt>
                <c:pt idx="184">
                  <c:v>27.614412000000002</c:v>
                </c:pt>
                <c:pt idx="185">
                  <c:v>27.613727000000001</c:v>
                </c:pt>
                <c:pt idx="186">
                  <c:v>27.613047000000002</c:v>
                </c:pt>
                <c:pt idx="187">
                  <c:v>27.612372000000001</c:v>
                </c:pt>
                <c:pt idx="188">
                  <c:v>27.611702000000001</c:v>
                </c:pt>
                <c:pt idx="189">
                  <c:v>27.611039000000002</c:v>
                </c:pt>
                <c:pt idx="190">
                  <c:v>27.610381</c:v>
                </c:pt>
                <c:pt idx="191">
                  <c:v>27.609731</c:v>
                </c:pt>
                <c:pt idx="192">
                  <c:v>27.609088</c:v>
                </c:pt>
                <c:pt idx="193">
                  <c:v>27.608452</c:v>
                </c:pt>
                <c:pt idx="194">
                  <c:v>27.607824999999998</c:v>
                </c:pt>
                <c:pt idx="195">
                  <c:v>27.607205</c:v>
                </c:pt>
                <c:pt idx="196">
                  <c:v>27.606594999999999</c:v>
                </c:pt>
                <c:pt idx="197">
                  <c:v>27.605993000000002</c:v>
                </c:pt>
                <c:pt idx="198">
                  <c:v>27.605401000000001</c:v>
                </c:pt>
                <c:pt idx="199">
                  <c:v>27.604818000000002</c:v>
                </c:pt>
                <c:pt idx="200">
                  <c:v>27.604246</c:v>
                </c:pt>
                <c:pt idx="201">
                  <c:v>27.603684000000001</c:v>
                </c:pt>
                <c:pt idx="202">
                  <c:v>27.603133</c:v>
                </c:pt>
                <c:pt idx="203">
                  <c:v>27.602592000000001</c:v>
                </c:pt>
                <c:pt idx="204">
                  <c:v>27.602063000000001</c:v>
                </c:pt>
                <c:pt idx="205">
                  <c:v>27.601545000000002</c:v>
                </c:pt>
                <c:pt idx="206">
                  <c:v>27.601039</c:v>
                </c:pt>
                <c:pt idx="207">
                  <c:v>27.600545</c:v>
                </c:pt>
                <c:pt idx="208">
                  <c:v>27.600064</c:v>
                </c:pt>
                <c:pt idx="209">
                  <c:v>27.599595000000001</c:v>
                </c:pt>
                <c:pt idx="210">
                  <c:v>27.599138</c:v>
                </c:pt>
                <c:pt idx="211">
                  <c:v>27.598694999999999</c:v>
                </c:pt>
                <c:pt idx="212">
                  <c:v>27.598265000000001</c:v>
                </c:pt>
                <c:pt idx="213">
                  <c:v>27.597847999999999</c:v>
                </c:pt>
                <c:pt idx="214">
                  <c:v>27.597445</c:v>
                </c:pt>
                <c:pt idx="215">
                  <c:v>27.597055000000001</c:v>
                </c:pt>
                <c:pt idx="216">
                  <c:v>27.596679000000002</c:v>
                </c:pt>
                <c:pt idx="217">
                  <c:v>27.596318</c:v>
                </c:pt>
                <c:pt idx="218">
                  <c:v>27.595970999999999</c:v>
                </c:pt>
                <c:pt idx="219">
                  <c:v>27.595638000000001</c:v>
                </c:pt>
                <c:pt idx="220">
                  <c:v>27.595320000000001</c:v>
                </c:pt>
                <c:pt idx="221">
                  <c:v>27.595016000000001</c:v>
                </c:pt>
                <c:pt idx="222">
                  <c:v>27.594726999999999</c:v>
                </c:pt>
                <c:pt idx="223">
                  <c:v>27.594453999999999</c:v>
                </c:pt>
                <c:pt idx="224">
                  <c:v>27.594194999999999</c:v>
                </c:pt>
                <c:pt idx="225">
                  <c:v>27.593951000000001</c:v>
                </c:pt>
                <c:pt idx="226">
                  <c:v>27.593723000000001</c:v>
                </c:pt>
                <c:pt idx="227">
                  <c:v>27.593509999999998</c:v>
                </c:pt>
                <c:pt idx="228">
                  <c:v>27.593312000000001</c:v>
                </c:pt>
                <c:pt idx="229">
                  <c:v>27.593129999999999</c:v>
                </c:pt>
                <c:pt idx="230">
                  <c:v>27.592963999999998</c:v>
                </c:pt>
                <c:pt idx="231">
                  <c:v>27.592813</c:v>
                </c:pt>
                <c:pt idx="232">
                  <c:v>27.592677999999999</c:v>
                </c:pt>
                <c:pt idx="233">
                  <c:v>27.592559000000001</c:v>
                </c:pt>
                <c:pt idx="234">
                  <c:v>27.592455000000001</c:v>
                </c:pt>
                <c:pt idx="235">
                  <c:v>27.592368</c:v>
                </c:pt>
                <c:pt idx="236">
                  <c:v>27.592296000000001</c:v>
                </c:pt>
                <c:pt idx="237">
                  <c:v>27.59224</c:v>
                </c:pt>
                <c:pt idx="238">
                  <c:v>27.592199999999998</c:v>
                </c:pt>
                <c:pt idx="239">
                  <c:v>27.592175999999998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AF2-094B-A443-00136EF0F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EkyP!$B$1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EkyP!$B$2:$B$241</c:f>
              <c:numCache>
                <c:formatCode>General</c:formatCode>
                <c:ptCount val="240"/>
                <c:pt idx="0">
                  <c:v>-6.7926829</c:v>
                </c:pt>
                <c:pt idx="1">
                  <c:v>-6.7923482000000002</c:v>
                </c:pt>
                <c:pt idx="2">
                  <c:v>-6.7913445000000001</c:v>
                </c:pt>
                <c:pt idx="3">
                  <c:v>-6.7896726999999997</c:v>
                </c:pt>
                <c:pt idx="4">
                  <c:v>-6.7873345</c:v>
                </c:pt>
                <c:pt idx="5">
                  <c:v>-6.7843321000000003</c:v>
                </c:pt>
                <c:pt idx="6">
                  <c:v>-6.7806685</c:v>
                </c:pt>
                <c:pt idx="7">
                  <c:v>-6.7763473000000003</c:v>
                </c:pt>
                <c:pt idx="8">
                  <c:v>-6.7713726000000003</c:v>
                </c:pt>
                <c:pt idx="9">
                  <c:v>-6.7657493000000004</c:v>
                </c:pt>
                <c:pt idx="10">
                  <c:v>-6.7594829000000001</c:v>
                </c:pt>
                <c:pt idx="11">
                  <c:v>-6.7525794000000001</c:v>
                </c:pt>
                <c:pt idx="12">
                  <c:v>-6.7450454999999998</c:v>
                </c:pt>
                <c:pt idx="13">
                  <c:v>-6.7368885000000001</c:v>
                </c:pt>
                <c:pt idx="14">
                  <c:v>-6.7281162999999999</c:v>
                </c:pt>
                <c:pt idx="15">
                  <c:v>-6.7187372999999999</c:v>
                </c:pt>
                <c:pt idx="16">
                  <c:v>-6.7087604000000001</c:v>
                </c:pt>
                <c:pt idx="17">
                  <c:v>-6.6981953000000001</c:v>
                </c:pt>
                <c:pt idx="18">
                  <c:v>-6.6870520000000004</c:v>
                </c:pt>
                <c:pt idx="19">
                  <c:v>-6.6753412000000001</c:v>
                </c:pt>
                <c:pt idx="20">
                  <c:v>-6.6630738000000003</c:v>
                </c:pt>
                <c:pt idx="21">
                  <c:v>-6.6502616000000003</c:v>
                </c:pt>
                <c:pt idx="22">
                  <c:v>-6.6369164999999999</c:v>
                </c:pt>
                <c:pt idx="23">
                  <c:v>-6.6230510999999996</c:v>
                </c:pt>
                <c:pt idx="24">
                  <c:v>-6.6086783999999996</c:v>
                </c:pt>
                <c:pt idx="25">
                  <c:v>-6.5938116000000004</c:v>
                </c:pt>
                <c:pt idx="26">
                  <c:v>-6.5784646000000002</c:v>
                </c:pt>
                <c:pt idx="27">
                  <c:v>-6.5626515999999997</c:v>
                </c:pt>
                <c:pt idx="28">
                  <c:v>-6.5463868999999999</c:v>
                </c:pt>
                <c:pt idx="29">
                  <c:v>-6.5296855999999996</c:v>
                </c:pt>
                <c:pt idx="30">
                  <c:v>-6.5125627000000001</c:v>
                </c:pt>
                <c:pt idx="31">
                  <c:v>-6.4950336999999996</c:v>
                </c:pt>
                <c:pt idx="32">
                  <c:v>-6.4771143999999996</c:v>
                </c:pt>
                <c:pt idx="33">
                  <c:v>-6.4588207000000004</c:v>
                </c:pt>
                <c:pt idx="34">
                  <c:v>-6.4401688999999998</c:v>
                </c:pt>
                <c:pt idx="35">
                  <c:v>-6.4211755000000004</c:v>
                </c:pt>
                <c:pt idx="36">
                  <c:v>-6.4018571</c:v>
                </c:pt>
                <c:pt idx="37">
                  <c:v>-6.3822304000000001</c:v>
                </c:pt>
                <c:pt idx="38">
                  <c:v>-6.3623126000000001</c:v>
                </c:pt>
                <c:pt idx="39">
                  <c:v>-6.3421206999999997</c:v>
                </c:pt>
                <c:pt idx="40">
                  <c:v>-6.3216719000000001</c:v>
                </c:pt>
                <c:pt idx="41">
                  <c:v>-6.3009833999999998</c:v>
                </c:pt>
                <c:pt idx="42">
                  <c:v>-6.2800726999999998</c:v>
                </c:pt>
                <c:pt idx="43">
                  <c:v>-6.2589572000000002</c:v>
                </c:pt>
                <c:pt idx="44">
                  <c:v>-6.2376541999999997</c:v>
                </c:pt>
                <c:pt idx="45">
                  <c:v>-6.2161812999999997</c:v>
                </c:pt>
                <c:pt idx="46">
                  <c:v>-6.1945559000000001</c:v>
                </c:pt>
                <c:pt idx="47">
                  <c:v>-6.1727952999999998</c:v>
                </c:pt>
                <c:pt idx="48">
                  <c:v>-6.1509169000000004</c:v>
                </c:pt>
                <c:pt idx="49">
                  <c:v>-6.1289379000000004</c:v>
                </c:pt>
                <c:pt idx="50">
                  <c:v>-6.1068756000000004</c:v>
                </c:pt>
                <c:pt idx="51">
                  <c:v>-6.0847468999999998</c:v>
                </c:pt>
                <c:pt idx="52">
                  <c:v>-6.0625688999999996</c:v>
                </c:pt>
                <c:pt idx="53">
                  <c:v>-6.0403583999999997</c:v>
                </c:pt>
                <c:pt idx="54">
                  <c:v>-6.0181319999999996</c:v>
                </c:pt>
                <c:pt idx="55">
                  <c:v>-5.9959061</c:v>
                </c:pt>
                <c:pt idx="56">
                  <c:v>-5.9736970999999999</c:v>
                </c:pt>
                <c:pt idx="57">
                  <c:v>-5.9515210999999999</c:v>
                </c:pt>
                <c:pt idx="58">
                  <c:v>-5.9293940000000003</c:v>
                </c:pt>
                <c:pt idx="59">
                  <c:v>-5.9073313000000001</c:v>
                </c:pt>
                <c:pt idx="60">
                  <c:v>-5.8853486000000004</c:v>
                </c:pt>
                <c:pt idx="61">
                  <c:v>-5.8634608999999998</c:v>
                </c:pt>
                <c:pt idx="62">
                  <c:v>-5.8416832000000003</c:v>
                </c:pt>
                <c:pt idx="63">
                  <c:v>-5.8200301999999997</c:v>
                </c:pt>
                <c:pt idx="64">
                  <c:v>-5.7985160999999996</c:v>
                </c:pt>
                <c:pt idx="65">
                  <c:v>-5.7771549999999996</c:v>
                </c:pt>
                <c:pt idx="66">
                  <c:v>-5.7559607000000002</c:v>
                </c:pt>
                <c:pt idx="67">
                  <c:v>-5.7349467000000001</c:v>
                </c:pt>
                <c:pt idx="68">
                  <c:v>-5.7141260999999997</c:v>
                </c:pt>
                <c:pt idx="69">
                  <c:v>-5.6935117000000002</c:v>
                </c:pt>
                <c:pt idx="70">
                  <c:v>-5.6731161999999999</c:v>
                </c:pt>
                <c:pt idx="71">
                  <c:v>-5.6529515999999997</c:v>
                </c:pt>
                <c:pt idx="72">
                  <c:v>-5.6330299000000004</c:v>
                </c:pt>
                <c:pt idx="73">
                  <c:v>-5.6133625</c:v>
                </c:pt>
                <c:pt idx="74">
                  <c:v>-5.5939607999999996</c:v>
                </c:pt>
                <c:pt idx="75">
                  <c:v>-5.5748354999999998</c:v>
                </c:pt>
                <c:pt idx="76">
                  <c:v>-5.5559972000000002</c:v>
                </c:pt>
                <c:pt idx="77">
                  <c:v>-5.5374561</c:v>
                </c:pt>
                <c:pt idx="78">
                  <c:v>-5.5192221000000004</c:v>
                </c:pt>
                <c:pt idx="79">
                  <c:v>-5.5013047000000004</c:v>
                </c:pt>
                <c:pt idx="80">
                  <c:v>-5.4837131000000001</c:v>
                </c:pt>
                <c:pt idx="81">
                  <c:v>-5.4664561999999997</c:v>
                </c:pt>
                <c:pt idx="82">
                  <c:v>-5.4495424999999997</c:v>
                </c:pt>
                <c:pt idx="83">
                  <c:v>-5.4329802999999997</c:v>
                </c:pt>
                <c:pt idx="84">
                  <c:v>-5.4167774</c:v>
                </c:pt>
                <c:pt idx="85">
                  <c:v>-5.4009415000000001</c:v>
                </c:pt>
                <c:pt idx="86">
                  <c:v>-5.3854797999999997</c:v>
                </c:pt>
                <c:pt idx="87">
                  <c:v>-5.3703992999999999</c:v>
                </c:pt>
                <c:pt idx="88">
                  <c:v>-5.3557066000000004</c:v>
                </c:pt>
                <c:pt idx="89">
                  <c:v>-5.3414082000000001</c:v>
                </c:pt>
                <c:pt idx="90">
                  <c:v>-5.3275100000000002</c:v>
                </c:pt>
                <c:pt idx="91">
                  <c:v>-5.3140179999999999</c:v>
                </c:pt>
                <c:pt idx="92">
                  <c:v>-5.3009374999999999</c:v>
                </c:pt>
                <c:pt idx="93">
                  <c:v>-5.2882739000000001</c:v>
                </c:pt>
                <c:pt idx="94">
                  <c:v>-5.2760321000000001</c:v>
                </c:pt>
                <c:pt idx="95">
                  <c:v>-5.2642167999999998</c:v>
                </c:pt>
                <c:pt idx="96">
                  <c:v>-5.2528325999999996</c:v>
                </c:pt>
                <c:pt idx="97">
                  <c:v>-5.2418836000000004</c:v>
                </c:pt>
                <c:pt idx="98">
                  <c:v>-5.2313738000000001</c:v>
                </c:pt>
                <c:pt idx="99">
                  <c:v>-5.2213070000000004</c:v>
                </c:pt>
                <c:pt idx="100">
                  <c:v>-5.2116866999999996</c:v>
                </c:pt>
                <c:pt idx="101">
                  <c:v>-5.2025161999999998</c:v>
                </c:pt>
                <c:pt idx="102">
                  <c:v>-5.1937986</c:v>
                </c:pt>
                <c:pt idx="103">
                  <c:v>-5.1855368000000004</c:v>
                </c:pt>
                <c:pt idx="104">
                  <c:v>-5.1777335999999998</c:v>
                </c:pt>
                <c:pt idx="105">
                  <c:v>-5.1703913999999997</c:v>
                </c:pt>
                <c:pt idx="106">
                  <c:v>-5.1635125000000004</c:v>
                </c:pt>
                <c:pt idx="107">
                  <c:v>-5.1570990999999999</c:v>
                </c:pt>
                <c:pt idx="108">
                  <c:v>-5.1511532000000004</c:v>
                </c:pt>
                <c:pt idx="109">
                  <c:v>-5.1456765999999998</c:v>
                </c:pt>
                <c:pt idx="110">
                  <c:v>-5.1406707999999997</c:v>
                </c:pt>
                <c:pt idx="111">
                  <c:v>-5.1361375000000002</c:v>
                </c:pt>
                <c:pt idx="112">
                  <c:v>-5.1320778999999996</c:v>
                </c:pt>
                <c:pt idx="113">
                  <c:v>-5.1284931</c:v>
                </c:pt>
                <c:pt idx="114">
                  <c:v>-5.1253843000000003</c:v>
                </c:pt>
                <c:pt idx="115">
                  <c:v>-5.1227523000000001</c:v>
                </c:pt>
                <c:pt idx="116">
                  <c:v>-5.1205977999999996</c:v>
                </c:pt>
                <c:pt idx="117">
                  <c:v>-5.1189214999999999</c:v>
                </c:pt>
                <c:pt idx="118">
                  <c:v>-5.1177237</c:v>
                </c:pt>
                <c:pt idx="119">
                  <c:v>-5.1170049999999998</c:v>
                </c:pt>
                <c:pt idx="120">
                  <c:v>-5.1167654000000002</c:v>
                </c:pt>
                <c:pt idx="121">
                  <c:v>-5.1170049999999998</c:v>
                </c:pt>
                <c:pt idx="122">
                  <c:v>-5.1177237</c:v>
                </c:pt>
                <c:pt idx="123">
                  <c:v>-5.1189214999999999</c:v>
                </c:pt>
                <c:pt idx="124">
                  <c:v>-5.1205977999999996</c:v>
                </c:pt>
                <c:pt idx="125">
                  <c:v>-5.1227523000000001</c:v>
                </c:pt>
                <c:pt idx="126">
                  <c:v>-5.1253843000000003</c:v>
                </c:pt>
                <c:pt idx="127">
                  <c:v>-5.1284931</c:v>
                </c:pt>
                <c:pt idx="128">
                  <c:v>-5.1320778999999996</c:v>
                </c:pt>
                <c:pt idx="129">
                  <c:v>-5.1361375000000002</c:v>
                </c:pt>
                <c:pt idx="130">
                  <c:v>-5.1406707999999997</c:v>
                </c:pt>
                <c:pt idx="131">
                  <c:v>-5.1456765999999998</c:v>
                </c:pt>
                <c:pt idx="132">
                  <c:v>-5.1511532000000004</c:v>
                </c:pt>
                <c:pt idx="133">
                  <c:v>-5.1570990999999999</c:v>
                </c:pt>
                <c:pt idx="134">
                  <c:v>-5.1635125000000004</c:v>
                </c:pt>
                <c:pt idx="135">
                  <c:v>-5.1703913999999997</c:v>
                </c:pt>
                <c:pt idx="136">
                  <c:v>-5.1777335999999998</c:v>
                </c:pt>
                <c:pt idx="137">
                  <c:v>-5.1855368000000004</c:v>
                </c:pt>
                <c:pt idx="138">
                  <c:v>-5.1937986</c:v>
                </c:pt>
                <c:pt idx="139">
                  <c:v>-5.2025161999999998</c:v>
                </c:pt>
                <c:pt idx="140">
                  <c:v>-5.2116866999999996</c:v>
                </c:pt>
                <c:pt idx="141">
                  <c:v>-5.2213070000000004</c:v>
                </c:pt>
                <c:pt idx="142">
                  <c:v>-5.2313738000000001</c:v>
                </c:pt>
                <c:pt idx="143">
                  <c:v>-5.2418836000000004</c:v>
                </c:pt>
                <c:pt idx="144">
                  <c:v>-5.2528325999999996</c:v>
                </c:pt>
                <c:pt idx="145">
                  <c:v>-5.2642167999999998</c:v>
                </c:pt>
                <c:pt idx="146">
                  <c:v>-5.2760321000000001</c:v>
                </c:pt>
                <c:pt idx="147">
                  <c:v>-5.2882739000000001</c:v>
                </c:pt>
                <c:pt idx="148">
                  <c:v>-5.3009374999999999</c:v>
                </c:pt>
                <c:pt idx="149">
                  <c:v>-5.3140179999999999</c:v>
                </c:pt>
                <c:pt idx="150">
                  <c:v>-5.3275100000000002</c:v>
                </c:pt>
                <c:pt idx="151">
                  <c:v>-5.3414082000000001</c:v>
                </c:pt>
                <c:pt idx="152">
                  <c:v>-5.3557066000000004</c:v>
                </c:pt>
                <c:pt idx="153">
                  <c:v>-5.3703992999999999</c:v>
                </c:pt>
                <c:pt idx="154">
                  <c:v>-5.3854797999999997</c:v>
                </c:pt>
                <c:pt idx="155">
                  <c:v>-5.4009415000000001</c:v>
                </c:pt>
                <c:pt idx="156">
                  <c:v>-5.4167774</c:v>
                </c:pt>
                <c:pt idx="157">
                  <c:v>-5.4329802999999997</c:v>
                </c:pt>
                <c:pt idx="158">
                  <c:v>-5.4495424999999997</c:v>
                </c:pt>
                <c:pt idx="159">
                  <c:v>-5.4664561999999997</c:v>
                </c:pt>
                <c:pt idx="160">
                  <c:v>-5.4837131000000001</c:v>
                </c:pt>
                <c:pt idx="161">
                  <c:v>-5.5013047000000004</c:v>
                </c:pt>
                <c:pt idx="162">
                  <c:v>-5.5192221000000004</c:v>
                </c:pt>
                <c:pt idx="163">
                  <c:v>-5.5374561</c:v>
                </c:pt>
                <c:pt idx="164">
                  <c:v>-5.5559972000000002</c:v>
                </c:pt>
                <c:pt idx="165">
                  <c:v>-5.5748354999999998</c:v>
                </c:pt>
                <c:pt idx="166">
                  <c:v>-5.5939607999999996</c:v>
                </c:pt>
                <c:pt idx="167">
                  <c:v>-5.6133625</c:v>
                </c:pt>
                <c:pt idx="168">
                  <c:v>-5.6330299000000004</c:v>
                </c:pt>
                <c:pt idx="169">
                  <c:v>-5.6529515999999997</c:v>
                </c:pt>
                <c:pt idx="170">
                  <c:v>-5.6731161999999999</c:v>
                </c:pt>
                <c:pt idx="171">
                  <c:v>-5.6935117000000002</c:v>
                </c:pt>
                <c:pt idx="172">
                  <c:v>-5.7141260999999997</c:v>
                </c:pt>
                <c:pt idx="173">
                  <c:v>-5.7349467000000001</c:v>
                </c:pt>
                <c:pt idx="174">
                  <c:v>-5.7559607000000002</c:v>
                </c:pt>
                <c:pt idx="175">
                  <c:v>-5.7771549999999996</c:v>
                </c:pt>
                <c:pt idx="176">
                  <c:v>-5.7985160999999996</c:v>
                </c:pt>
                <c:pt idx="177">
                  <c:v>-5.8200301999999997</c:v>
                </c:pt>
                <c:pt idx="178">
                  <c:v>-5.8416832000000003</c:v>
                </c:pt>
                <c:pt idx="179">
                  <c:v>-5.8634608999999998</c:v>
                </c:pt>
                <c:pt idx="180">
                  <c:v>-5.8853486000000004</c:v>
                </c:pt>
                <c:pt idx="181">
                  <c:v>-5.9073313000000001</c:v>
                </c:pt>
                <c:pt idx="182">
                  <c:v>-5.9293940000000003</c:v>
                </c:pt>
                <c:pt idx="183">
                  <c:v>-5.9515210999999999</c:v>
                </c:pt>
                <c:pt idx="184">
                  <c:v>-5.9736970999999999</c:v>
                </c:pt>
                <c:pt idx="185">
                  <c:v>-5.9959061</c:v>
                </c:pt>
                <c:pt idx="186">
                  <c:v>-6.0181319999999996</c:v>
                </c:pt>
                <c:pt idx="187">
                  <c:v>-6.0403583999999997</c:v>
                </c:pt>
                <c:pt idx="188">
                  <c:v>-6.0625688999999996</c:v>
                </c:pt>
                <c:pt idx="189">
                  <c:v>-6.0847468999999998</c:v>
                </c:pt>
                <c:pt idx="190">
                  <c:v>-6.1068756000000004</c:v>
                </c:pt>
                <c:pt idx="191">
                  <c:v>-6.1289379000000004</c:v>
                </c:pt>
                <c:pt idx="192">
                  <c:v>-6.1509169000000004</c:v>
                </c:pt>
                <c:pt idx="193">
                  <c:v>-6.1727952999999998</c:v>
                </c:pt>
                <c:pt idx="194">
                  <c:v>-6.1945559000000001</c:v>
                </c:pt>
                <c:pt idx="195">
                  <c:v>-6.2161812999999997</c:v>
                </c:pt>
                <c:pt idx="196">
                  <c:v>-6.2376541999999997</c:v>
                </c:pt>
                <c:pt idx="197">
                  <c:v>-6.2589572000000002</c:v>
                </c:pt>
                <c:pt idx="198">
                  <c:v>-6.2800726999999998</c:v>
                </c:pt>
                <c:pt idx="199">
                  <c:v>-6.3009833999999998</c:v>
                </c:pt>
                <c:pt idx="200">
                  <c:v>-6.3216719000000001</c:v>
                </c:pt>
                <c:pt idx="201">
                  <c:v>-6.3421206999999997</c:v>
                </c:pt>
                <c:pt idx="202">
                  <c:v>-6.3623126000000001</c:v>
                </c:pt>
                <c:pt idx="203">
                  <c:v>-6.3822304000000001</c:v>
                </c:pt>
                <c:pt idx="204">
                  <c:v>-6.4018571</c:v>
                </c:pt>
                <c:pt idx="205">
                  <c:v>-6.4211755000000004</c:v>
                </c:pt>
                <c:pt idx="206">
                  <c:v>-6.4401688999999998</c:v>
                </c:pt>
                <c:pt idx="207">
                  <c:v>-6.4588207000000004</c:v>
                </c:pt>
                <c:pt idx="208">
                  <c:v>-6.4771143999999996</c:v>
                </c:pt>
                <c:pt idx="209">
                  <c:v>-6.4950336999999996</c:v>
                </c:pt>
                <c:pt idx="210">
                  <c:v>-6.5125627000000001</c:v>
                </c:pt>
                <c:pt idx="211">
                  <c:v>-6.5296855999999996</c:v>
                </c:pt>
                <c:pt idx="212">
                  <c:v>-6.5463868999999999</c:v>
                </c:pt>
                <c:pt idx="213">
                  <c:v>-6.5626515999999997</c:v>
                </c:pt>
                <c:pt idx="214">
                  <c:v>-6.5784646000000002</c:v>
                </c:pt>
                <c:pt idx="215">
                  <c:v>-6.5938116000000004</c:v>
                </c:pt>
                <c:pt idx="216">
                  <c:v>-6.6086783999999996</c:v>
                </c:pt>
                <c:pt idx="217">
                  <c:v>-6.6230510999999996</c:v>
                </c:pt>
                <c:pt idx="218">
                  <c:v>-6.6369164999999999</c:v>
                </c:pt>
                <c:pt idx="219">
                  <c:v>-6.6502616000000003</c:v>
                </c:pt>
                <c:pt idx="220">
                  <c:v>-6.6630738000000003</c:v>
                </c:pt>
                <c:pt idx="221">
                  <c:v>-6.6753412000000001</c:v>
                </c:pt>
                <c:pt idx="222">
                  <c:v>-6.6870520000000004</c:v>
                </c:pt>
                <c:pt idx="223">
                  <c:v>-6.6981953000000001</c:v>
                </c:pt>
                <c:pt idx="224">
                  <c:v>-6.7087604000000001</c:v>
                </c:pt>
                <c:pt idx="225">
                  <c:v>-6.7187372999999999</c:v>
                </c:pt>
                <c:pt idx="226">
                  <c:v>-6.7281162999999999</c:v>
                </c:pt>
                <c:pt idx="227">
                  <c:v>-6.7368885000000001</c:v>
                </c:pt>
                <c:pt idx="228">
                  <c:v>-6.7450454999999998</c:v>
                </c:pt>
                <c:pt idx="229">
                  <c:v>-6.7525794000000001</c:v>
                </c:pt>
                <c:pt idx="230">
                  <c:v>-6.7594829000000001</c:v>
                </c:pt>
                <c:pt idx="231">
                  <c:v>-6.7657493000000004</c:v>
                </c:pt>
                <c:pt idx="232">
                  <c:v>-6.7713726000000003</c:v>
                </c:pt>
                <c:pt idx="233">
                  <c:v>-6.7763473000000003</c:v>
                </c:pt>
                <c:pt idx="234">
                  <c:v>-6.7806685</c:v>
                </c:pt>
                <c:pt idx="235">
                  <c:v>-6.7843321000000003</c:v>
                </c:pt>
                <c:pt idx="236">
                  <c:v>-6.7873345</c:v>
                </c:pt>
                <c:pt idx="237">
                  <c:v>-6.7896726999999997</c:v>
                </c:pt>
                <c:pt idx="238">
                  <c:v>-6.7913445000000001</c:v>
                </c:pt>
                <c:pt idx="239">
                  <c:v>-6.7923482000000002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8E-1A40-B4D0-75A24BB24FED}"/>
            </c:ext>
          </c:extLst>
        </c:ser>
        <c:ser>
          <c:idx val="1"/>
          <c:order val="1"/>
          <c:tx>
            <c:strRef>
              <c:f>EkyP!$C$1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EkyP!$C$2:$C$241</c:f>
              <c:numCache>
                <c:formatCode>General</c:formatCode>
                <c:ptCount val="240"/>
                <c:pt idx="0">
                  <c:v>6.7926829</c:v>
                </c:pt>
                <c:pt idx="1">
                  <c:v>6.7930175999999998</c:v>
                </c:pt>
                <c:pt idx="2">
                  <c:v>6.7940215999999998</c:v>
                </c:pt>
                <c:pt idx="3">
                  <c:v>6.7956944000000004</c:v>
                </c:pt>
                <c:pt idx="4">
                  <c:v>6.7980355000000001</c:v>
                </c:pt>
                <c:pt idx="5">
                  <c:v>6.8010438999999998</c:v>
                </c:pt>
                <c:pt idx="6">
                  <c:v>6.8047183000000002</c:v>
                </c:pt>
                <c:pt idx="7">
                  <c:v>6.8090574000000004</c:v>
                </c:pt>
                <c:pt idx="8">
                  <c:v>6.8140594999999999</c:v>
                </c:pt>
                <c:pt idx="9">
                  <c:v>6.8197223999999999</c:v>
                </c:pt>
                <c:pt idx="10">
                  <c:v>6.8260439999999996</c:v>
                </c:pt>
                <c:pt idx="11">
                  <c:v>6.8330216999999998</c:v>
                </c:pt>
                <c:pt idx="12">
                  <c:v>6.8406526999999997</c:v>
                </c:pt>
                <c:pt idx="13">
                  <c:v>6.8489338000000002</c:v>
                </c:pt>
                <c:pt idx="14">
                  <c:v>6.8578615999999997</c:v>
                </c:pt>
                <c:pt idx="15">
                  <c:v>6.8674324999999996</c:v>
                </c:pt>
                <c:pt idx="16">
                  <c:v>6.8776424</c:v>
                </c:pt>
                <c:pt idx="17">
                  <c:v>6.8884872000000001</c:v>
                </c:pt>
                <c:pt idx="18">
                  <c:v>6.8999620999999998</c:v>
                </c:pt>
                <c:pt idx="19">
                  <c:v>6.9120622000000003</c:v>
                </c:pt>
                <c:pt idx="20">
                  <c:v>6.9247823999999998</c:v>
                </c:pt>
                <c:pt idx="21">
                  <c:v>6.9381171999999998</c:v>
                </c:pt>
                <c:pt idx="22">
                  <c:v>6.9520606000000003</c:v>
                </c:pt>
                <c:pt idx="23">
                  <c:v>6.9666065000000001</c:v>
                </c:pt>
                <c:pt idx="24">
                  <c:v>6.9817482999999996</c:v>
                </c:pt>
                <c:pt idx="25">
                  <c:v>6.9974793000000002</c:v>
                </c:pt>
                <c:pt idx="26">
                  <c:v>7.0137920999999999</c:v>
                </c:pt>
                <c:pt idx="27">
                  <c:v>7.0306793000000001</c:v>
                </c:pt>
                <c:pt idx="28">
                  <c:v>7.0481328999999997</c:v>
                </c:pt>
                <c:pt idx="29">
                  <c:v>7.0661446999999997</c:v>
                </c:pt>
                <c:pt idx="30">
                  <c:v>7.0847061</c:v>
                </c:pt>
                <c:pt idx="31">
                  <c:v>7.1038079999999999</c:v>
                </c:pt>
                <c:pt idx="32">
                  <c:v>7.1234412000000003</c:v>
                </c:pt>
                <c:pt idx="33">
                  <c:v>7.1435957999999999</c:v>
                </c:pt>
                <c:pt idx="34">
                  <c:v>7.1642618000000002</c:v>
                </c:pt>
                <c:pt idx="35">
                  <c:v>7.1854285999999998</c:v>
                </c:pt>
                <c:pt idx="36">
                  <c:v>7.2070854999999998</c:v>
                </c:pt>
                <c:pt idx="37">
                  <c:v>7.2292209999999999</c:v>
                </c:pt>
                <c:pt idx="38">
                  <c:v>7.2518237000000001</c:v>
                </c:pt>
                <c:pt idx="39">
                  <c:v>7.2748813999999999</c:v>
                </c:pt>
                <c:pt idx="40">
                  <c:v>7.2983817000000002</c:v>
                </c:pt>
                <c:pt idx="41">
                  <c:v>7.3223117999999996</c:v>
                </c:pt>
                <c:pt idx="42">
                  <c:v>7.3466583999999999</c:v>
                </c:pt>
                <c:pt idx="43">
                  <c:v>7.3714079999999997</c:v>
                </c:pt>
                <c:pt idx="44">
                  <c:v>7.3965465999999997</c:v>
                </c:pt>
                <c:pt idx="45">
                  <c:v>7.4220597000000001</c:v>
                </c:pt>
                <c:pt idx="46">
                  <c:v>7.4479325999999997</c:v>
                </c:pt>
                <c:pt idx="47">
                  <c:v>7.4741501000000001</c:v>
                </c:pt>
                <c:pt idx="48">
                  <c:v>7.5006966999999998</c:v>
                </c:pt>
                <c:pt idx="49">
                  <c:v>7.5275563999999999</c:v>
                </c:pt>
                <c:pt idx="50">
                  <c:v>7.5547129999999996</c:v>
                </c:pt>
                <c:pt idx="51">
                  <c:v>7.5821499000000001</c:v>
                </c:pt>
                <c:pt idx="52">
                  <c:v>7.6098498000000001</c:v>
                </c:pt>
                <c:pt idx="53">
                  <c:v>7.6377955999999996</c:v>
                </c:pt>
                <c:pt idx="54">
                  <c:v>7.6659695000000001</c:v>
                </c:pt>
                <c:pt idx="55">
                  <c:v>7.6943533999999998</c:v>
                </c:pt>
                <c:pt idx="56">
                  <c:v>7.7229289000000003</c:v>
                </c:pt>
                <c:pt idx="57">
                  <c:v>7.7516772999999999</c:v>
                </c:pt>
                <c:pt idx="58">
                  <c:v>7.7805796000000003</c:v>
                </c:pt>
                <c:pt idx="59">
                  <c:v>7.8096164999999997</c:v>
                </c:pt>
                <c:pt idx="60">
                  <c:v>7.8387682999999999</c:v>
                </c:pt>
                <c:pt idx="61">
                  <c:v>7.8680152000000003</c:v>
                </c:pt>
                <c:pt idx="62">
                  <c:v>7.8973370000000003</c:v>
                </c:pt>
                <c:pt idx="63">
                  <c:v>7.9267133999999997</c:v>
                </c:pt>
                <c:pt idx="64">
                  <c:v>7.9561237</c:v>
                </c:pt>
                <c:pt idx="65">
                  <c:v>7.9855470999999998</c:v>
                </c:pt>
                <c:pt idx="66">
                  <c:v>8.0149626000000005</c:v>
                </c:pt>
                <c:pt idx="67">
                  <c:v>8.0443488999999992</c:v>
                </c:pt>
                <c:pt idx="68">
                  <c:v>8.0736846</c:v>
                </c:pt>
                <c:pt idx="69">
                  <c:v>8.1029482000000002</c:v>
                </c:pt>
                <c:pt idx="70">
                  <c:v>8.1321180999999996</c:v>
                </c:pt>
                <c:pt idx="71">
                  <c:v>8.1611724999999993</c:v>
                </c:pt>
                <c:pt idx="72">
                  <c:v>8.1900894999999991</c:v>
                </c:pt>
                <c:pt idx="73">
                  <c:v>8.2188470999999996</c:v>
                </c:pt>
                <c:pt idx="74">
                  <c:v>8.2474235</c:v>
                </c:pt>
                <c:pt idx="75">
                  <c:v>8.2757965000000002</c:v>
                </c:pt>
                <c:pt idx="76">
                  <c:v>8.3039442999999995</c:v>
                </c:pt>
                <c:pt idx="77">
                  <c:v>8.3318446999999995</c:v>
                </c:pt>
                <c:pt idx="78">
                  <c:v>8.3594758000000002</c:v>
                </c:pt>
                <c:pt idx="79">
                  <c:v>8.3868156999999997</c:v>
                </c:pt>
                <c:pt idx="80">
                  <c:v>8.4138427</c:v>
                </c:pt>
                <c:pt idx="81">
                  <c:v>8.4405348999999994</c:v>
                </c:pt>
                <c:pt idx="82">
                  <c:v>8.4668709</c:v>
                </c:pt>
                <c:pt idx="83">
                  <c:v>8.4928290999999998</c:v>
                </c:pt>
                <c:pt idx="84">
                  <c:v>8.5183885000000004</c:v>
                </c:pt>
                <c:pt idx="85">
                  <c:v>8.5435277999999997</c:v>
                </c:pt>
                <c:pt idx="86">
                  <c:v>8.5682264000000004</c:v>
                </c:pt>
                <c:pt idx="87">
                  <c:v>8.5924636000000003</c:v>
                </c:pt>
                <c:pt idx="88">
                  <c:v>8.6162192999999991</c:v>
                </c:pt>
                <c:pt idx="89">
                  <c:v>8.6394733000000006</c:v>
                </c:pt>
                <c:pt idx="90">
                  <c:v>8.6622061000000006</c:v>
                </c:pt>
                <c:pt idx="91">
                  <c:v>8.6843982999999998</c:v>
                </c:pt>
                <c:pt idx="92">
                  <c:v>8.7060309999999994</c:v>
                </c:pt>
                <c:pt idx="93">
                  <c:v>8.7270856000000006</c:v>
                </c:pt>
                <c:pt idx="94">
                  <c:v>8.7475439999999995</c:v>
                </c:pt>
                <c:pt idx="95">
                  <c:v>8.7673886000000003</c:v>
                </c:pt>
                <c:pt idx="96">
                  <c:v>8.7866020000000002</c:v>
                </c:pt>
                <c:pt idx="97">
                  <c:v>8.8051676000000008</c:v>
                </c:pt>
                <c:pt idx="98">
                  <c:v>8.8230690999999997</c:v>
                </c:pt>
                <c:pt idx="99">
                  <c:v>8.8402908</c:v>
                </c:pt>
                <c:pt idx="100">
                  <c:v>8.8568175</c:v>
                </c:pt>
                <c:pt idx="101">
                  <c:v>8.8726345999999996</c:v>
                </c:pt>
                <c:pt idx="102">
                  <c:v>8.8877279999999992</c:v>
                </c:pt>
                <c:pt idx="103">
                  <c:v>8.9020843999999997</c:v>
                </c:pt>
                <c:pt idx="104">
                  <c:v>8.9156910000000007</c:v>
                </c:pt>
                <c:pt idx="105">
                  <c:v>8.9285356</c:v>
                </c:pt>
                <c:pt idx="106">
                  <c:v>8.9406066000000006</c:v>
                </c:pt>
                <c:pt idx="107">
                  <c:v>8.9518933000000001</c:v>
                </c:pt>
                <c:pt idx="108">
                  <c:v>8.9623854999999999</c:v>
                </c:pt>
                <c:pt idx="109">
                  <c:v>8.9720736999999993</c:v>
                </c:pt>
                <c:pt idx="110">
                  <c:v>8.9809491000000001</c:v>
                </c:pt>
                <c:pt idx="111">
                  <c:v>8.9890038000000008</c:v>
                </c:pt>
                <c:pt idx="112">
                  <c:v>8.9962304</c:v>
                </c:pt>
                <c:pt idx="113">
                  <c:v>9.0026223000000005</c:v>
                </c:pt>
                <c:pt idx="114">
                  <c:v>9.0081738999999992</c:v>
                </c:pt>
                <c:pt idx="115">
                  <c:v>9.0128798999999997</c:v>
                </c:pt>
                <c:pt idx="116">
                  <c:v>9.0167362000000004</c:v>
                </c:pt>
                <c:pt idx="117">
                  <c:v>9.0197391000000007</c:v>
                </c:pt>
                <c:pt idx="118">
                  <c:v>9.0218860999999997</c:v>
                </c:pt>
                <c:pt idx="119">
                  <c:v>9.0231750000000002</c:v>
                </c:pt>
                <c:pt idx="120">
                  <c:v>9.0236047999999993</c:v>
                </c:pt>
                <c:pt idx="121">
                  <c:v>9.0231750000000002</c:v>
                </c:pt>
                <c:pt idx="122">
                  <c:v>9.0218860999999997</c:v>
                </c:pt>
                <c:pt idx="123">
                  <c:v>9.0197391000000007</c:v>
                </c:pt>
                <c:pt idx="124">
                  <c:v>9.0167362000000004</c:v>
                </c:pt>
                <c:pt idx="125">
                  <c:v>9.0128798999999997</c:v>
                </c:pt>
                <c:pt idx="126">
                  <c:v>9.0081738999999992</c:v>
                </c:pt>
                <c:pt idx="127">
                  <c:v>9.0026223000000005</c:v>
                </c:pt>
                <c:pt idx="128">
                  <c:v>8.9962304</c:v>
                </c:pt>
                <c:pt idx="129">
                  <c:v>8.9890038000000008</c:v>
                </c:pt>
                <c:pt idx="130">
                  <c:v>8.9809491000000001</c:v>
                </c:pt>
                <c:pt idx="131">
                  <c:v>8.9720736999999993</c:v>
                </c:pt>
                <c:pt idx="132">
                  <c:v>8.9623854999999999</c:v>
                </c:pt>
                <c:pt idx="133">
                  <c:v>8.9518933000000001</c:v>
                </c:pt>
                <c:pt idx="134">
                  <c:v>8.9406066000000006</c:v>
                </c:pt>
                <c:pt idx="135">
                  <c:v>8.9285356</c:v>
                </c:pt>
                <c:pt idx="136">
                  <c:v>8.9156910000000007</c:v>
                </c:pt>
                <c:pt idx="137">
                  <c:v>8.9020843999999997</c:v>
                </c:pt>
                <c:pt idx="138">
                  <c:v>8.8877279999999992</c:v>
                </c:pt>
                <c:pt idx="139">
                  <c:v>8.8726345999999996</c:v>
                </c:pt>
                <c:pt idx="140">
                  <c:v>8.8568175</c:v>
                </c:pt>
                <c:pt idx="141">
                  <c:v>8.8402908</c:v>
                </c:pt>
                <c:pt idx="142">
                  <c:v>8.8230690999999997</c:v>
                </c:pt>
                <c:pt idx="143">
                  <c:v>8.8051676000000008</c:v>
                </c:pt>
                <c:pt idx="144">
                  <c:v>8.7866020000000002</c:v>
                </c:pt>
                <c:pt idx="145">
                  <c:v>8.7673886000000003</c:v>
                </c:pt>
                <c:pt idx="146">
                  <c:v>8.7475439999999995</c:v>
                </c:pt>
                <c:pt idx="147">
                  <c:v>8.7270856000000006</c:v>
                </c:pt>
                <c:pt idx="148">
                  <c:v>8.7060309999999994</c:v>
                </c:pt>
                <c:pt idx="149">
                  <c:v>8.6843982999999998</c:v>
                </c:pt>
                <c:pt idx="150">
                  <c:v>8.6622061000000006</c:v>
                </c:pt>
                <c:pt idx="151">
                  <c:v>8.6394733000000006</c:v>
                </c:pt>
                <c:pt idx="152">
                  <c:v>8.6162192999999991</c:v>
                </c:pt>
                <c:pt idx="153">
                  <c:v>8.5924636000000003</c:v>
                </c:pt>
                <c:pt idx="154">
                  <c:v>8.5682264000000004</c:v>
                </c:pt>
                <c:pt idx="155">
                  <c:v>8.5435277999999997</c:v>
                </c:pt>
                <c:pt idx="156">
                  <c:v>8.5183885000000004</c:v>
                </c:pt>
                <c:pt idx="157">
                  <c:v>8.4928290999999998</c:v>
                </c:pt>
                <c:pt idx="158">
                  <c:v>8.4668709</c:v>
                </c:pt>
                <c:pt idx="159">
                  <c:v>8.4405348999999994</c:v>
                </c:pt>
                <c:pt idx="160">
                  <c:v>8.4138427</c:v>
                </c:pt>
                <c:pt idx="161">
                  <c:v>8.3868156999999997</c:v>
                </c:pt>
                <c:pt idx="162">
                  <c:v>8.3594758000000002</c:v>
                </c:pt>
                <c:pt idx="163">
                  <c:v>8.3318446999999995</c:v>
                </c:pt>
                <c:pt idx="164">
                  <c:v>8.3039442999999995</c:v>
                </c:pt>
                <c:pt idx="165">
                  <c:v>8.2757965000000002</c:v>
                </c:pt>
                <c:pt idx="166">
                  <c:v>8.2474235</c:v>
                </c:pt>
                <c:pt idx="167">
                  <c:v>8.2188470999999996</c:v>
                </c:pt>
                <c:pt idx="168">
                  <c:v>8.1900894999999991</c:v>
                </c:pt>
                <c:pt idx="169">
                  <c:v>8.1611724999999993</c:v>
                </c:pt>
                <c:pt idx="170">
                  <c:v>8.1321180999999996</c:v>
                </c:pt>
                <c:pt idx="171">
                  <c:v>8.1029482000000002</c:v>
                </c:pt>
                <c:pt idx="172">
                  <c:v>8.0736846</c:v>
                </c:pt>
                <c:pt idx="173">
                  <c:v>8.0443488999999992</c:v>
                </c:pt>
                <c:pt idx="174">
                  <c:v>8.0149626000000005</c:v>
                </c:pt>
                <c:pt idx="175">
                  <c:v>7.9855470999999998</c:v>
                </c:pt>
                <c:pt idx="176">
                  <c:v>7.9561237</c:v>
                </c:pt>
                <c:pt idx="177">
                  <c:v>7.9267133999999997</c:v>
                </c:pt>
                <c:pt idx="178">
                  <c:v>7.8973370000000003</c:v>
                </c:pt>
                <c:pt idx="179">
                  <c:v>7.8680152000000003</c:v>
                </c:pt>
                <c:pt idx="180">
                  <c:v>7.8387682999999999</c:v>
                </c:pt>
                <c:pt idx="181">
                  <c:v>7.8096164999999997</c:v>
                </c:pt>
                <c:pt idx="182">
                  <c:v>7.7805796000000003</c:v>
                </c:pt>
                <c:pt idx="183">
                  <c:v>7.7516772999999999</c:v>
                </c:pt>
                <c:pt idx="184">
                  <c:v>7.7229289000000003</c:v>
                </c:pt>
                <c:pt idx="185">
                  <c:v>7.6943533999999998</c:v>
                </c:pt>
                <c:pt idx="186">
                  <c:v>7.6659695000000001</c:v>
                </c:pt>
                <c:pt idx="187">
                  <c:v>7.6377955999999996</c:v>
                </c:pt>
                <c:pt idx="188">
                  <c:v>7.6098498000000001</c:v>
                </c:pt>
                <c:pt idx="189">
                  <c:v>7.5821499000000001</c:v>
                </c:pt>
                <c:pt idx="190">
                  <c:v>7.5547129999999996</c:v>
                </c:pt>
                <c:pt idx="191">
                  <c:v>7.5275563999999999</c:v>
                </c:pt>
                <c:pt idx="192">
                  <c:v>7.5006966999999998</c:v>
                </c:pt>
                <c:pt idx="193">
                  <c:v>7.4741501000000001</c:v>
                </c:pt>
                <c:pt idx="194">
                  <c:v>7.4479325999999997</c:v>
                </c:pt>
                <c:pt idx="195">
                  <c:v>7.4220597000000001</c:v>
                </c:pt>
                <c:pt idx="196">
                  <c:v>7.3965465999999997</c:v>
                </c:pt>
                <c:pt idx="197">
                  <c:v>7.3714079999999997</c:v>
                </c:pt>
                <c:pt idx="198">
                  <c:v>7.3466583999999999</c:v>
                </c:pt>
                <c:pt idx="199">
                  <c:v>7.3223117999999996</c:v>
                </c:pt>
                <c:pt idx="200">
                  <c:v>7.2983817000000002</c:v>
                </c:pt>
                <c:pt idx="201">
                  <c:v>7.2748813999999999</c:v>
                </c:pt>
                <c:pt idx="202">
                  <c:v>7.2518237000000001</c:v>
                </c:pt>
                <c:pt idx="203">
                  <c:v>7.2292209999999999</c:v>
                </c:pt>
                <c:pt idx="204">
                  <c:v>7.2070854999999998</c:v>
                </c:pt>
                <c:pt idx="205">
                  <c:v>7.1854285999999998</c:v>
                </c:pt>
                <c:pt idx="206">
                  <c:v>7.1642618000000002</c:v>
                </c:pt>
                <c:pt idx="207">
                  <c:v>7.1435957999999999</c:v>
                </c:pt>
                <c:pt idx="208">
                  <c:v>7.1234412000000003</c:v>
                </c:pt>
                <c:pt idx="209">
                  <c:v>7.1038079999999999</c:v>
                </c:pt>
                <c:pt idx="210">
                  <c:v>7.0847061</c:v>
                </c:pt>
                <c:pt idx="211">
                  <c:v>7.0661446999999997</c:v>
                </c:pt>
                <c:pt idx="212">
                  <c:v>7.0481328999999997</c:v>
                </c:pt>
                <c:pt idx="213">
                  <c:v>7.0306793000000001</c:v>
                </c:pt>
                <c:pt idx="214">
                  <c:v>7.0137920999999999</c:v>
                </c:pt>
                <c:pt idx="215">
                  <c:v>6.9974793000000002</c:v>
                </c:pt>
                <c:pt idx="216">
                  <c:v>6.9817482999999996</c:v>
                </c:pt>
                <c:pt idx="217">
                  <c:v>6.9666065000000001</c:v>
                </c:pt>
                <c:pt idx="218">
                  <c:v>6.9520606000000003</c:v>
                </c:pt>
                <c:pt idx="219">
                  <c:v>6.9381171999999998</c:v>
                </c:pt>
                <c:pt idx="220">
                  <c:v>6.9247823999999998</c:v>
                </c:pt>
                <c:pt idx="221">
                  <c:v>6.9120622000000003</c:v>
                </c:pt>
                <c:pt idx="222">
                  <c:v>6.8999620999999998</c:v>
                </c:pt>
                <c:pt idx="223">
                  <c:v>6.8884872000000001</c:v>
                </c:pt>
                <c:pt idx="224">
                  <c:v>6.8776424</c:v>
                </c:pt>
                <c:pt idx="225">
                  <c:v>6.8674324999999996</c:v>
                </c:pt>
                <c:pt idx="226">
                  <c:v>6.8578615999999997</c:v>
                </c:pt>
                <c:pt idx="227">
                  <c:v>6.8489338000000002</c:v>
                </c:pt>
                <c:pt idx="228">
                  <c:v>6.8406526999999997</c:v>
                </c:pt>
                <c:pt idx="229">
                  <c:v>6.8330216999999998</c:v>
                </c:pt>
                <c:pt idx="230">
                  <c:v>6.8260439999999996</c:v>
                </c:pt>
                <c:pt idx="231">
                  <c:v>6.8197223999999999</c:v>
                </c:pt>
                <c:pt idx="232">
                  <c:v>6.8140594999999999</c:v>
                </c:pt>
                <c:pt idx="233">
                  <c:v>6.8090574000000004</c:v>
                </c:pt>
                <c:pt idx="234">
                  <c:v>6.8047183000000002</c:v>
                </c:pt>
                <c:pt idx="235">
                  <c:v>6.8010438999999998</c:v>
                </c:pt>
                <c:pt idx="236">
                  <c:v>6.7980355000000001</c:v>
                </c:pt>
                <c:pt idx="237">
                  <c:v>6.7956944000000004</c:v>
                </c:pt>
                <c:pt idx="238">
                  <c:v>6.7940215999999998</c:v>
                </c:pt>
                <c:pt idx="239">
                  <c:v>6.7930175999999998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8E-1A40-B4D0-75A24BB24FED}"/>
            </c:ext>
          </c:extLst>
        </c:ser>
        <c:ser>
          <c:idx val="2"/>
          <c:order val="2"/>
          <c:tx>
            <c:strRef>
              <c:f>EkyP!$L$1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EkyP!$L$2:$L$241</c:f>
              <c:numCache>
                <c:formatCode>General</c:formatCode>
                <c:ptCount val="240"/>
                <c:pt idx="0">
                  <c:v>4.5899629999999991</c:v>
                </c:pt>
                <c:pt idx="1">
                  <c:v>4.5901332000000004</c:v>
                </c:pt>
                <c:pt idx="2">
                  <c:v>4.5906433999999994</c:v>
                </c:pt>
                <c:pt idx="3">
                  <c:v>4.5914935000000003</c:v>
                </c:pt>
                <c:pt idx="4">
                  <c:v>4.5926828000000004</c:v>
                </c:pt>
                <c:pt idx="5">
                  <c:v>4.5942104999999991</c:v>
                </c:pt>
                <c:pt idx="6">
                  <c:v>4.5960754999999995</c:v>
                </c:pt>
                <c:pt idx="7">
                  <c:v>4.5982766999999996</c:v>
                </c:pt>
                <c:pt idx="8">
                  <c:v>4.6008122999999994</c:v>
                </c:pt>
                <c:pt idx="9">
                  <c:v>4.6036807999999994</c:v>
                </c:pt>
                <c:pt idx="10">
                  <c:v>4.6068801999999991</c:v>
                </c:pt>
                <c:pt idx="11">
                  <c:v>4.6104082999999996</c:v>
                </c:pt>
                <c:pt idx="12">
                  <c:v>4.6142626</c:v>
                </c:pt>
                <c:pt idx="13">
                  <c:v>4.6184405000000002</c:v>
                </c:pt>
                <c:pt idx="14">
                  <c:v>4.6229391</c:v>
                </c:pt>
                <c:pt idx="15">
                  <c:v>4.6277553999999999</c:v>
                </c:pt>
                <c:pt idx="16">
                  <c:v>4.6328861000000003</c:v>
                </c:pt>
                <c:pt idx="17">
                  <c:v>4.6383276000000002</c:v>
                </c:pt>
                <c:pt idx="18">
                  <c:v>4.6440761999999989</c:v>
                </c:pt>
                <c:pt idx="19">
                  <c:v>4.6501280999999999</c:v>
                </c:pt>
                <c:pt idx="20">
                  <c:v>4.6564788999999998</c:v>
                </c:pt>
                <c:pt idx="21">
                  <c:v>4.6631243999999992</c:v>
                </c:pt>
                <c:pt idx="22">
                  <c:v>4.6700601000000006</c:v>
                </c:pt>
                <c:pt idx="23">
                  <c:v>4.6772811000000001</c:v>
                </c:pt>
                <c:pt idx="24">
                  <c:v>4.684782499999999</c:v>
                </c:pt>
                <c:pt idx="25">
                  <c:v>4.6925591999999998</c:v>
                </c:pt>
                <c:pt idx="26">
                  <c:v>4.7006058999999993</c:v>
                </c:pt>
                <c:pt idx="27">
                  <c:v>4.7089169999999996</c:v>
                </c:pt>
                <c:pt idx="28">
                  <c:v>4.7174867999999996</c:v>
                </c:pt>
                <c:pt idx="29">
                  <c:v>4.7263094999999993</c:v>
                </c:pt>
                <c:pt idx="30">
                  <c:v>4.735379</c:v>
                </c:pt>
                <c:pt idx="31">
                  <c:v>4.7446891000000004</c:v>
                </c:pt>
                <c:pt idx="32">
                  <c:v>4.7542334000000004</c:v>
                </c:pt>
                <c:pt idx="33">
                  <c:v>4.7640054999999997</c:v>
                </c:pt>
                <c:pt idx="34">
                  <c:v>4.7739984999999994</c:v>
                </c:pt>
                <c:pt idx="35">
                  <c:v>4.7842055999999999</c:v>
                </c:pt>
                <c:pt idx="36">
                  <c:v>4.7946198999999989</c:v>
                </c:pt>
                <c:pt idx="37">
                  <c:v>4.8052341999999992</c:v>
                </c:pt>
                <c:pt idx="38">
                  <c:v>4.816041199999999</c:v>
                </c:pt>
                <c:pt idx="39">
                  <c:v>4.8270335000000006</c:v>
                </c:pt>
                <c:pt idx="40">
                  <c:v>4.8382035999999999</c:v>
                </c:pt>
                <c:pt idx="41">
                  <c:v>4.8495437999999993</c:v>
                </c:pt>
                <c:pt idx="42">
                  <c:v>4.8610463999999993</c:v>
                </c:pt>
                <c:pt idx="43">
                  <c:v>4.8727035000000001</c:v>
                </c:pt>
                <c:pt idx="44">
                  <c:v>4.8845065999999999</c:v>
                </c:pt>
                <c:pt idx="45">
                  <c:v>4.8964485999999994</c:v>
                </c:pt>
                <c:pt idx="46">
                  <c:v>4.9085216000000003</c:v>
                </c:pt>
                <c:pt idx="47">
                  <c:v>4.9207155999999994</c:v>
                </c:pt>
                <c:pt idx="48">
                  <c:v>4.9330225999999993</c:v>
                </c:pt>
                <c:pt idx="49">
                  <c:v>4.9454355999999997</c:v>
                </c:pt>
                <c:pt idx="50">
                  <c:v>4.9579456000000004</c:v>
                </c:pt>
                <c:pt idx="51">
                  <c:v>4.9705425999999999</c:v>
                </c:pt>
                <c:pt idx="52">
                  <c:v>4.9832196</c:v>
                </c:pt>
                <c:pt idx="53">
                  <c:v>4.9959676000000002</c:v>
                </c:pt>
                <c:pt idx="54">
                  <c:v>5.0087776000000002</c:v>
                </c:pt>
                <c:pt idx="55">
                  <c:v>5.0216405999999996</c:v>
                </c:pt>
                <c:pt idx="56">
                  <c:v>5.0345475999999998</c:v>
                </c:pt>
                <c:pt idx="57">
                  <c:v>5.0474905999999997</c:v>
                </c:pt>
                <c:pt idx="58">
                  <c:v>5.060460599999999</c:v>
                </c:pt>
                <c:pt idx="59">
                  <c:v>5.0734475999999997</c:v>
                </c:pt>
                <c:pt idx="60">
                  <c:v>5.0864446000000001</c:v>
                </c:pt>
                <c:pt idx="61">
                  <c:v>5.0994405999999994</c:v>
                </c:pt>
                <c:pt idx="62">
                  <c:v>5.1124276000000002</c:v>
                </c:pt>
                <c:pt idx="63">
                  <c:v>5.1253975999999994</c:v>
                </c:pt>
                <c:pt idx="64">
                  <c:v>5.1383405999999994</c:v>
                </c:pt>
                <c:pt idx="65">
                  <c:v>5.1512475999999996</c:v>
                </c:pt>
                <c:pt idx="66">
                  <c:v>5.164110599999999</c:v>
                </c:pt>
                <c:pt idx="67">
                  <c:v>5.176920599999999</c:v>
                </c:pt>
                <c:pt idx="68">
                  <c:v>5.1896685999999992</c:v>
                </c:pt>
                <c:pt idx="69">
                  <c:v>5.2023455999999992</c:v>
                </c:pt>
                <c:pt idx="70">
                  <c:v>5.2149426000000005</c:v>
                </c:pt>
                <c:pt idx="71">
                  <c:v>5.2274525999999994</c:v>
                </c:pt>
                <c:pt idx="72">
                  <c:v>5.2398655999999999</c:v>
                </c:pt>
                <c:pt idx="73">
                  <c:v>5.2521725999999997</c:v>
                </c:pt>
                <c:pt idx="74">
                  <c:v>5.2643665999999989</c:v>
                </c:pt>
                <c:pt idx="75">
                  <c:v>5.2764395999999998</c:v>
                </c:pt>
                <c:pt idx="76">
                  <c:v>5.2883815999999992</c:v>
                </c:pt>
                <c:pt idx="77">
                  <c:v>5.3001845999999997</c:v>
                </c:pt>
                <c:pt idx="78">
                  <c:v>5.3118415999999993</c:v>
                </c:pt>
                <c:pt idx="79">
                  <c:v>5.3233446000000004</c:v>
                </c:pt>
                <c:pt idx="80">
                  <c:v>5.3346845999999992</c:v>
                </c:pt>
                <c:pt idx="81">
                  <c:v>5.3458545999999991</c:v>
                </c:pt>
                <c:pt idx="82">
                  <c:v>5.3568476</c:v>
                </c:pt>
                <c:pt idx="83">
                  <c:v>5.3676545999999998</c:v>
                </c:pt>
                <c:pt idx="84">
                  <c:v>5.3782686000000002</c:v>
                </c:pt>
                <c:pt idx="85">
                  <c:v>5.3886825999999992</c:v>
                </c:pt>
                <c:pt idx="86">
                  <c:v>5.3988896000000004</c:v>
                </c:pt>
                <c:pt idx="87">
                  <c:v>5.4088826000000001</c:v>
                </c:pt>
                <c:pt idx="88">
                  <c:v>5.4186546</c:v>
                </c:pt>
                <c:pt idx="89">
                  <c:v>5.4281995999999992</c:v>
                </c:pt>
                <c:pt idx="90">
                  <c:v>5.4375096000000003</c:v>
                </c:pt>
                <c:pt idx="91">
                  <c:v>5.4465786000000005</c:v>
                </c:pt>
                <c:pt idx="92">
                  <c:v>5.4554016000000001</c:v>
                </c:pt>
                <c:pt idx="93">
                  <c:v>5.4639715999999989</c:v>
                </c:pt>
                <c:pt idx="94">
                  <c:v>5.4722825999999998</c:v>
                </c:pt>
                <c:pt idx="95">
                  <c:v>5.4803295999999992</c:v>
                </c:pt>
                <c:pt idx="96">
                  <c:v>5.488105599999999</c:v>
                </c:pt>
                <c:pt idx="97">
                  <c:v>5.4956075999999996</c:v>
                </c:pt>
                <c:pt idx="98">
                  <c:v>5.5028285999999991</c:v>
                </c:pt>
                <c:pt idx="99">
                  <c:v>5.5097635999999994</c:v>
                </c:pt>
                <c:pt idx="100">
                  <c:v>5.5164095999999994</c:v>
                </c:pt>
                <c:pt idx="101">
                  <c:v>5.5227605999999998</c:v>
                </c:pt>
                <c:pt idx="102">
                  <c:v>5.5288115999999992</c:v>
                </c:pt>
                <c:pt idx="103">
                  <c:v>5.5345605999999989</c:v>
                </c:pt>
                <c:pt idx="104">
                  <c:v>5.5400025999999993</c:v>
                </c:pt>
                <c:pt idx="105">
                  <c:v>5.5451326000000005</c:v>
                </c:pt>
                <c:pt idx="106">
                  <c:v>5.5499495999999997</c:v>
                </c:pt>
                <c:pt idx="107">
                  <c:v>5.5544475999999996</c:v>
                </c:pt>
                <c:pt idx="108">
                  <c:v>5.5586255999999992</c:v>
                </c:pt>
                <c:pt idx="109">
                  <c:v>5.5624795999999996</c:v>
                </c:pt>
                <c:pt idx="110">
                  <c:v>5.5660075999999989</c:v>
                </c:pt>
                <c:pt idx="111">
                  <c:v>5.5692076000000004</c:v>
                </c:pt>
                <c:pt idx="112">
                  <c:v>5.5720755999999998</c:v>
                </c:pt>
                <c:pt idx="113">
                  <c:v>5.574611599999999</c:v>
                </c:pt>
                <c:pt idx="114">
                  <c:v>5.5768126000000002</c:v>
                </c:pt>
                <c:pt idx="115">
                  <c:v>5.5786775999999989</c:v>
                </c:pt>
                <c:pt idx="116">
                  <c:v>5.5802055999999993</c:v>
                </c:pt>
                <c:pt idx="117">
                  <c:v>5.5813945999999994</c:v>
                </c:pt>
                <c:pt idx="118">
                  <c:v>5.5822445999999992</c:v>
                </c:pt>
                <c:pt idx="119">
                  <c:v>5.5827556000000005</c:v>
                </c:pt>
                <c:pt idx="120">
                  <c:v>5.5829255999999994</c:v>
                </c:pt>
                <c:pt idx="121">
                  <c:v>5.5827556000000005</c:v>
                </c:pt>
                <c:pt idx="122">
                  <c:v>5.5822445999999992</c:v>
                </c:pt>
                <c:pt idx="123">
                  <c:v>5.5813945999999994</c:v>
                </c:pt>
                <c:pt idx="124">
                  <c:v>5.5802055999999993</c:v>
                </c:pt>
                <c:pt idx="125">
                  <c:v>5.5786775999999989</c:v>
                </c:pt>
                <c:pt idx="126">
                  <c:v>5.5768126000000002</c:v>
                </c:pt>
                <c:pt idx="127">
                  <c:v>5.574611599999999</c:v>
                </c:pt>
                <c:pt idx="128">
                  <c:v>5.5720755999999998</c:v>
                </c:pt>
                <c:pt idx="129">
                  <c:v>5.5692076000000004</c:v>
                </c:pt>
                <c:pt idx="130">
                  <c:v>5.5660075999999989</c:v>
                </c:pt>
                <c:pt idx="131">
                  <c:v>5.5624795999999996</c:v>
                </c:pt>
                <c:pt idx="132">
                  <c:v>5.5586255999999992</c:v>
                </c:pt>
                <c:pt idx="133">
                  <c:v>5.5544475999999996</c:v>
                </c:pt>
                <c:pt idx="134">
                  <c:v>5.5499495999999997</c:v>
                </c:pt>
                <c:pt idx="135">
                  <c:v>5.5451326000000005</c:v>
                </c:pt>
                <c:pt idx="136">
                  <c:v>5.5400025999999993</c:v>
                </c:pt>
                <c:pt idx="137">
                  <c:v>5.5345605999999989</c:v>
                </c:pt>
                <c:pt idx="138">
                  <c:v>5.5288115999999992</c:v>
                </c:pt>
                <c:pt idx="139">
                  <c:v>5.5227605999999998</c:v>
                </c:pt>
                <c:pt idx="140">
                  <c:v>5.5164095999999994</c:v>
                </c:pt>
                <c:pt idx="141">
                  <c:v>5.5097635999999994</c:v>
                </c:pt>
                <c:pt idx="142">
                  <c:v>5.5028285999999991</c:v>
                </c:pt>
                <c:pt idx="143">
                  <c:v>5.4956075999999996</c:v>
                </c:pt>
                <c:pt idx="144">
                  <c:v>5.488105599999999</c:v>
                </c:pt>
                <c:pt idx="145">
                  <c:v>5.4803295999999992</c:v>
                </c:pt>
                <c:pt idx="146">
                  <c:v>5.4722825999999998</c:v>
                </c:pt>
                <c:pt idx="147">
                  <c:v>5.4639715999999989</c:v>
                </c:pt>
                <c:pt idx="148">
                  <c:v>5.4554016000000001</c:v>
                </c:pt>
                <c:pt idx="149">
                  <c:v>5.4465786000000005</c:v>
                </c:pt>
                <c:pt idx="150">
                  <c:v>5.4375096000000003</c:v>
                </c:pt>
                <c:pt idx="151">
                  <c:v>5.4281995999999992</c:v>
                </c:pt>
                <c:pt idx="152">
                  <c:v>5.4186546</c:v>
                </c:pt>
                <c:pt idx="153">
                  <c:v>5.4088826000000001</c:v>
                </c:pt>
                <c:pt idx="154">
                  <c:v>5.3988896000000004</c:v>
                </c:pt>
                <c:pt idx="155">
                  <c:v>5.3886825999999992</c:v>
                </c:pt>
                <c:pt idx="156">
                  <c:v>5.3782686000000002</c:v>
                </c:pt>
                <c:pt idx="157">
                  <c:v>5.3676545999999998</c:v>
                </c:pt>
                <c:pt idx="158">
                  <c:v>5.3568476</c:v>
                </c:pt>
                <c:pt idx="159">
                  <c:v>5.3458545999999991</c:v>
                </c:pt>
                <c:pt idx="160">
                  <c:v>5.3346845999999992</c:v>
                </c:pt>
                <c:pt idx="161">
                  <c:v>5.3233446000000004</c:v>
                </c:pt>
                <c:pt idx="162">
                  <c:v>5.3118415999999993</c:v>
                </c:pt>
                <c:pt idx="163">
                  <c:v>5.3001845999999997</c:v>
                </c:pt>
                <c:pt idx="164">
                  <c:v>5.2883815999999992</c:v>
                </c:pt>
                <c:pt idx="165">
                  <c:v>5.2764395999999998</c:v>
                </c:pt>
                <c:pt idx="166">
                  <c:v>5.2643665999999989</c:v>
                </c:pt>
                <c:pt idx="167">
                  <c:v>5.2521725999999997</c:v>
                </c:pt>
                <c:pt idx="168">
                  <c:v>5.2398655999999999</c:v>
                </c:pt>
                <c:pt idx="169">
                  <c:v>5.2274525999999994</c:v>
                </c:pt>
                <c:pt idx="170">
                  <c:v>5.2149426000000005</c:v>
                </c:pt>
                <c:pt idx="171">
                  <c:v>5.2023455999999992</c:v>
                </c:pt>
                <c:pt idx="172">
                  <c:v>5.1896685999999992</c:v>
                </c:pt>
                <c:pt idx="173">
                  <c:v>5.176920599999999</c:v>
                </c:pt>
                <c:pt idx="174">
                  <c:v>5.164110599999999</c:v>
                </c:pt>
                <c:pt idx="175">
                  <c:v>5.1512475999999996</c:v>
                </c:pt>
                <c:pt idx="176">
                  <c:v>5.1383405999999994</c:v>
                </c:pt>
                <c:pt idx="177">
                  <c:v>5.1253975999999994</c:v>
                </c:pt>
                <c:pt idx="178">
                  <c:v>5.1124276000000002</c:v>
                </c:pt>
                <c:pt idx="179">
                  <c:v>5.0994405999999994</c:v>
                </c:pt>
                <c:pt idx="180">
                  <c:v>5.0864446000000001</c:v>
                </c:pt>
                <c:pt idx="181">
                  <c:v>5.0734475999999997</c:v>
                </c:pt>
                <c:pt idx="182">
                  <c:v>5.060460599999999</c:v>
                </c:pt>
                <c:pt idx="183">
                  <c:v>5.0474905999999997</c:v>
                </c:pt>
                <c:pt idx="184">
                  <c:v>5.0345475999999998</c:v>
                </c:pt>
                <c:pt idx="185">
                  <c:v>5.0216405999999996</c:v>
                </c:pt>
                <c:pt idx="186">
                  <c:v>5.0087776000000002</c:v>
                </c:pt>
                <c:pt idx="187">
                  <c:v>4.9959676000000002</c:v>
                </c:pt>
                <c:pt idx="188">
                  <c:v>4.9832196</c:v>
                </c:pt>
                <c:pt idx="189">
                  <c:v>4.9705425999999999</c:v>
                </c:pt>
                <c:pt idx="190">
                  <c:v>4.9579456000000004</c:v>
                </c:pt>
                <c:pt idx="191">
                  <c:v>4.9454355999999997</c:v>
                </c:pt>
                <c:pt idx="192">
                  <c:v>4.9330225999999993</c:v>
                </c:pt>
                <c:pt idx="193">
                  <c:v>4.9207155999999994</c:v>
                </c:pt>
                <c:pt idx="194">
                  <c:v>4.9085216000000003</c:v>
                </c:pt>
                <c:pt idx="195">
                  <c:v>4.8964485999999994</c:v>
                </c:pt>
                <c:pt idx="196">
                  <c:v>4.8845065999999999</c:v>
                </c:pt>
                <c:pt idx="197">
                  <c:v>4.8727035000000001</c:v>
                </c:pt>
                <c:pt idx="198">
                  <c:v>4.8610463999999993</c:v>
                </c:pt>
                <c:pt idx="199">
                  <c:v>4.8495437999999993</c:v>
                </c:pt>
                <c:pt idx="200">
                  <c:v>4.8382035999999999</c:v>
                </c:pt>
                <c:pt idx="201">
                  <c:v>4.8270335000000006</c:v>
                </c:pt>
                <c:pt idx="202">
                  <c:v>4.816041199999999</c:v>
                </c:pt>
                <c:pt idx="203">
                  <c:v>4.8052341999999992</c:v>
                </c:pt>
                <c:pt idx="204">
                  <c:v>4.7946198999999989</c:v>
                </c:pt>
                <c:pt idx="205">
                  <c:v>4.7842055999999999</c:v>
                </c:pt>
                <c:pt idx="206">
                  <c:v>4.7739984999999994</c:v>
                </c:pt>
                <c:pt idx="207">
                  <c:v>4.7640054999999997</c:v>
                </c:pt>
                <c:pt idx="208">
                  <c:v>4.7542334000000004</c:v>
                </c:pt>
                <c:pt idx="209">
                  <c:v>4.7446891000000004</c:v>
                </c:pt>
                <c:pt idx="210">
                  <c:v>4.735379</c:v>
                </c:pt>
                <c:pt idx="211">
                  <c:v>4.7263094999999993</c:v>
                </c:pt>
                <c:pt idx="212">
                  <c:v>4.7174867999999996</c:v>
                </c:pt>
                <c:pt idx="213">
                  <c:v>4.7089169999999996</c:v>
                </c:pt>
                <c:pt idx="214">
                  <c:v>4.7006058999999993</c:v>
                </c:pt>
                <c:pt idx="215">
                  <c:v>4.6925591999999998</c:v>
                </c:pt>
                <c:pt idx="216">
                  <c:v>4.684782499999999</c:v>
                </c:pt>
                <c:pt idx="217">
                  <c:v>4.6772811000000001</c:v>
                </c:pt>
                <c:pt idx="218">
                  <c:v>4.6700601000000006</c:v>
                </c:pt>
                <c:pt idx="219">
                  <c:v>4.6631243999999992</c:v>
                </c:pt>
                <c:pt idx="220">
                  <c:v>4.6564788999999998</c:v>
                </c:pt>
                <c:pt idx="221">
                  <c:v>4.6501280999999999</c:v>
                </c:pt>
                <c:pt idx="222">
                  <c:v>4.6440761999999989</c:v>
                </c:pt>
                <c:pt idx="223">
                  <c:v>4.6383276000000002</c:v>
                </c:pt>
                <c:pt idx="224">
                  <c:v>4.6328861000000003</c:v>
                </c:pt>
                <c:pt idx="225">
                  <c:v>4.6277553999999999</c:v>
                </c:pt>
                <c:pt idx="226">
                  <c:v>4.6229391</c:v>
                </c:pt>
                <c:pt idx="227">
                  <c:v>4.6184405000000002</c:v>
                </c:pt>
                <c:pt idx="228">
                  <c:v>4.6142626</c:v>
                </c:pt>
                <c:pt idx="229">
                  <c:v>4.6104082999999996</c:v>
                </c:pt>
                <c:pt idx="230">
                  <c:v>4.6068801999999991</c:v>
                </c:pt>
                <c:pt idx="231">
                  <c:v>4.6036807999999994</c:v>
                </c:pt>
                <c:pt idx="232">
                  <c:v>4.6008122999999994</c:v>
                </c:pt>
                <c:pt idx="233">
                  <c:v>4.5982766999999996</c:v>
                </c:pt>
                <c:pt idx="234">
                  <c:v>4.5960754999999995</c:v>
                </c:pt>
                <c:pt idx="235">
                  <c:v>4.5942104999999991</c:v>
                </c:pt>
                <c:pt idx="236">
                  <c:v>4.5926828000000004</c:v>
                </c:pt>
                <c:pt idx="237">
                  <c:v>4.5914935000000003</c:v>
                </c:pt>
                <c:pt idx="238">
                  <c:v>4.5906433999999994</c:v>
                </c:pt>
                <c:pt idx="239">
                  <c:v>4.5901332000000004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8E-1A40-B4D0-75A24BB24FED}"/>
            </c:ext>
          </c:extLst>
        </c:ser>
        <c:ser>
          <c:idx val="3"/>
          <c:order val="3"/>
          <c:tx>
            <c:strRef>
              <c:f>EkyP!$M$1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EkyP!$M$2:$M$241</c:f>
              <c:numCache>
                <c:formatCode>General</c:formatCode>
                <c:ptCount val="240"/>
                <c:pt idx="0">
                  <c:v>-4.5899629999999991</c:v>
                </c:pt>
                <c:pt idx="1">
                  <c:v>-4.5897928999999991</c:v>
                </c:pt>
                <c:pt idx="2">
                  <c:v>-4.5892825999999989</c:v>
                </c:pt>
                <c:pt idx="3">
                  <c:v>-4.5884325999999991</c:v>
                </c:pt>
                <c:pt idx="4">
                  <c:v>-4.587243299999999</c:v>
                </c:pt>
                <c:pt idx="5">
                  <c:v>-4.5857156000000003</c:v>
                </c:pt>
                <c:pt idx="6">
                  <c:v>-4.5838505000000005</c:v>
                </c:pt>
                <c:pt idx="7">
                  <c:v>-4.5816493999999999</c:v>
                </c:pt>
                <c:pt idx="8">
                  <c:v>-4.5791137000000006</c:v>
                </c:pt>
                <c:pt idx="9">
                  <c:v>-4.5762451999999989</c:v>
                </c:pt>
                <c:pt idx="10">
                  <c:v>-4.5730459000000003</c:v>
                </c:pt>
                <c:pt idx="11">
                  <c:v>-4.5695177999999999</c:v>
                </c:pt>
                <c:pt idx="12">
                  <c:v>-4.5656634999999994</c:v>
                </c:pt>
                <c:pt idx="13">
                  <c:v>-4.5614855999999993</c:v>
                </c:pt>
                <c:pt idx="14">
                  <c:v>-4.5569869999999995</c:v>
                </c:pt>
                <c:pt idx="15">
                  <c:v>-4.5521706999999996</c:v>
                </c:pt>
                <c:pt idx="16">
                  <c:v>-4.5470399999999991</c:v>
                </c:pt>
                <c:pt idx="17">
                  <c:v>-4.5415984999999992</c:v>
                </c:pt>
                <c:pt idx="18">
                  <c:v>-4.5358497999999994</c:v>
                </c:pt>
                <c:pt idx="19">
                  <c:v>-4.5297979999999995</c:v>
                </c:pt>
                <c:pt idx="20">
                  <c:v>-4.5234471999999997</c:v>
                </c:pt>
                <c:pt idx="21">
                  <c:v>-4.5168017000000003</c:v>
                </c:pt>
                <c:pt idx="22">
                  <c:v>-4.5098660000000006</c:v>
                </c:pt>
                <c:pt idx="23">
                  <c:v>-4.5026449999999993</c:v>
                </c:pt>
                <c:pt idx="24">
                  <c:v>-4.4951436000000005</c:v>
                </c:pt>
                <c:pt idx="25">
                  <c:v>-4.4873668999999996</c:v>
                </c:pt>
                <c:pt idx="26">
                  <c:v>-4.4793202000000001</c:v>
                </c:pt>
                <c:pt idx="27">
                  <c:v>-4.4710090999999998</c:v>
                </c:pt>
                <c:pt idx="28">
                  <c:v>-4.4624392999999998</c:v>
                </c:pt>
                <c:pt idx="29">
                  <c:v>-4.4536166000000001</c:v>
                </c:pt>
                <c:pt idx="30">
                  <c:v>-4.4445470999999994</c:v>
                </c:pt>
                <c:pt idx="31">
                  <c:v>-4.435236999999999</c:v>
                </c:pt>
                <c:pt idx="32">
                  <c:v>-4.4256925999999996</c:v>
                </c:pt>
                <c:pt idx="33">
                  <c:v>-4.4159205999999998</c:v>
                </c:pt>
                <c:pt idx="34">
                  <c:v>-4.4059276000000001</c:v>
                </c:pt>
                <c:pt idx="35">
                  <c:v>-4.3957204999999995</c:v>
                </c:pt>
                <c:pt idx="36">
                  <c:v>-4.3853062000000005</c:v>
                </c:pt>
                <c:pt idx="37">
                  <c:v>-4.3746919000000002</c:v>
                </c:pt>
                <c:pt idx="38">
                  <c:v>-4.3638849000000004</c:v>
                </c:pt>
                <c:pt idx="39">
                  <c:v>-4.3528926000000006</c:v>
                </c:pt>
                <c:pt idx="40">
                  <c:v>-4.3417224999999995</c:v>
                </c:pt>
                <c:pt idx="41">
                  <c:v>-4.330382199999999</c:v>
                </c:pt>
                <c:pt idx="42">
                  <c:v>-4.3188795999999989</c:v>
                </c:pt>
                <c:pt idx="43">
                  <c:v>-4.3072225</c:v>
                </c:pt>
                <c:pt idx="44">
                  <c:v>-4.295418999999999</c:v>
                </c:pt>
                <c:pt idx="45">
                  <c:v>-4.2834769999999995</c:v>
                </c:pt>
                <c:pt idx="46">
                  <c:v>-4.2714047999999991</c:v>
                </c:pt>
                <c:pt idx="47">
                  <c:v>-4.2592107000000006</c:v>
                </c:pt>
                <c:pt idx="48">
                  <c:v>-4.2469029999999997</c:v>
                </c:pt>
                <c:pt idx="49">
                  <c:v>-4.2344901999999998</c:v>
                </c:pt>
                <c:pt idx="50">
                  <c:v>-4.2219806999999996</c:v>
                </c:pt>
                <c:pt idx="51">
                  <c:v>-4.2093831000000002</c:v>
                </c:pt>
                <c:pt idx="52">
                  <c:v>-4.1967061000000001</c:v>
                </c:pt>
                <c:pt idx="53">
                  <c:v>-4.1839583999999999</c:v>
                </c:pt>
                <c:pt idx="54">
                  <c:v>-4.1711486999999998</c:v>
                </c:pt>
                <c:pt idx="55">
                  <c:v>-4.1582857000000004</c:v>
                </c:pt>
                <c:pt idx="56">
                  <c:v>-4.1453782999999991</c:v>
                </c:pt>
                <c:pt idx="57">
                  <c:v>-4.1324354000000003</c:v>
                </c:pt>
                <c:pt idx="58">
                  <c:v>-4.1194656999999992</c:v>
                </c:pt>
                <c:pt idx="59">
                  <c:v>-4.1064782999999991</c:v>
                </c:pt>
                <c:pt idx="60">
                  <c:v>-4.0934819000000005</c:v>
                </c:pt>
                <c:pt idx="61">
                  <c:v>-4.0804855999999994</c:v>
                </c:pt>
                <c:pt idx="62">
                  <c:v>-4.0674980999999999</c:v>
                </c:pt>
                <c:pt idx="63">
                  <c:v>-4.0545285</c:v>
                </c:pt>
                <c:pt idx="64">
                  <c:v>-4.0415855000000001</c:v>
                </c:pt>
                <c:pt idx="65">
                  <c:v>-4.0286781000000005</c:v>
                </c:pt>
                <c:pt idx="66">
                  <c:v>-4.0158152000000005</c:v>
                </c:pt>
                <c:pt idx="67">
                  <c:v>-4.0030053999999993</c:v>
                </c:pt>
                <c:pt idx="68">
                  <c:v>-3.990257699999999</c:v>
                </c:pt>
                <c:pt idx="69">
                  <c:v>-3.977580699999999</c:v>
                </c:pt>
                <c:pt idx="70">
                  <c:v>-3.9649830999999995</c:v>
                </c:pt>
                <c:pt idx="71">
                  <c:v>-3.9524737000000005</c:v>
                </c:pt>
                <c:pt idx="72">
                  <c:v>-3.9400607999999995</c:v>
                </c:pt>
                <c:pt idx="73">
                  <c:v>-3.9277531000000003</c:v>
                </c:pt>
                <c:pt idx="74">
                  <c:v>-3.915559</c:v>
                </c:pt>
                <c:pt idx="75">
                  <c:v>-3.9034867999999996</c:v>
                </c:pt>
                <c:pt idx="76">
                  <c:v>-3.8915448999999995</c:v>
                </c:pt>
                <c:pt idx="77">
                  <c:v>-3.8797412999999992</c:v>
                </c:pt>
                <c:pt idx="78">
                  <c:v>-3.8680842000000002</c:v>
                </c:pt>
                <c:pt idx="79">
                  <c:v>-3.8565816000000002</c:v>
                </c:pt>
                <c:pt idx="80">
                  <c:v>-3.845241399999999</c:v>
                </c:pt>
                <c:pt idx="81">
                  <c:v>-3.8340712000000003</c:v>
                </c:pt>
                <c:pt idx="82">
                  <c:v>-3.8230789000000005</c:v>
                </c:pt>
                <c:pt idx="83">
                  <c:v>-3.8122718999999989</c:v>
                </c:pt>
                <c:pt idx="84">
                  <c:v>-3.8016576000000004</c:v>
                </c:pt>
                <c:pt idx="85">
                  <c:v>-3.791243399999999</c:v>
                </c:pt>
                <c:pt idx="86">
                  <c:v>-3.7810361999999991</c:v>
                </c:pt>
                <c:pt idx="87">
                  <c:v>-3.7710431999999994</c:v>
                </c:pt>
                <c:pt idx="88">
                  <c:v>-3.7612711999999995</c:v>
                </c:pt>
                <c:pt idx="89">
                  <c:v>-3.7517268999999995</c:v>
                </c:pt>
                <c:pt idx="90">
                  <c:v>-3.7424167999999991</c:v>
                </c:pt>
                <c:pt idx="91">
                  <c:v>-3.733347199999999</c:v>
                </c:pt>
                <c:pt idx="92">
                  <c:v>-3.7245244999999993</c:v>
                </c:pt>
                <c:pt idx="93">
                  <c:v>-3.7159546999999993</c:v>
                </c:pt>
                <c:pt idx="94">
                  <c:v>-3.707643599999999</c:v>
                </c:pt>
                <c:pt idx="95">
                  <c:v>-3.6995969999999989</c:v>
                </c:pt>
                <c:pt idx="96">
                  <c:v>-3.6918202999999998</c:v>
                </c:pt>
                <c:pt idx="97">
                  <c:v>-3.6843187999999998</c:v>
                </c:pt>
                <c:pt idx="98">
                  <c:v>-3.6770978000000003</c:v>
                </c:pt>
                <c:pt idx="99">
                  <c:v>-3.6701622</c:v>
                </c:pt>
                <c:pt idx="100">
                  <c:v>-3.6635167000000006</c:v>
                </c:pt>
                <c:pt idx="101">
                  <c:v>-3.6571657999999996</c:v>
                </c:pt>
                <c:pt idx="102">
                  <c:v>-3.6511139999999997</c:v>
                </c:pt>
                <c:pt idx="103">
                  <c:v>-3.6453653999999993</c:v>
                </c:pt>
                <c:pt idx="104">
                  <c:v>-3.6399238</c:v>
                </c:pt>
                <c:pt idx="105">
                  <c:v>-3.6347931999999989</c:v>
                </c:pt>
                <c:pt idx="106">
                  <c:v>-3.6299768999999991</c:v>
                </c:pt>
                <c:pt idx="107">
                  <c:v>-3.6254781999999999</c:v>
                </c:pt>
                <c:pt idx="108">
                  <c:v>-3.6213002999999997</c:v>
                </c:pt>
                <c:pt idx="109">
                  <c:v>-3.6174459999999993</c:v>
                </c:pt>
                <c:pt idx="110">
                  <c:v>-3.613918</c:v>
                </c:pt>
                <c:pt idx="111">
                  <c:v>-3.6107186000000002</c:v>
                </c:pt>
                <c:pt idx="112">
                  <c:v>-3.6078501000000003</c:v>
                </c:pt>
                <c:pt idx="113">
                  <c:v>-3.6053143999999993</c:v>
                </c:pt>
                <c:pt idx="114">
                  <c:v>-3.6031133000000004</c:v>
                </c:pt>
                <c:pt idx="115">
                  <c:v>-3.6012483</c:v>
                </c:pt>
                <c:pt idx="116">
                  <c:v>-3.5997205999999995</c:v>
                </c:pt>
                <c:pt idx="117">
                  <c:v>-3.5985312999999994</c:v>
                </c:pt>
                <c:pt idx="118">
                  <c:v>-3.5976812000000002</c:v>
                </c:pt>
                <c:pt idx="119">
                  <c:v>-3.5971709000000001</c:v>
                </c:pt>
                <c:pt idx="120">
                  <c:v>-3.5970008</c:v>
                </c:pt>
                <c:pt idx="121">
                  <c:v>-3.5971709000000001</c:v>
                </c:pt>
                <c:pt idx="122">
                  <c:v>-3.5976812000000002</c:v>
                </c:pt>
                <c:pt idx="123">
                  <c:v>-3.5985312999999994</c:v>
                </c:pt>
                <c:pt idx="124">
                  <c:v>-3.5997205999999995</c:v>
                </c:pt>
                <c:pt idx="125">
                  <c:v>-3.6012483</c:v>
                </c:pt>
                <c:pt idx="126">
                  <c:v>-3.6031133000000004</c:v>
                </c:pt>
                <c:pt idx="127">
                  <c:v>-3.6053143999999993</c:v>
                </c:pt>
                <c:pt idx="128">
                  <c:v>-3.6078501000000003</c:v>
                </c:pt>
                <c:pt idx="129">
                  <c:v>-3.6107186000000002</c:v>
                </c:pt>
                <c:pt idx="130">
                  <c:v>-3.613918</c:v>
                </c:pt>
                <c:pt idx="131">
                  <c:v>-3.6174459999999993</c:v>
                </c:pt>
                <c:pt idx="132">
                  <c:v>-3.6213002999999997</c:v>
                </c:pt>
                <c:pt idx="133">
                  <c:v>-3.6254781999999999</c:v>
                </c:pt>
                <c:pt idx="134">
                  <c:v>-3.6299768999999991</c:v>
                </c:pt>
                <c:pt idx="135">
                  <c:v>-3.6347931999999989</c:v>
                </c:pt>
                <c:pt idx="136">
                  <c:v>-3.6399238</c:v>
                </c:pt>
                <c:pt idx="137">
                  <c:v>-3.6453653999999993</c:v>
                </c:pt>
                <c:pt idx="138">
                  <c:v>-3.6511139999999997</c:v>
                </c:pt>
                <c:pt idx="139">
                  <c:v>-3.6571657999999996</c:v>
                </c:pt>
                <c:pt idx="140">
                  <c:v>-3.6635167000000006</c:v>
                </c:pt>
                <c:pt idx="141">
                  <c:v>-3.6701622</c:v>
                </c:pt>
                <c:pt idx="142">
                  <c:v>-3.6770978000000003</c:v>
                </c:pt>
                <c:pt idx="143">
                  <c:v>-3.6843187999999998</c:v>
                </c:pt>
                <c:pt idx="144">
                  <c:v>-3.6918202999999998</c:v>
                </c:pt>
                <c:pt idx="145">
                  <c:v>-3.6995969999999989</c:v>
                </c:pt>
                <c:pt idx="146">
                  <c:v>-3.707643599999999</c:v>
                </c:pt>
                <c:pt idx="147">
                  <c:v>-3.7159546999999993</c:v>
                </c:pt>
                <c:pt idx="148">
                  <c:v>-3.7245244999999993</c:v>
                </c:pt>
                <c:pt idx="149">
                  <c:v>-3.733347199999999</c:v>
                </c:pt>
                <c:pt idx="150">
                  <c:v>-3.7424167999999991</c:v>
                </c:pt>
                <c:pt idx="151">
                  <c:v>-3.7517268999999995</c:v>
                </c:pt>
                <c:pt idx="152">
                  <c:v>-3.7612711999999995</c:v>
                </c:pt>
                <c:pt idx="153">
                  <c:v>-3.7710431999999994</c:v>
                </c:pt>
                <c:pt idx="154">
                  <c:v>-3.7810361999999991</c:v>
                </c:pt>
                <c:pt idx="155">
                  <c:v>-3.791243399999999</c:v>
                </c:pt>
                <c:pt idx="156">
                  <c:v>-3.8016576000000004</c:v>
                </c:pt>
                <c:pt idx="157">
                  <c:v>-3.8122718999999989</c:v>
                </c:pt>
                <c:pt idx="158">
                  <c:v>-3.8230789000000005</c:v>
                </c:pt>
                <c:pt idx="159">
                  <c:v>-3.8340712000000003</c:v>
                </c:pt>
                <c:pt idx="160">
                  <c:v>-3.845241399999999</c:v>
                </c:pt>
                <c:pt idx="161">
                  <c:v>-3.8565816000000002</c:v>
                </c:pt>
                <c:pt idx="162">
                  <c:v>-3.8680842000000002</c:v>
                </c:pt>
                <c:pt idx="163">
                  <c:v>-3.8797412999999992</c:v>
                </c:pt>
                <c:pt idx="164">
                  <c:v>-3.8915448999999995</c:v>
                </c:pt>
                <c:pt idx="165">
                  <c:v>-3.9034867999999996</c:v>
                </c:pt>
                <c:pt idx="166">
                  <c:v>-3.915559</c:v>
                </c:pt>
                <c:pt idx="167">
                  <c:v>-3.9277531000000003</c:v>
                </c:pt>
                <c:pt idx="168">
                  <c:v>-3.9400607999999995</c:v>
                </c:pt>
                <c:pt idx="169">
                  <c:v>-3.9524737000000005</c:v>
                </c:pt>
                <c:pt idx="170">
                  <c:v>-3.9649830999999995</c:v>
                </c:pt>
                <c:pt idx="171">
                  <c:v>-3.977580699999999</c:v>
                </c:pt>
                <c:pt idx="172">
                  <c:v>-3.990257699999999</c:v>
                </c:pt>
                <c:pt idx="173">
                  <c:v>-4.0030053999999993</c:v>
                </c:pt>
                <c:pt idx="174">
                  <c:v>-4.0158152000000005</c:v>
                </c:pt>
                <c:pt idx="175">
                  <c:v>-4.0286781000000005</c:v>
                </c:pt>
                <c:pt idx="176">
                  <c:v>-4.0415855000000001</c:v>
                </c:pt>
                <c:pt idx="177">
                  <c:v>-4.0545285</c:v>
                </c:pt>
                <c:pt idx="178">
                  <c:v>-4.0674980999999999</c:v>
                </c:pt>
                <c:pt idx="179">
                  <c:v>-4.0804855999999994</c:v>
                </c:pt>
                <c:pt idx="180">
                  <c:v>-4.0934819000000005</c:v>
                </c:pt>
                <c:pt idx="181">
                  <c:v>-4.1064782999999991</c:v>
                </c:pt>
                <c:pt idx="182">
                  <c:v>-4.1194656999999992</c:v>
                </c:pt>
                <c:pt idx="183">
                  <c:v>-4.1324354000000003</c:v>
                </c:pt>
                <c:pt idx="184">
                  <c:v>-4.1453782999999991</c:v>
                </c:pt>
                <c:pt idx="185">
                  <c:v>-4.1582857000000004</c:v>
                </c:pt>
                <c:pt idx="186">
                  <c:v>-4.1711486999999998</c:v>
                </c:pt>
                <c:pt idx="187">
                  <c:v>-4.1839583999999999</c:v>
                </c:pt>
                <c:pt idx="188">
                  <c:v>-4.1967061000000001</c:v>
                </c:pt>
                <c:pt idx="189">
                  <c:v>-4.2093831000000002</c:v>
                </c:pt>
                <c:pt idx="190">
                  <c:v>-4.2219806999999996</c:v>
                </c:pt>
                <c:pt idx="191">
                  <c:v>-4.2344901999999998</c:v>
                </c:pt>
                <c:pt idx="192">
                  <c:v>-4.2469029999999997</c:v>
                </c:pt>
                <c:pt idx="193">
                  <c:v>-4.2592107000000006</c:v>
                </c:pt>
                <c:pt idx="194">
                  <c:v>-4.2714047999999991</c:v>
                </c:pt>
                <c:pt idx="195">
                  <c:v>-4.2834769999999995</c:v>
                </c:pt>
                <c:pt idx="196">
                  <c:v>-4.295418999999999</c:v>
                </c:pt>
                <c:pt idx="197">
                  <c:v>-4.3072225</c:v>
                </c:pt>
                <c:pt idx="198">
                  <c:v>-4.3188795999999989</c:v>
                </c:pt>
                <c:pt idx="199">
                  <c:v>-4.330382199999999</c:v>
                </c:pt>
                <c:pt idx="200">
                  <c:v>-4.3417224999999995</c:v>
                </c:pt>
                <c:pt idx="201">
                  <c:v>-4.3528926000000006</c:v>
                </c:pt>
                <c:pt idx="202">
                  <c:v>-4.3638849000000004</c:v>
                </c:pt>
                <c:pt idx="203">
                  <c:v>-4.3746919000000002</c:v>
                </c:pt>
                <c:pt idx="204">
                  <c:v>-4.3853062000000005</c:v>
                </c:pt>
                <c:pt idx="205">
                  <c:v>-4.3957204999999995</c:v>
                </c:pt>
                <c:pt idx="206">
                  <c:v>-4.4059276000000001</c:v>
                </c:pt>
                <c:pt idx="207">
                  <c:v>-4.4159205999999998</c:v>
                </c:pt>
                <c:pt idx="208">
                  <c:v>-4.4256925999999996</c:v>
                </c:pt>
                <c:pt idx="209">
                  <c:v>-4.435236999999999</c:v>
                </c:pt>
                <c:pt idx="210">
                  <c:v>-4.4445470999999994</c:v>
                </c:pt>
                <c:pt idx="211">
                  <c:v>-4.4536166000000001</c:v>
                </c:pt>
                <c:pt idx="212">
                  <c:v>-4.4624392999999998</c:v>
                </c:pt>
                <c:pt idx="213">
                  <c:v>-4.4710090999999998</c:v>
                </c:pt>
                <c:pt idx="214">
                  <c:v>-4.4793202000000001</c:v>
                </c:pt>
                <c:pt idx="215">
                  <c:v>-4.4873668999999996</c:v>
                </c:pt>
                <c:pt idx="216">
                  <c:v>-4.4951436000000005</c:v>
                </c:pt>
                <c:pt idx="217">
                  <c:v>-4.5026449999999993</c:v>
                </c:pt>
                <c:pt idx="218">
                  <c:v>-4.5098660000000006</c:v>
                </c:pt>
                <c:pt idx="219">
                  <c:v>-4.5168017000000003</c:v>
                </c:pt>
                <c:pt idx="220">
                  <c:v>-4.5234471999999997</c:v>
                </c:pt>
                <c:pt idx="221">
                  <c:v>-4.5297979999999995</c:v>
                </c:pt>
                <c:pt idx="222">
                  <c:v>-4.5358497999999994</c:v>
                </c:pt>
                <c:pt idx="223">
                  <c:v>-4.5415984999999992</c:v>
                </c:pt>
                <c:pt idx="224">
                  <c:v>-4.5470399999999991</c:v>
                </c:pt>
                <c:pt idx="225">
                  <c:v>-4.5521706999999996</c:v>
                </c:pt>
                <c:pt idx="226">
                  <c:v>-4.5569869999999995</c:v>
                </c:pt>
                <c:pt idx="227">
                  <c:v>-4.5614855999999993</c:v>
                </c:pt>
                <c:pt idx="228">
                  <c:v>-4.5656634999999994</c:v>
                </c:pt>
                <c:pt idx="229">
                  <c:v>-4.5695177999999999</c:v>
                </c:pt>
                <c:pt idx="230">
                  <c:v>-4.5730459000000003</c:v>
                </c:pt>
                <c:pt idx="231">
                  <c:v>-4.5762451999999989</c:v>
                </c:pt>
                <c:pt idx="232">
                  <c:v>-4.5791137000000006</c:v>
                </c:pt>
                <c:pt idx="233">
                  <c:v>-4.5816493999999999</c:v>
                </c:pt>
                <c:pt idx="234">
                  <c:v>-4.5838505000000005</c:v>
                </c:pt>
                <c:pt idx="235">
                  <c:v>-4.5857156000000003</c:v>
                </c:pt>
                <c:pt idx="236">
                  <c:v>-4.587243299999999</c:v>
                </c:pt>
                <c:pt idx="237">
                  <c:v>-4.5884325999999991</c:v>
                </c:pt>
                <c:pt idx="238">
                  <c:v>-4.5892825999999989</c:v>
                </c:pt>
                <c:pt idx="239">
                  <c:v>-4.5897928999999991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8E-1A40-B4D0-75A24BB24FED}"/>
            </c:ext>
          </c:extLst>
        </c:ser>
        <c:ser>
          <c:idx val="4"/>
          <c:order val="4"/>
          <c:tx>
            <c:strRef>
              <c:f>EkyP!$D$1</c:f>
              <c:strCache>
                <c:ptCount val="1"/>
                <c:pt idx="0">
                  <c:v>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EkyP!$D$2:$D$241</c:f>
              <c:numCache>
                <c:formatCode>General</c:formatCode>
                <c:ptCount val="240"/>
                <c:pt idx="0">
                  <c:v>-27.592168000000001</c:v>
                </c:pt>
                <c:pt idx="1">
                  <c:v>-27.59216</c:v>
                </c:pt>
                <c:pt idx="2">
                  <c:v>-27.592136</c:v>
                </c:pt>
                <c:pt idx="3">
                  <c:v>-27.592096999999999</c:v>
                </c:pt>
                <c:pt idx="4">
                  <c:v>-27.592040999999998</c:v>
                </c:pt>
                <c:pt idx="5">
                  <c:v>-27.591968999999999</c:v>
                </c:pt>
                <c:pt idx="6">
                  <c:v>-27.591881999999998</c:v>
                </c:pt>
                <c:pt idx="7">
                  <c:v>-27.591778999999999</c:v>
                </c:pt>
                <c:pt idx="8">
                  <c:v>-27.591660000000001</c:v>
                </c:pt>
                <c:pt idx="9">
                  <c:v>-27.591526000000002</c:v>
                </c:pt>
                <c:pt idx="10">
                  <c:v>-27.591377000000001</c:v>
                </c:pt>
                <c:pt idx="11">
                  <c:v>-27.591211999999999</c:v>
                </c:pt>
                <c:pt idx="12">
                  <c:v>-27.591032999999999</c:v>
                </c:pt>
                <c:pt idx="13">
                  <c:v>-27.590838000000002</c:v>
                </c:pt>
                <c:pt idx="14">
                  <c:v>-27.590629</c:v>
                </c:pt>
                <c:pt idx="15">
                  <c:v>-27.590405000000001</c:v>
                </c:pt>
                <c:pt idx="16">
                  <c:v>-27.590167999999998</c:v>
                </c:pt>
                <c:pt idx="17">
                  <c:v>-27.589915999999999</c:v>
                </c:pt>
                <c:pt idx="18">
                  <c:v>-27.589649999999999</c:v>
                </c:pt>
                <c:pt idx="19">
                  <c:v>-27.589371</c:v>
                </c:pt>
                <c:pt idx="20">
                  <c:v>-27.589079000000002</c:v>
                </c:pt>
                <c:pt idx="21">
                  <c:v>-27.588774000000001</c:v>
                </c:pt>
                <c:pt idx="22">
                  <c:v>-27.588456000000001</c:v>
                </c:pt>
                <c:pt idx="23">
                  <c:v>-27.588125999999999</c:v>
                </c:pt>
                <c:pt idx="24">
                  <c:v>-27.587783000000002</c:v>
                </c:pt>
                <c:pt idx="25">
                  <c:v>-27.587429</c:v>
                </c:pt>
                <c:pt idx="26">
                  <c:v>-27.587064000000002</c:v>
                </c:pt>
                <c:pt idx="27">
                  <c:v>-27.586687000000001</c:v>
                </c:pt>
                <c:pt idx="28">
                  <c:v>-27.586300000000001</c:v>
                </c:pt>
                <c:pt idx="29">
                  <c:v>-27.585902999999998</c:v>
                </c:pt>
                <c:pt idx="30">
                  <c:v>-27.585495000000002</c:v>
                </c:pt>
                <c:pt idx="31">
                  <c:v>-27.585077999999999</c:v>
                </c:pt>
                <c:pt idx="32">
                  <c:v>-27.584651999999998</c:v>
                </c:pt>
                <c:pt idx="33">
                  <c:v>-27.584216999999999</c:v>
                </c:pt>
                <c:pt idx="34">
                  <c:v>-27.583773000000001</c:v>
                </c:pt>
                <c:pt idx="35">
                  <c:v>-27.583321000000002</c:v>
                </c:pt>
                <c:pt idx="36">
                  <c:v>-27.582861999999999</c:v>
                </c:pt>
                <c:pt idx="37">
                  <c:v>-27.582395000000002</c:v>
                </c:pt>
                <c:pt idx="38">
                  <c:v>-27.581921999999999</c:v>
                </c:pt>
                <c:pt idx="39">
                  <c:v>-27.581441999999999</c:v>
                </c:pt>
                <c:pt idx="40">
                  <c:v>-27.580956</c:v>
                </c:pt>
                <c:pt idx="41">
                  <c:v>-27.580463999999999</c:v>
                </c:pt>
                <c:pt idx="42">
                  <c:v>-27.579968000000001</c:v>
                </c:pt>
                <c:pt idx="43">
                  <c:v>-27.579466</c:v>
                </c:pt>
                <c:pt idx="44">
                  <c:v>-27.578959999999999</c:v>
                </c:pt>
                <c:pt idx="45">
                  <c:v>-27.57845</c:v>
                </c:pt>
                <c:pt idx="46">
                  <c:v>-27.577936999999999</c:v>
                </c:pt>
                <c:pt idx="47">
                  <c:v>-27.577421000000001</c:v>
                </c:pt>
                <c:pt idx="48">
                  <c:v>-27.576902</c:v>
                </c:pt>
                <c:pt idx="49">
                  <c:v>-27.57638</c:v>
                </c:pt>
                <c:pt idx="50">
                  <c:v>-27.575856999999999</c:v>
                </c:pt>
                <c:pt idx="51">
                  <c:v>-27.575332</c:v>
                </c:pt>
                <c:pt idx="52">
                  <c:v>-27.574805999999999</c:v>
                </c:pt>
                <c:pt idx="53">
                  <c:v>-27.574280000000002</c:v>
                </c:pt>
                <c:pt idx="54">
                  <c:v>-27.573753</c:v>
                </c:pt>
                <c:pt idx="55">
                  <c:v>-27.573226999999999</c:v>
                </c:pt>
                <c:pt idx="56">
                  <c:v>-27.572700999999999</c:v>
                </c:pt>
                <c:pt idx="57">
                  <c:v>-27.572175000000001</c:v>
                </c:pt>
                <c:pt idx="58">
                  <c:v>-27.571650999999999</c:v>
                </c:pt>
                <c:pt idx="59">
                  <c:v>-27.571128999999999</c:v>
                </c:pt>
                <c:pt idx="60">
                  <c:v>-27.570609000000001</c:v>
                </c:pt>
                <c:pt idx="61">
                  <c:v>-27.570091000000001</c:v>
                </c:pt>
                <c:pt idx="62">
                  <c:v>-27.569576000000001</c:v>
                </c:pt>
                <c:pt idx="63">
                  <c:v>-27.569064000000001</c:v>
                </c:pt>
                <c:pt idx="64">
                  <c:v>-27.568555</c:v>
                </c:pt>
                <c:pt idx="65">
                  <c:v>-27.568049999999999</c:v>
                </c:pt>
                <c:pt idx="66">
                  <c:v>-27.567550000000001</c:v>
                </c:pt>
                <c:pt idx="67">
                  <c:v>-27.567053000000001</c:v>
                </c:pt>
                <c:pt idx="68">
                  <c:v>-27.566561</c:v>
                </c:pt>
                <c:pt idx="69">
                  <c:v>-27.566075000000001</c:v>
                </c:pt>
                <c:pt idx="70">
                  <c:v>-27.565593</c:v>
                </c:pt>
                <c:pt idx="71">
                  <c:v>-27.565117000000001</c:v>
                </c:pt>
                <c:pt idx="72">
                  <c:v>-27.564647000000001</c:v>
                </c:pt>
                <c:pt idx="73">
                  <c:v>-27.564183</c:v>
                </c:pt>
                <c:pt idx="74">
                  <c:v>-27.563725000000002</c:v>
                </c:pt>
                <c:pt idx="75">
                  <c:v>-27.563275000000001</c:v>
                </c:pt>
                <c:pt idx="76">
                  <c:v>-27.562830000000002</c:v>
                </c:pt>
                <c:pt idx="77">
                  <c:v>-27.562393</c:v>
                </c:pt>
                <c:pt idx="78">
                  <c:v>-27.561964</c:v>
                </c:pt>
                <c:pt idx="79">
                  <c:v>-27.561541999999999</c:v>
                </c:pt>
                <c:pt idx="80">
                  <c:v>-27.561128</c:v>
                </c:pt>
                <c:pt idx="81">
                  <c:v>-27.560721000000001</c:v>
                </c:pt>
                <c:pt idx="82">
                  <c:v>-27.560323</c:v>
                </c:pt>
                <c:pt idx="83">
                  <c:v>-27.559933000000001</c:v>
                </c:pt>
                <c:pt idx="84">
                  <c:v>-27.559552</c:v>
                </c:pt>
                <c:pt idx="85">
                  <c:v>-27.559180000000001</c:v>
                </c:pt>
                <c:pt idx="86">
                  <c:v>-27.558816</c:v>
                </c:pt>
                <c:pt idx="87">
                  <c:v>-27.558461999999999</c:v>
                </c:pt>
                <c:pt idx="88">
                  <c:v>-27.558115999999998</c:v>
                </c:pt>
                <c:pt idx="89">
                  <c:v>-27.557780000000001</c:v>
                </c:pt>
                <c:pt idx="90">
                  <c:v>-27.557454</c:v>
                </c:pt>
                <c:pt idx="91">
                  <c:v>-27.557137000000001</c:v>
                </c:pt>
                <c:pt idx="92">
                  <c:v>-27.556830000000001</c:v>
                </c:pt>
                <c:pt idx="93">
                  <c:v>-27.556532000000001</c:v>
                </c:pt>
                <c:pt idx="94">
                  <c:v>-27.556245000000001</c:v>
                </c:pt>
                <c:pt idx="95">
                  <c:v>-27.555968</c:v>
                </c:pt>
                <c:pt idx="96">
                  <c:v>-27.555700000000002</c:v>
                </c:pt>
                <c:pt idx="97">
                  <c:v>-27.555444000000001</c:v>
                </c:pt>
                <c:pt idx="98">
                  <c:v>-27.555197</c:v>
                </c:pt>
                <c:pt idx="99">
                  <c:v>-27.554960999999999</c:v>
                </c:pt>
                <c:pt idx="100">
                  <c:v>-27.554735000000001</c:v>
                </c:pt>
                <c:pt idx="101">
                  <c:v>-27.55452</c:v>
                </c:pt>
                <c:pt idx="102">
                  <c:v>-27.554316</c:v>
                </c:pt>
                <c:pt idx="103">
                  <c:v>-27.554122</c:v>
                </c:pt>
                <c:pt idx="104">
                  <c:v>-27.553939</c:v>
                </c:pt>
                <c:pt idx="105">
                  <c:v>-27.553767000000001</c:v>
                </c:pt>
                <c:pt idx="106">
                  <c:v>-27.553605999999998</c:v>
                </c:pt>
                <c:pt idx="107">
                  <c:v>-27.553456000000001</c:v>
                </c:pt>
                <c:pt idx="108">
                  <c:v>-27.553317</c:v>
                </c:pt>
                <c:pt idx="109">
                  <c:v>-27.553187999999999</c:v>
                </c:pt>
                <c:pt idx="110">
                  <c:v>-27.553070999999999</c:v>
                </c:pt>
                <c:pt idx="111">
                  <c:v>-27.552965</c:v>
                </c:pt>
                <c:pt idx="112">
                  <c:v>-27.552869999999999</c:v>
                </c:pt>
                <c:pt idx="113">
                  <c:v>-27.552786000000001</c:v>
                </c:pt>
                <c:pt idx="114">
                  <c:v>-27.552713000000001</c:v>
                </c:pt>
                <c:pt idx="115">
                  <c:v>-27.552651999999998</c:v>
                </c:pt>
                <c:pt idx="116">
                  <c:v>-27.552600999999999</c:v>
                </c:pt>
                <c:pt idx="117">
                  <c:v>-27.552562000000002</c:v>
                </c:pt>
                <c:pt idx="118">
                  <c:v>-27.552534000000001</c:v>
                </c:pt>
                <c:pt idx="119">
                  <c:v>-27.552517000000002</c:v>
                </c:pt>
                <c:pt idx="120">
                  <c:v>-27.552512</c:v>
                </c:pt>
                <c:pt idx="121">
                  <c:v>-27.552517000000002</c:v>
                </c:pt>
                <c:pt idx="122">
                  <c:v>-27.552534000000001</c:v>
                </c:pt>
                <c:pt idx="123">
                  <c:v>-27.552562000000002</c:v>
                </c:pt>
                <c:pt idx="124">
                  <c:v>-27.552600999999999</c:v>
                </c:pt>
                <c:pt idx="125">
                  <c:v>-27.552651999999998</c:v>
                </c:pt>
                <c:pt idx="126">
                  <c:v>-27.552713000000001</c:v>
                </c:pt>
                <c:pt idx="127">
                  <c:v>-27.552786000000001</c:v>
                </c:pt>
                <c:pt idx="128">
                  <c:v>-27.552869999999999</c:v>
                </c:pt>
                <c:pt idx="129">
                  <c:v>-27.552965</c:v>
                </c:pt>
                <c:pt idx="130">
                  <c:v>-27.553070999999999</c:v>
                </c:pt>
                <c:pt idx="131">
                  <c:v>-27.553187999999999</c:v>
                </c:pt>
                <c:pt idx="132">
                  <c:v>-27.553317</c:v>
                </c:pt>
                <c:pt idx="133">
                  <c:v>-27.553456000000001</c:v>
                </c:pt>
                <c:pt idx="134">
                  <c:v>-27.553605999999998</c:v>
                </c:pt>
                <c:pt idx="135">
                  <c:v>-27.553767000000001</c:v>
                </c:pt>
                <c:pt idx="136">
                  <c:v>-27.553939</c:v>
                </c:pt>
                <c:pt idx="137">
                  <c:v>-27.554122</c:v>
                </c:pt>
                <c:pt idx="138">
                  <c:v>-27.554316</c:v>
                </c:pt>
                <c:pt idx="139">
                  <c:v>-27.55452</c:v>
                </c:pt>
                <c:pt idx="140">
                  <c:v>-27.554735000000001</c:v>
                </c:pt>
                <c:pt idx="141">
                  <c:v>-27.554960999999999</c:v>
                </c:pt>
                <c:pt idx="142">
                  <c:v>-27.555197</c:v>
                </c:pt>
                <c:pt idx="143">
                  <c:v>-27.555444000000001</c:v>
                </c:pt>
                <c:pt idx="144">
                  <c:v>-27.555700000000002</c:v>
                </c:pt>
                <c:pt idx="145">
                  <c:v>-27.555968</c:v>
                </c:pt>
                <c:pt idx="146">
                  <c:v>-27.556245000000001</c:v>
                </c:pt>
                <c:pt idx="147">
                  <c:v>-27.556532000000001</c:v>
                </c:pt>
                <c:pt idx="148">
                  <c:v>-27.556830000000001</c:v>
                </c:pt>
                <c:pt idx="149">
                  <c:v>-27.557137000000001</c:v>
                </c:pt>
                <c:pt idx="150">
                  <c:v>-27.557454</c:v>
                </c:pt>
                <c:pt idx="151">
                  <c:v>-27.557780000000001</c:v>
                </c:pt>
                <c:pt idx="152">
                  <c:v>-27.558115999999998</c:v>
                </c:pt>
                <c:pt idx="153">
                  <c:v>-27.558461999999999</c:v>
                </c:pt>
                <c:pt idx="154">
                  <c:v>-27.558816</c:v>
                </c:pt>
                <c:pt idx="155">
                  <c:v>-27.559180000000001</c:v>
                </c:pt>
                <c:pt idx="156">
                  <c:v>-27.559552</c:v>
                </c:pt>
                <c:pt idx="157">
                  <c:v>-27.559933000000001</c:v>
                </c:pt>
                <c:pt idx="158">
                  <c:v>-27.560323</c:v>
                </c:pt>
                <c:pt idx="159">
                  <c:v>-27.560721000000001</c:v>
                </c:pt>
                <c:pt idx="160">
                  <c:v>-27.561128</c:v>
                </c:pt>
                <c:pt idx="161">
                  <c:v>-27.561541999999999</c:v>
                </c:pt>
                <c:pt idx="162">
                  <c:v>-27.561964</c:v>
                </c:pt>
                <c:pt idx="163">
                  <c:v>-27.562393</c:v>
                </c:pt>
                <c:pt idx="164">
                  <c:v>-27.562830000000002</c:v>
                </c:pt>
                <c:pt idx="165">
                  <c:v>-27.563275000000001</c:v>
                </c:pt>
                <c:pt idx="166">
                  <c:v>-27.563725000000002</c:v>
                </c:pt>
                <c:pt idx="167">
                  <c:v>-27.564183</c:v>
                </c:pt>
                <c:pt idx="168">
                  <c:v>-27.564647000000001</c:v>
                </c:pt>
                <c:pt idx="169">
                  <c:v>-27.565117000000001</c:v>
                </c:pt>
                <c:pt idx="170">
                  <c:v>-27.565593</c:v>
                </c:pt>
                <c:pt idx="171">
                  <c:v>-27.566075000000001</c:v>
                </c:pt>
                <c:pt idx="172">
                  <c:v>-27.566561</c:v>
                </c:pt>
                <c:pt idx="173">
                  <c:v>-27.567053000000001</c:v>
                </c:pt>
                <c:pt idx="174">
                  <c:v>-27.567550000000001</c:v>
                </c:pt>
                <c:pt idx="175">
                  <c:v>-27.568049999999999</c:v>
                </c:pt>
                <c:pt idx="176">
                  <c:v>-27.568555</c:v>
                </c:pt>
                <c:pt idx="177">
                  <c:v>-27.569064000000001</c:v>
                </c:pt>
                <c:pt idx="178">
                  <c:v>-27.569576000000001</c:v>
                </c:pt>
                <c:pt idx="179">
                  <c:v>-27.570091000000001</c:v>
                </c:pt>
                <c:pt idx="180">
                  <c:v>-27.570609000000001</c:v>
                </c:pt>
                <c:pt idx="181">
                  <c:v>-27.571128999999999</c:v>
                </c:pt>
                <c:pt idx="182">
                  <c:v>-27.571650999999999</c:v>
                </c:pt>
                <c:pt idx="183">
                  <c:v>-27.572175000000001</c:v>
                </c:pt>
                <c:pt idx="184">
                  <c:v>-27.572700999999999</c:v>
                </c:pt>
                <c:pt idx="185">
                  <c:v>-27.573226999999999</c:v>
                </c:pt>
                <c:pt idx="186">
                  <c:v>-27.573753</c:v>
                </c:pt>
                <c:pt idx="187">
                  <c:v>-27.574280000000002</c:v>
                </c:pt>
                <c:pt idx="188">
                  <c:v>-27.574805999999999</c:v>
                </c:pt>
                <c:pt idx="189">
                  <c:v>-27.575332</c:v>
                </c:pt>
                <c:pt idx="190">
                  <c:v>-27.575856999999999</c:v>
                </c:pt>
                <c:pt idx="191">
                  <c:v>-27.57638</c:v>
                </c:pt>
                <c:pt idx="192">
                  <c:v>-27.576902</c:v>
                </c:pt>
                <c:pt idx="193">
                  <c:v>-27.577421000000001</c:v>
                </c:pt>
                <c:pt idx="194">
                  <c:v>-27.577936999999999</c:v>
                </c:pt>
                <c:pt idx="195">
                  <c:v>-27.57845</c:v>
                </c:pt>
                <c:pt idx="196">
                  <c:v>-27.578959999999999</c:v>
                </c:pt>
                <c:pt idx="197">
                  <c:v>-27.579466</c:v>
                </c:pt>
                <c:pt idx="198">
                  <c:v>-27.579968000000001</c:v>
                </c:pt>
                <c:pt idx="199">
                  <c:v>-27.580463999999999</c:v>
                </c:pt>
                <c:pt idx="200">
                  <c:v>-27.580956</c:v>
                </c:pt>
                <c:pt idx="201">
                  <c:v>-27.581441999999999</c:v>
                </c:pt>
                <c:pt idx="202">
                  <c:v>-27.581921999999999</c:v>
                </c:pt>
                <c:pt idx="203">
                  <c:v>-27.582395000000002</c:v>
                </c:pt>
                <c:pt idx="204">
                  <c:v>-27.582861999999999</c:v>
                </c:pt>
                <c:pt idx="205">
                  <c:v>-27.583321000000002</c:v>
                </c:pt>
                <c:pt idx="206">
                  <c:v>-27.583773000000001</c:v>
                </c:pt>
                <c:pt idx="207">
                  <c:v>-27.584216999999999</c:v>
                </c:pt>
                <c:pt idx="208">
                  <c:v>-27.584651999999998</c:v>
                </c:pt>
                <c:pt idx="209">
                  <c:v>-27.585077999999999</c:v>
                </c:pt>
                <c:pt idx="210">
                  <c:v>-27.585495000000002</c:v>
                </c:pt>
                <c:pt idx="211">
                  <c:v>-27.585902999999998</c:v>
                </c:pt>
                <c:pt idx="212">
                  <c:v>-27.586300000000001</c:v>
                </c:pt>
                <c:pt idx="213">
                  <c:v>-27.586687000000001</c:v>
                </c:pt>
                <c:pt idx="214">
                  <c:v>-27.587064000000002</c:v>
                </c:pt>
                <c:pt idx="215">
                  <c:v>-27.587429</c:v>
                </c:pt>
                <c:pt idx="216">
                  <c:v>-27.587783000000002</c:v>
                </c:pt>
                <c:pt idx="217">
                  <c:v>-27.588125999999999</c:v>
                </c:pt>
                <c:pt idx="218">
                  <c:v>-27.588456000000001</c:v>
                </c:pt>
                <c:pt idx="219">
                  <c:v>-27.588774000000001</c:v>
                </c:pt>
                <c:pt idx="220">
                  <c:v>-27.589079000000002</c:v>
                </c:pt>
                <c:pt idx="221">
                  <c:v>-27.589371</c:v>
                </c:pt>
                <c:pt idx="222">
                  <c:v>-27.589649999999999</c:v>
                </c:pt>
                <c:pt idx="223">
                  <c:v>-27.589915999999999</c:v>
                </c:pt>
                <c:pt idx="224">
                  <c:v>-27.590167999999998</c:v>
                </c:pt>
                <c:pt idx="225">
                  <c:v>-27.590405000000001</c:v>
                </c:pt>
                <c:pt idx="226">
                  <c:v>-27.590629</c:v>
                </c:pt>
                <c:pt idx="227">
                  <c:v>-27.590838000000002</c:v>
                </c:pt>
                <c:pt idx="228">
                  <c:v>-27.591032999999999</c:v>
                </c:pt>
                <c:pt idx="229">
                  <c:v>-27.591211999999999</c:v>
                </c:pt>
                <c:pt idx="230">
                  <c:v>-27.591377000000001</c:v>
                </c:pt>
                <c:pt idx="231">
                  <c:v>-27.591526000000002</c:v>
                </c:pt>
                <c:pt idx="232">
                  <c:v>-27.591660000000001</c:v>
                </c:pt>
                <c:pt idx="233">
                  <c:v>-27.591778999999999</c:v>
                </c:pt>
                <c:pt idx="234">
                  <c:v>-27.591881999999998</c:v>
                </c:pt>
                <c:pt idx="235">
                  <c:v>-27.591968999999999</c:v>
                </c:pt>
                <c:pt idx="236">
                  <c:v>-27.592040999999998</c:v>
                </c:pt>
                <c:pt idx="237">
                  <c:v>-27.592096999999999</c:v>
                </c:pt>
                <c:pt idx="238">
                  <c:v>-27.592136</c:v>
                </c:pt>
                <c:pt idx="239">
                  <c:v>-27.59216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A8E-1A40-B4D0-75A24BB24FED}"/>
            </c:ext>
          </c:extLst>
        </c:ser>
        <c:ser>
          <c:idx val="5"/>
          <c:order val="5"/>
          <c:tx>
            <c:strRef>
              <c:f>EkyP!$E$1</c:f>
              <c:strCache>
                <c:ptCount val="1"/>
                <c:pt idx="0">
                  <c:v>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EkyP!$E$2:$E$241</c:f>
              <c:numCache>
                <c:formatCode>General</c:formatCode>
                <c:ptCount val="240"/>
                <c:pt idx="0">
                  <c:v>27.592168000000001</c:v>
                </c:pt>
                <c:pt idx="1">
                  <c:v>27.592175999999998</c:v>
                </c:pt>
                <c:pt idx="2">
                  <c:v>27.592199999999998</c:v>
                </c:pt>
                <c:pt idx="3">
                  <c:v>27.59224</c:v>
                </c:pt>
                <c:pt idx="4">
                  <c:v>27.592296000000001</c:v>
                </c:pt>
                <c:pt idx="5">
                  <c:v>27.592368</c:v>
                </c:pt>
                <c:pt idx="6">
                  <c:v>27.592455000000001</c:v>
                </c:pt>
                <c:pt idx="7">
                  <c:v>27.592559000000001</c:v>
                </c:pt>
                <c:pt idx="8">
                  <c:v>27.592677999999999</c:v>
                </c:pt>
                <c:pt idx="9">
                  <c:v>27.592813</c:v>
                </c:pt>
                <c:pt idx="10">
                  <c:v>27.592963999999998</c:v>
                </c:pt>
                <c:pt idx="11">
                  <c:v>27.593129999999999</c:v>
                </c:pt>
                <c:pt idx="12">
                  <c:v>27.593312000000001</c:v>
                </c:pt>
                <c:pt idx="13">
                  <c:v>27.593509999999998</c:v>
                </c:pt>
                <c:pt idx="14">
                  <c:v>27.593723000000001</c:v>
                </c:pt>
                <c:pt idx="15">
                  <c:v>27.593951000000001</c:v>
                </c:pt>
                <c:pt idx="16">
                  <c:v>27.594194999999999</c:v>
                </c:pt>
                <c:pt idx="17">
                  <c:v>27.594453999999999</c:v>
                </c:pt>
                <c:pt idx="18">
                  <c:v>27.594726999999999</c:v>
                </c:pt>
                <c:pt idx="19">
                  <c:v>27.595016000000001</c:v>
                </c:pt>
                <c:pt idx="20">
                  <c:v>27.595320000000001</c:v>
                </c:pt>
                <c:pt idx="21">
                  <c:v>27.595638000000001</c:v>
                </c:pt>
                <c:pt idx="22">
                  <c:v>27.595970999999999</c:v>
                </c:pt>
                <c:pt idx="23">
                  <c:v>27.596318</c:v>
                </c:pt>
                <c:pt idx="24">
                  <c:v>27.596679000000002</c:v>
                </c:pt>
                <c:pt idx="25">
                  <c:v>27.597055000000001</c:v>
                </c:pt>
                <c:pt idx="26">
                  <c:v>27.597445</c:v>
                </c:pt>
                <c:pt idx="27">
                  <c:v>27.597847999999999</c:v>
                </c:pt>
                <c:pt idx="28">
                  <c:v>27.598265000000001</c:v>
                </c:pt>
                <c:pt idx="29">
                  <c:v>27.598694999999999</c:v>
                </c:pt>
                <c:pt idx="30">
                  <c:v>27.599138</c:v>
                </c:pt>
                <c:pt idx="31">
                  <c:v>27.599595000000001</c:v>
                </c:pt>
                <c:pt idx="32">
                  <c:v>27.600064</c:v>
                </c:pt>
                <c:pt idx="33">
                  <c:v>27.600545</c:v>
                </c:pt>
                <c:pt idx="34">
                  <c:v>27.601039</c:v>
                </c:pt>
                <c:pt idx="35">
                  <c:v>27.601545000000002</c:v>
                </c:pt>
                <c:pt idx="36">
                  <c:v>27.602063000000001</c:v>
                </c:pt>
                <c:pt idx="37">
                  <c:v>27.602592000000001</c:v>
                </c:pt>
                <c:pt idx="38">
                  <c:v>27.603133</c:v>
                </c:pt>
                <c:pt idx="39">
                  <c:v>27.603684000000001</c:v>
                </c:pt>
                <c:pt idx="40">
                  <c:v>27.604246</c:v>
                </c:pt>
                <c:pt idx="41">
                  <c:v>27.604818000000002</c:v>
                </c:pt>
                <c:pt idx="42">
                  <c:v>27.605401000000001</c:v>
                </c:pt>
                <c:pt idx="43">
                  <c:v>27.605993000000002</c:v>
                </c:pt>
                <c:pt idx="44">
                  <c:v>27.606594999999999</c:v>
                </c:pt>
                <c:pt idx="45">
                  <c:v>27.607205</c:v>
                </c:pt>
                <c:pt idx="46">
                  <c:v>27.607824999999998</c:v>
                </c:pt>
                <c:pt idx="47">
                  <c:v>27.608452</c:v>
                </c:pt>
                <c:pt idx="48">
                  <c:v>27.609088</c:v>
                </c:pt>
                <c:pt idx="49">
                  <c:v>27.609731</c:v>
                </c:pt>
                <c:pt idx="50">
                  <c:v>27.610381</c:v>
                </c:pt>
                <c:pt idx="51">
                  <c:v>27.611039000000002</c:v>
                </c:pt>
                <c:pt idx="52">
                  <c:v>27.611702000000001</c:v>
                </c:pt>
                <c:pt idx="53">
                  <c:v>27.612372000000001</c:v>
                </c:pt>
                <c:pt idx="54">
                  <c:v>27.613047000000002</c:v>
                </c:pt>
                <c:pt idx="55">
                  <c:v>27.613727000000001</c:v>
                </c:pt>
                <c:pt idx="56">
                  <c:v>27.614412000000002</c:v>
                </c:pt>
                <c:pt idx="57">
                  <c:v>27.615100999999999</c:v>
                </c:pt>
                <c:pt idx="58">
                  <c:v>27.615794000000001</c:v>
                </c:pt>
                <c:pt idx="59">
                  <c:v>27.616489999999999</c:v>
                </c:pt>
                <c:pt idx="60">
                  <c:v>27.617189</c:v>
                </c:pt>
                <c:pt idx="61">
                  <c:v>27.617891</c:v>
                </c:pt>
                <c:pt idx="62">
                  <c:v>27.618594000000002</c:v>
                </c:pt>
                <c:pt idx="63">
                  <c:v>27.619299000000002</c:v>
                </c:pt>
                <c:pt idx="64">
                  <c:v>27.620004999999999</c:v>
                </c:pt>
                <c:pt idx="65">
                  <c:v>27.620711</c:v>
                </c:pt>
                <c:pt idx="66">
                  <c:v>27.621417000000001</c:v>
                </c:pt>
                <c:pt idx="67">
                  <c:v>27.622122000000001</c:v>
                </c:pt>
                <c:pt idx="68">
                  <c:v>27.622826</c:v>
                </c:pt>
                <c:pt idx="69">
                  <c:v>27.623529000000001</c:v>
                </c:pt>
                <c:pt idx="70">
                  <c:v>27.624229</c:v>
                </c:pt>
                <c:pt idx="71">
                  <c:v>27.624927</c:v>
                </c:pt>
                <c:pt idx="72">
                  <c:v>27.625620999999999</c:v>
                </c:pt>
                <c:pt idx="73">
                  <c:v>27.626311999999999</c:v>
                </c:pt>
                <c:pt idx="74">
                  <c:v>27.626999000000001</c:v>
                </c:pt>
                <c:pt idx="75">
                  <c:v>27.627680000000002</c:v>
                </c:pt>
                <c:pt idx="76">
                  <c:v>27.628357000000001</c:v>
                </c:pt>
                <c:pt idx="77">
                  <c:v>27.629027000000001</c:v>
                </c:pt>
                <c:pt idx="78">
                  <c:v>27.629691000000001</c:v>
                </c:pt>
                <c:pt idx="79">
                  <c:v>27.630348000000001</c:v>
                </c:pt>
                <c:pt idx="80">
                  <c:v>27.630998000000002</c:v>
                </c:pt>
                <c:pt idx="81">
                  <c:v>27.631640000000001</c:v>
                </c:pt>
                <c:pt idx="82">
                  <c:v>27.632273000000001</c:v>
                </c:pt>
                <c:pt idx="83">
                  <c:v>27.632897</c:v>
                </c:pt>
                <c:pt idx="84">
                  <c:v>27.633512</c:v>
                </c:pt>
                <c:pt idx="85">
                  <c:v>27.634115999999999</c:v>
                </c:pt>
                <c:pt idx="86">
                  <c:v>27.634709999999998</c:v>
                </c:pt>
                <c:pt idx="87">
                  <c:v>27.635293000000001</c:v>
                </c:pt>
                <c:pt idx="88">
                  <c:v>27.635864999999999</c:v>
                </c:pt>
                <c:pt idx="89">
                  <c:v>27.636424000000002</c:v>
                </c:pt>
                <c:pt idx="90">
                  <c:v>27.636970999999999</c:v>
                </c:pt>
                <c:pt idx="91">
                  <c:v>27.637505000000001</c:v>
                </c:pt>
                <c:pt idx="92">
                  <c:v>27.638026</c:v>
                </c:pt>
                <c:pt idx="93">
                  <c:v>27.638532000000001</c:v>
                </c:pt>
                <c:pt idx="94">
                  <c:v>27.639025</c:v>
                </c:pt>
                <c:pt idx="95">
                  <c:v>27.639502</c:v>
                </c:pt>
                <c:pt idx="96">
                  <c:v>27.639965</c:v>
                </c:pt>
                <c:pt idx="97">
                  <c:v>27.640412000000001</c:v>
                </c:pt>
                <c:pt idx="98">
                  <c:v>27.640843</c:v>
                </c:pt>
                <c:pt idx="99">
                  <c:v>27.641257</c:v>
                </c:pt>
                <c:pt idx="100">
                  <c:v>27.641655</c:v>
                </c:pt>
                <c:pt idx="101">
                  <c:v>27.642036000000001</c:v>
                </c:pt>
                <c:pt idx="102">
                  <c:v>27.642399999999999</c:v>
                </c:pt>
                <c:pt idx="103">
                  <c:v>27.642745000000001</c:v>
                </c:pt>
                <c:pt idx="104">
                  <c:v>27.643073000000001</c:v>
                </c:pt>
                <c:pt idx="105">
                  <c:v>27.643381999999999</c:v>
                </c:pt>
                <c:pt idx="106">
                  <c:v>27.643673</c:v>
                </c:pt>
                <c:pt idx="107">
                  <c:v>27.643944999999999</c:v>
                </c:pt>
                <c:pt idx="108">
                  <c:v>27.644196999999998</c:v>
                </c:pt>
                <c:pt idx="109">
                  <c:v>27.644431000000001</c:v>
                </c:pt>
                <c:pt idx="110">
                  <c:v>27.644645000000001</c:v>
                </c:pt>
                <c:pt idx="111">
                  <c:v>27.644839000000001</c:v>
                </c:pt>
                <c:pt idx="112">
                  <c:v>27.645012999999999</c:v>
                </c:pt>
                <c:pt idx="113">
                  <c:v>27.645167000000001</c:v>
                </c:pt>
                <c:pt idx="114">
                  <c:v>27.645299999999999</c:v>
                </c:pt>
                <c:pt idx="115">
                  <c:v>27.645413999999999</c:v>
                </c:pt>
                <c:pt idx="116">
                  <c:v>27.645506999999998</c:v>
                </c:pt>
                <c:pt idx="117">
                  <c:v>27.645579000000001</c:v>
                </c:pt>
                <c:pt idx="118">
                  <c:v>27.645631000000002</c:v>
                </c:pt>
                <c:pt idx="119">
                  <c:v>27.645662000000002</c:v>
                </c:pt>
                <c:pt idx="120">
                  <c:v>27.645672000000001</c:v>
                </c:pt>
                <c:pt idx="121">
                  <c:v>27.645662000000002</c:v>
                </c:pt>
                <c:pt idx="122">
                  <c:v>27.645631000000002</c:v>
                </c:pt>
                <c:pt idx="123">
                  <c:v>27.645579000000001</c:v>
                </c:pt>
                <c:pt idx="124">
                  <c:v>27.645506999999998</c:v>
                </c:pt>
                <c:pt idx="125">
                  <c:v>27.645413999999999</c:v>
                </c:pt>
                <c:pt idx="126">
                  <c:v>27.645299999999999</c:v>
                </c:pt>
                <c:pt idx="127">
                  <c:v>27.645167000000001</c:v>
                </c:pt>
                <c:pt idx="128">
                  <c:v>27.645012999999999</c:v>
                </c:pt>
                <c:pt idx="129">
                  <c:v>27.644839000000001</c:v>
                </c:pt>
                <c:pt idx="130">
                  <c:v>27.644645000000001</c:v>
                </c:pt>
                <c:pt idx="131">
                  <c:v>27.644431000000001</c:v>
                </c:pt>
                <c:pt idx="132">
                  <c:v>27.644196999999998</c:v>
                </c:pt>
                <c:pt idx="133">
                  <c:v>27.643944999999999</c:v>
                </c:pt>
                <c:pt idx="134">
                  <c:v>27.643673</c:v>
                </c:pt>
                <c:pt idx="135">
                  <c:v>27.643381999999999</c:v>
                </c:pt>
                <c:pt idx="136">
                  <c:v>27.643073000000001</c:v>
                </c:pt>
                <c:pt idx="137">
                  <c:v>27.642745000000001</c:v>
                </c:pt>
                <c:pt idx="138">
                  <c:v>27.642399999999999</c:v>
                </c:pt>
                <c:pt idx="139">
                  <c:v>27.642036000000001</c:v>
                </c:pt>
                <c:pt idx="140">
                  <c:v>27.641655</c:v>
                </c:pt>
                <c:pt idx="141">
                  <c:v>27.641257</c:v>
                </c:pt>
                <c:pt idx="142">
                  <c:v>27.640843</c:v>
                </c:pt>
                <c:pt idx="143">
                  <c:v>27.640412000000001</c:v>
                </c:pt>
                <c:pt idx="144">
                  <c:v>27.639965</c:v>
                </c:pt>
                <c:pt idx="145">
                  <c:v>27.639502</c:v>
                </c:pt>
                <c:pt idx="146">
                  <c:v>27.639025</c:v>
                </c:pt>
                <c:pt idx="147">
                  <c:v>27.638532000000001</c:v>
                </c:pt>
                <c:pt idx="148">
                  <c:v>27.638026</c:v>
                </c:pt>
                <c:pt idx="149">
                  <c:v>27.637505000000001</c:v>
                </c:pt>
                <c:pt idx="150">
                  <c:v>27.636970999999999</c:v>
                </c:pt>
                <c:pt idx="151">
                  <c:v>27.636424000000002</c:v>
                </c:pt>
                <c:pt idx="152">
                  <c:v>27.635864999999999</c:v>
                </c:pt>
                <c:pt idx="153">
                  <c:v>27.635293000000001</c:v>
                </c:pt>
                <c:pt idx="154">
                  <c:v>27.634709999999998</c:v>
                </c:pt>
                <c:pt idx="155">
                  <c:v>27.634115999999999</c:v>
                </c:pt>
                <c:pt idx="156">
                  <c:v>27.633512</c:v>
                </c:pt>
                <c:pt idx="157">
                  <c:v>27.632897</c:v>
                </c:pt>
                <c:pt idx="158">
                  <c:v>27.632273000000001</c:v>
                </c:pt>
                <c:pt idx="159">
                  <c:v>27.631640000000001</c:v>
                </c:pt>
                <c:pt idx="160">
                  <c:v>27.630998000000002</c:v>
                </c:pt>
                <c:pt idx="161">
                  <c:v>27.630348000000001</c:v>
                </c:pt>
                <c:pt idx="162">
                  <c:v>27.629691000000001</c:v>
                </c:pt>
                <c:pt idx="163">
                  <c:v>27.629027000000001</c:v>
                </c:pt>
                <c:pt idx="164">
                  <c:v>27.628357000000001</c:v>
                </c:pt>
                <c:pt idx="165">
                  <c:v>27.627680000000002</c:v>
                </c:pt>
                <c:pt idx="166">
                  <c:v>27.626999000000001</c:v>
                </c:pt>
                <c:pt idx="167">
                  <c:v>27.626311999999999</c:v>
                </c:pt>
                <c:pt idx="168">
                  <c:v>27.625620999999999</c:v>
                </c:pt>
                <c:pt idx="169">
                  <c:v>27.624927</c:v>
                </c:pt>
                <c:pt idx="170">
                  <c:v>27.624229</c:v>
                </c:pt>
                <c:pt idx="171">
                  <c:v>27.623529000000001</c:v>
                </c:pt>
                <c:pt idx="172">
                  <c:v>27.622826</c:v>
                </c:pt>
                <c:pt idx="173">
                  <c:v>27.622122000000001</c:v>
                </c:pt>
                <c:pt idx="174">
                  <c:v>27.621417000000001</c:v>
                </c:pt>
                <c:pt idx="175">
                  <c:v>27.620711</c:v>
                </c:pt>
                <c:pt idx="176">
                  <c:v>27.620004999999999</c:v>
                </c:pt>
                <c:pt idx="177">
                  <c:v>27.619299000000002</c:v>
                </c:pt>
                <c:pt idx="178">
                  <c:v>27.618594000000002</c:v>
                </c:pt>
                <c:pt idx="179">
                  <c:v>27.617891</c:v>
                </c:pt>
                <c:pt idx="180">
                  <c:v>27.617189</c:v>
                </c:pt>
                <c:pt idx="181">
                  <c:v>27.616489999999999</c:v>
                </c:pt>
                <c:pt idx="182">
                  <c:v>27.615794000000001</c:v>
                </c:pt>
                <c:pt idx="183">
                  <c:v>27.615100999999999</c:v>
                </c:pt>
                <c:pt idx="184">
                  <c:v>27.614412000000002</c:v>
                </c:pt>
                <c:pt idx="185">
                  <c:v>27.613727000000001</c:v>
                </c:pt>
                <c:pt idx="186">
                  <c:v>27.613047000000002</c:v>
                </c:pt>
                <c:pt idx="187">
                  <c:v>27.612372000000001</c:v>
                </c:pt>
                <c:pt idx="188">
                  <c:v>27.611702000000001</c:v>
                </c:pt>
                <c:pt idx="189">
                  <c:v>27.611039000000002</c:v>
                </c:pt>
                <c:pt idx="190">
                  <c:v>27.610381</c:v>
                </c:pt>
                <c:pt idx="191">
                  <c:v>27.609731</c:v>
                </c:pt>
                <c:pt idx="192">
                  <c:v>27.609088</c:v>
                </c:pt>
                <c:pt idx="193">
                  <c:v>27.608452</c:v>
                </c:pt>
                <c:pt idx="194">
                  <c:v>27.607824999999998</c:v>
                </c:pt>
                <c:pt idx="195">
                  <c:v>27.607205</c:v>
                </c:pt>
                <c:pt idx="196">
                  <c:v>27.606594999999999</c:v>
                </c:pt>
                <c:pt idx="197">
                  <c:v>27.605993000000002</c:v>
                </c:pt>
                <c:pt idx="198">
                  <c:v>27.605401000000001</c:v>
                </c:pt>
                <c:pt idx="199">
                  <c:v>27.604818000000002</c:v>
                </c:pt>
                <c:pt idx="200">
                  <c:v>27.604246</c:v>
                </c:pt>
                <c:pt idx="201">
                  <c:v>27.603684000000001</c:v>
                </c:pt>
                <c:pt idx="202">
                  <c:v>27.603133</c:v>
                </c:pt>
                <c:pt idx="203">
                  <c:v>27.602592000000001</c:v>
                </c:pt>
                <c:pt idx="204">
                  <c:v>27.602063000000001</c:v>
                </c:pt>
                <c:pt idx="205">
                  <c:v>27.601545000000002</c:v>
                </c:pt>
                <c:pt idx="206">
                  <c:v>27.601039</c:v>
                </c:pt>
                <c:pt idx="207">
                  <c:v>27.600545</c:v>
                </c:pt>
                <c:pt idx="208">
                  <c:v>27.600064</c:v>
                </c:pt>
                <c:pt idx="209">
                  <c:v>27.599595000000001</c:v>
                </c:pt>
                <c:pt idx="210">
                  <c:v>27.599138</c:v>
                </c:pt>
                <c:pt idx="211">
                  <c:v>27.598694999999999</c:v>
                </c:pt>
                <c:pt idx="212">
                  <c:v>27.598265000000001</c:v>
                </c:pt>
                <c:pt idx="213">
                  <c:v>27.597847999999999</c:v>
                </c:pt>
                <c:pt idx="214">
                  <c:v>27.597445</c:v>
                </c:pt>
                <c:pt idx="215">
                  <c:v>27.597055000000001</c:v>
                </c:pt>
                <c:pt idx="216">
                  <c:v>27.596679000000002</c:v>
                </c:pt>
                <c:pt idx="217">
                  <c:v>27.596318</c:v>
                </c:pt>
                <c:pt idx="218">
                  <c:v>27.595970999999999</c:v>
                </c:pt>
                <c:pt idx="219">
                  <c:v>27.595638000000001</c:v>
                </c:pt>
                <c:pt idx="220">
                  <c:v>27.595320000000001</c:v>
                </c:pt>
                <c:pt idx="221">
                  <c:v>27.595016000000001</c:v>
                </c:pt>
                <c:pt idx="222">
                  <c:v>27.594726999999999</c:v>
                </c:pt>
                <c:pt idx="223">
                  <c:v>27.594453999999999</c:v>
                </c:pt>
                <c:pt idx="224">
                  <c:v>27.594194999999999</c:v>
                </c:pt>
                <c:pt idx="225">
                  <c:v>27.593951000000001</c:v>
                </c:pt>
                <c:pt idx="226">
                  <c:v>27.593723000000001</c:v>
                </c:pt>
                <c:pt idx="227">
                  <c:v>27.593509999999998</c:v>
                </c:pt>
                <c:pt idx="228">
                  <c:v>27.593312000000001</c:v>
                </c:pt>
                <c:pt idx="229">
                  <c:v>27.593129999999999</c:v>
                </c:pt>
                <c:pt idx="230">
                  <c:v>27.592963999999998</c:v>
                </c:pt>
                <c:pt idx="231">
                  <c:v>27.592813</c:v>
                </c:pt>
                <c:pt idx="232">
                  <c:v>27.592677999999999</c:v>
                </c:pt>
                <c:pt idx="233">
                  <c:v>27.592559000000001</c:v>
                </c:pt>
                <c:pt idx="234">
                  <c:v>27.592455000000001</c:v>
                </c:pt>
                <c:pt idx="235">
                  <c:v>27.592368</c:v>
                </c:pt>
                <c:pt idx="236">
                  <c:v>27.592296000000001</c:v>
                </c:pt>
                <c:pt idx="237">
                  <c:v>27.59224</c:v>
                </c:pt>
                <c:pt idx="238">
                  <c:v>27.592199999999998</c:v>
                </c:pt>
                <c:pt idx="239">
                  <c:v>27.592175999999998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A8E-1A40-B4D0-75A24BB24FED}"/>
            </c:ext>
          </c:extLst>
        </c:ser>
        <c:ser>
          <c:idx val="6"/>
          <c:order val="6"/>
          <c:tx>
            <c:strRef>
              <c:f>EkyP!$P$1</c:f>
              <c:strCache>
                <c:ptCount val="1"/>
                <c:pt idx="0">
                  <c:v>FT_lowerB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EkyP!$P$2:$P$241</c:f>
              <c:numCache>
                <c:formatCode>General</c:formatCode>
                <c:ptCount val="240"/>
                <c:pt idx="0">
                  <c:v>14.823494</c:v>
                </c:pt>
                <c:pt idx="1">
                  <c:v>14.822922</c:v>
                </c:pt>
                <c:pt idx="2">
                  <c:v>14.821167000000001</c:v>
                </c:pt>
                <c:pt idx="3">
                  <c:v>14.818303999999999</c:v>
                </c:pt>
                <c:pt idx="4">
                  <c:v>14.814389</c:v>
                </c:pt>
                <c:pt idx="5">
                  <c:v>14.809481999999999</c:v>
                </c:pt>
                <c:pt idx="6">
                  <c:v>14.803663</c:v>
                </c:pt>
                <c:pt idx="7">
                  <c:v>14.797022999999999</c:v>
                </c:pt>
                <c:pt idx="8">
                  <c:v>14.789643</c:v>
                </c:pt>
                <c:pt idx="9">
                  <c:v>14.781573</c:v>
                </c:pt>
                <c:pt idx="10">
                  <c:v>14.772898</c:v>
                </c:pt>
                <c:pt idx="11">
                  <c:v>14.763688999999999</c:v>
                </c:pt>
                <c:pt idx="12">
                  <c:v>14.753992999999999</c:v>
                </c:pt>
                <c:pt idx="13">
                  <c:v>14.74386</c:v>
                </c:pt>
                <c:pt idx="14">
                  <c:v>14.733340999999999</c:v>
                </c:pt>
                <c:pt idx="15">
                  <c:v>14.722491</c:v>
                </c:pt>
                <c:pt idx="16">
                  <c:v>14.711320000000001</c:v>
                </c:pt>
                <c:pt idx="17">
                  <c:v>14.699862</c:v>
                </c:pt>
                <c:pt idx="18">
                  <c:v>14.688205</c:v>
                </c:pt>
                <c:pt idx="19">
                  <c:v>14.676275</c:v>
                </c:pt>
                <c:pt idx="20">
                  <c:v>14.664202</c:v>
                </c:pt>
                <c:pt idx="21">
                  <c:v>14.651942</c:v>
                </c:pt>
                <c:pt idx="22">
                  <c:v>14.639529</c:v>
                </c:pt>
                <c:pt idx="23">
                  <c:v>14.62702</c:v>
                </c:pt>
                <c:pt idx="24">
                  <c:v>14.614409</c:v>
                </c:pt>
                <c:pt idx="25">
                  <c:v>14.601661</c:v>
                </c:pt>
                <c:pt idx="26">
                  <c:v>14.588851999999999</c:v>
                </c:pt>
                <c:pt idx="27">
                  <c:v>14.575989</c:v>
                </c:pt>
                <c:pt idx="28">
                  <c:v>14.563081</c:v>
                </c:pt>
                <c:pt idx="29">
                  <c:v>14.550138</c:v>
                </c:pt>
                <c:pt idx="30">
                  <c:v>14.537169</c:v>
                </c:pt>
                <c:pt idx="31">
                  <c:v>14.524181</c:v>
                </c:pt>
                <c:pt idx="32">
                  <c:v>14.511184999999999</c:v>
                </c:pt>
                <c:pt idx="33">
                  <c:v>14.498188000000001</c:v>
                </c:pt>
                <c:pt idx="34">
                  <c:v>14.485201</c:v>
                </c:pt>
                <c:pt idx="35">
                  <c:v>14.472231000000001</c:v>
                </c:pt>
                <c:pt idx="36">
                  <c:v>14.459288000000001</c:v>
                </c:pt>
                <c:pt idx="37">
                  <c:v>14.446381000000001</c:v>
                </c:pt>
                <c:pt idx="38">
                  <c:v>14.433517999999999</c:v>
                </c:pt>
                <c:pt idx="39">
                  <c:v>14.420707999999999</c:v>
                </c:pt>
                <c:pt idx="40">
                  <c:v>14.407961</c:v>
                </c:pt>
                <c:pt idx="41">
                  <c:v>14.395284</c:v>
                </c:pt>
                <c:pt idx="42">
                  <c:v>14.382619999999999</c:v>
                </c:pt>
                <c:pt idx="43">
                  <c:v>14.370022000000001</c:v>
                </c:pt>
                <c:pt idx="44">
                  <c:v>14.357513000000001</c:v>
                </c:pt>
                <c:pt idx="45">
                  <c:v>14.3451</c:v>
                </c:pt>
                <c:pt idx="46">
                  <c:v>14.332792</c:v>
                </c:pt>
                <c:pt idx="47">
                  <c:v>14.320551</c:v>
                </c:pt>
                <c:pt idx="48">
                  <c:v>14.308356</c:v>
                </c:pt>
                <c:pt idx="49">
                  <c:v>14.296284</c:v>
                </c:pt>
                <c:pt idx="50">
                  <c:v>14.284342000000001</c:v>
                </c:pt>
                <c:pt idx="51">
                  <c:v>14.272527</c:v>
                </c:pt>
                <c:pt idx="52">
                  <c:v>14.260724</c:v>
                </c:pt>
                <c:pt idx="53">
                  <c:v>14.249065999999999</c:v>
                </c:pt>
                <c:pt idx="54">
                  <c:v>14.237564000000001</c:v>
                </c:pt>
                <c:pt idx="55">
                  <c:v>14.226179999999999</c:v>
                </c:pt>
                <c:pt idx="56">
                  <c:v>14.214839</c:v>
                </c:pt>
                <c:pt idx="57">
                  <c:v>14.203669</c:v>
                </c:pt>
                <c:pt idx="58">
                  <c:v>14.192677</c:v>
                </c:pt>
                <c:pt idx="59">
                  <c:v>14.181728</c:v>
                </c:pt>
                <c:pt idx="60">
                  <c:v>14.170921</c:v>
                </c:pt>
                <c:pt idx="61">
                  <c:v>14.160307</c:v>
                </c:pt>
                <c:pt idx="62">
                  <c:v>14.149797</c:v>
                </c:pt>
                <c:pt idx="63">
                  <c:v>14.139383</c:v>
                </c:pt>
                <c:pt idx="64">
                  <c:v>14.129175</c:v>
                </c:pt>
                <c:pt idx="65">
                  <c:v>14.119109</c:v>
                </c:pt>
                <c:pt idx="66">
                  <c:v>14.109116</c:v>
                </c:pt>
                <c:pt idx="67">
                  <c:v>14.099344</c:v>
                </c:pt>
                <c:pt idx="68">
                  <c:v>14.089722999999999</c:v>
                </c:pt>
                <c:pt idx="69">
                  <c:v>14.080178999999999</c:v>
                </c:pt>
                <c:pt idx="70">
                  <c:v>14.070869</c:v>
                </c:pt>
                <c:pt idx="71">
                  <c:v>14.061698</c:v>
                </c:pt>
                <c:pt idx="72">
                  <c:v>14.052629</c:v>
                </c:pt>
                <c:pt idx="73">
                  <c:v>14.043806</c:v>
                </c:pt>
                <c:pt idx="74">
                  <c:v>14.035088999999999</c:v>
                </c:pt>
                <c:pt idx="75">
                  <c:v>14.026519</c:v>
                </c:pt>
                <c:pt idx="76">
                  <c:v>14.018208</c:v>
                </c:pt>
                <c:pt idx="77">
                  <c:v>14.009945999999999</c:v>
                </c:pt>
                <c:pt idx="78">
                  <c:v>14.001899</c:v>
                </c:pt>
                <c:pt idx="79">
                  <c:v>13.994096000000001</c:v>
                </c:pt>
                <c:pt idx="80">
                  <c:v>13.986319</c:v>
                </c:pt>
                <c:pt idx="81">
                  <c:v>13.978818</c:v>
                </c:pt>
                <c:pt idx="82">
                  <c:v>13.971475999999999</c:v>
                </c:pt>
                <c:pt idx="83">
                  <c:v>13.964255</c:v>
                </c:pt>
                <c:pt idx="84">
                  <c:v>13.957319</c:v>
                </c:pt>
                <c:pt idx="85">
                  <c:v>13.95044</c:v>
                </c:pt>
                <c:pt idx="86">
                  <c:v>13.943795</c:v>
                </c:pt>
                <c:pt idx="87">
                  <c:v>13.937381</c:v>
                </c:pt>
                <c:pt idx="88">
                  <c:v>13.93103</c:v>
                </c:pt>
                <c:pt idx="89">
                  <c:v>13.924979</c:v>
                </c:pt>
                <c:pt idx="90">
                  <c:v>13.919033000000001</c:v>
                </c:pt>
                <c:pt idx="91">
                  <c:v>13.913284000000001</c:v>
                </c:pt>
                <c:pt idx="92">
                  <c:v>13.907807</c:v>
                </c:pt>
                <c:pt idx="93">
                  <c:v>13.902366000000001</c:v>
                </c:pt>
                <c:pt idx="94">
                  <c:v>13.897235</c:v>
                </c:pt>
                <c:pt idx="95">
                  <c:v>13.892229</c:v>
                </c:pt>
                <c:pt idx="96">
                  <c:v>13.887413</c:v>
                </c:pt>
                <c:pt idx="97">
                  <c:v>13.88288</c:v>
                </c:pt>
                <c:pt idx="98">
                  <c:v>13.878380999999999</c:v>
                </c:pt>
                <c:pt idx="99">
                  <c:v>13.874203</c:v>
                </c:pt>
                <c:pt idx="100">
                  <c:v>13.870144</c:v>
                </c:pt>
                <c:pt idx="101">
                  <c:v>13.866289</c:v>
                </c:pt>
                <c:pt idx="102">
                  <c:v>13.862705</c:v>
                </c:pt>
                <c:pt idx="103">
                  <c:v>13.859177000000001</c:v>
                </c:pt>
                <c:pt idx="104">
                  <c:v>13.855976999999999</c:v>
                </c:pt>
                <c:pt idx="105">
                  <c:v>13.852868000000001</c:v>
                </c:pt>
                <c:pt idx="106">
                  <c:v>13.85</c:v>
                </c:pt>
                <c:pt idx="107">
                  <c:v>13.847367999999999</c:v>
                </c:pt>
                <c:pt idx="108">
                  <c:v>13.844832</c:v>
                </c:pt>
                <c:pt idx="109">
                  <c:v>13.842631000000001</c:v>
                </c:pt>
                <c:pt idx="110">
                  <c:v>13.840476000000001</c:v>
                </c:pt>
                <c:pt idx="111">
                  <c:v>13.838611</c:v>
                </c:pt>
                <c:pt idx="112">
                  <c:v>13.836935</c:v>
                </c:pt>
                <c:pt idx="113">
                  <c:v>13.835407</c:v>
                </c:pt>
                <c:pt idx="114">
                  <c:v>13.834210000000001</c:v>
                </c:pt>
                <c:pt idx="115">
                  <c:v>13.833019999999999</c:v>
                </c:pt>
                <c:pt idx="116">
                  <c:v>13.83217</c:v>
                </c:pt>
                <c:pt idx="117">
                  <c:v>13.831452000000001</c:v>
                </c:pt>
                <c:pt idx="118">
                  <c:v>13.830940999999999</c:v>
                </c:pt>
                <c:pt idx="119">
                  <c:v>13.830702</c:v>
                </c:pt>
                <c:pt idx="120">
                  <c:v>13.830532</c:v>
                </c:pt>
                <c:pt idx="121">
                  <c:v>13.830702</c:v>
                </c:pt>
                <c:pt idx="122">
                  <c:v>13.830940999999999</c:v>
                </c:pt>
                <c:pt idx="123">
                  <c:v>13.831452000000001</c:v>
                </c:pt>
                <c:pt idx="124">
                  <c:v>13.83217</c:v>
                </c:pt>
                <c:pt idx="125">
                  <c:v>13.833019999999999</c:v>
                </c:pt>
                <c:pt idx="126">
                  <c:v>13.834210000000001</c:v>
                </c:pt>
                <c:pt idx="127">
                  <c:v>13.835407</c:v>
                </c:pt>
                <c:pt idx="128">
                  <c:v>13.836935</c:v>
                </c:pt>
                <c:pt idx="129">
                  <c:v>13.838611</c:v>
                </c:pt>
                <c:pt idx="130">
                  <c:v>13.840476000000001</c:v>
                </c:pt>
                <c:pt idx="131">
                  <c:v>13.842631000000001</c:v>
                </c:pt>
                <c:pt idx="132">
                  <c:v>13.844832</c:v>
                </c:pt>
                <c:pt idx="133">
                  <c:v>13.847367999999999</c:v>
                </c:pt>
                <c:pt idx="134">
                  <c:v>13.85</c:v>
                </c:pt>
                <c:pt idx="135">
                  <c:v>13.852868000000001</c:v>
                </c:pt>
                <c:pt idx="136">
                  <c:v>13.855976999999999</c:v>
                </c:pt>
                <c:pt idx="137">
                  <c:v>13.859177000000001</c:v>
                </c:pt>
                <c:pt idx="138">
                  <c:v>13.862705</c:v>
                </c:pt>
                <c:pt idx="139">
                  <c:v>13.866289</c:v>
                </c:pt>
                <c:pt idx="140">
                  <c:v>13.870144</c:v>
                </c:pt>
                <c:pt idx="141">
                  <c:v>13.874203</c:v>
                </c:pt>
                <c:pt idx="142">
                  <c:v>13.878380999999999</c:v>
                </c:pt>
                <c:pt idx="143">
                  <c:v>13.88288</c:v>
                </c:pt>
                <c:pt idx="144">
                  <c:v>13.887413</c:v>
                </c:pt>
                <c:pt idx="145">
                  <c:v>13.892229</c:v>
                </c:pt>
                <c:pt idx="146">
                  <c:v>13.897235</c:v>
                </c:pt>
                <c:pt idx="147">
                  <c:v>13.902366000000001</c:v>
                </c:pt>
                <c:pt idx="148">
                  <c:v>13.907807</c:v>
                </c:pt>
                <c:pt idx="149">
                  <c:v>13.913284000000001</c:v>
                </c:pt>
                <c:pt idx="150">
                  <c:v>13.919033000000001</c:v>
                </c:pt>
                <c:pt idx="151">
                  <c:v>13.924979</c:v>
                </c:pt>
                <c:pt idx="152">
                  <c:v>13.93103</c:v>
                </c:pt>
                <c:pt idx="153">
                  <c:v>13.937381</c:v>
                </c:pt>
                <c:pt idx="154">
                  <c:v>13.943795</c:v>
                </c:pt>
                <c:pt idx="155">
                  <c:v>13.95044</c:v>
                </c:pt>
                <c:pt idx="156">
                  <c:v>13.957319</c:v>
                </c:pt>
                <c:pt idx="157">
                  <c:v>13.964255</c:v>
                </c:pt>
                <c:pt idx="158">
                  <c:v>13.971475999999999</c:v>
                </c:pt>
                <c:pt idx="159">
                  <c:v>13.978818</c:v>
                </c:pt>
                <c:pt idx="160">
                  <c:v>13.986319</c:v>
                </c:pt>
                <c:pt idx="161">
                  <c:v>13.994096000000001</c:v>
                </c:pt>
                <c:pt idx="162">
                  <c:v>14.001899</c:v>
                </c:pt>
                <c:pt idx="163">
                  <c:v>14.009945999999999</c:v>
                </c:pt>
                <c:pt idx="164">
                  <c:v>14.018208</c:v>
                </c:pt>
                <c:pt idx="165">
                  <c:v>14.026519</c:v>
                </c:pt>
                <c:pt idx="166">
                  <c:v>14.035088999999999</c:v>
                </c:pt>
                <c:pt idx="167">
                  <c:v>14.043806</c:v>
                </c:pt>
                <c:pt idx="168">
                  <c:v>14.052629</c:v>
                </c:pt>
                <c:pt idx="169">
                  <c:v>14.061698</c:v>
                </c:pt>
                <c:pt idx="170">
                  <c:v>14.070869</c:v>
                </c:pt>
                <c:pt idx="171">
                  <c:v>14.080178999999999</c:v>
                </c:pt>
                <c:pt idx="172">
                  <c:v>14.089722999999999</c:v>
                </c:pt>
                <c:pt idx="173">
                  <c:v>14.099344</c:v>
                </c:pt>
                <c:pt idx="174">
                  <c:v>14.109116</c:v>
                </c:pt>
                <c:pt idx="175">
                  <c:v>14.119109</c:v>
                </c:pt>
                <c:pt idx="176">
                  <c:v>14.129175</c:v>
                </c:pt>
                <c:pt idx="177">
                  <c:v>14.139383</c:v>
                </c:pt>
                <c:pt idx="178">
                  <c:v>14.149797</c:v>
                </c:pt>
                <c:pt idx="179">
                  <c:v>14.160307</c:v>
                </c:pt>
                <c:pt idx="180">
                  <c:v>14.170921</c:v>
                </c:pt>
                <c:pt idx="181">
                  <c:v>14.181728</c:v>
                </c:pt>
                <c:pt idx="182">
                  <c:v>14.192677</c:v>
                </c:pt>
                <c:pt idx="183">
                  <c:v>14.203669</c:v>
                </c:pt>
                <c:pt idx="184">
                  <c:v>14.214839</c:v>
                </c:pt>
                <c:pt idx="185">
                  <c:v>14.226179999999999</c:v>
                </c:pt>
                <c:pt idx="186">
                  <c:v>14.237564000000001</c:v>
                </c:pt>
                <c:pt idx="187">
                  <c:v>14.249065999999999</c:v>
                </c:pt>
                <c:pt idx="188">
                  <c:v>14.260724</c:v>
                </c:pt>
                <c:pt idx="189">
                  <c:v>14.272527</c:v>
                </c:pt>
                <c:pt idx="190">
                  <c:v>14.284342000000001</c:v>
                </c:pt>
                <c:pt idx="191">
                  <c:v>14.296284</c:v>
                </c:pt>
                <c:pt idx="192">
                  <c:v>14.308356</c:v>
                </c:pt>
                <c:pt idx="193">
                  <c:v>14.320551</c:v>
                </c:pt>
                <c:pt idx="194">
                  <c:v>14.332792</c:v>
                </c:pt>
                <c:pt idx="195">
                  <c:v>14.3451</c:v>
                </c:pt>
                <c:pt idx="196">
                  <c:v>14.357513000000001</c:v>
                </c:pt>
                <c:pt idx="197">
                  <c:v>14.370022000000001</c:v>
                </c:pt>
                <c:pt idx="198">
                  <c:v>14.382619999999999</c:v>
                </c:pt>
                <c:pt idx="199">
                  <c:v>14.395284</c:v>
                </c:pt>
                <c:pt idx="200">
                  <c:v>14.407961</c:v>
                </c:pt>
                <c:pt idx="201">
                  <c:v>14.420707999999999</c:v>
                </c:pt>
                <c:pt idx="202">
                  <c:v>14.433517999999999</c:v>
                </c:pt>
                <c:pt idx="203">
                  <c:v>14.446381000000001</c:v>
                </c:pt>
                <c:pt idx="204">
                  <c:v>14.459288000000001</c:v>
                </c:pt>
                <c:pt idx="205">
                  <c:v>14.472231000000001</c:v>
                </c:pt>
                <c:pt idx="206">
                  <c:v>14.485201</c:v>
                </c:pt>
                <c:pt idx="207">
                  <c:v>14.498188000000001</c:v>
                </c:pt>
                <c:pt idx="208">
                  <c:v>14.511184999999999</c:v>
                </c:pt>
                <c:pt idx="209">
                  <c:v>14.524181</c:v>
                </c:pt>
                <c:pt idx="210">
                  <c:v>14.537169</c:v>
                </c:pt>
                <c:pt idx="211">
                  <c:v>14.550138</c:v>
                </c:pt>
                <c:pt idx="212">
                  <c:v>14.563081</c:v>
                </c:pt>
                <c:pt idx="213">
                  <c:v>14.575989</c:v>
                </c:pt>
                <c:pt idx="214">
                  <c:v>14.588851999999999</c:v>
                </c:pt>
                <c:pt idx="215">
                  <c:v>14.601661</c:v>
                </c:pt>
                <c:pt idx="216">
                  <c:v>14.614409</c:v>
                </c:pt>
                <c:pt idx="217">
                  <c:v>14.62702</c:v>
                </c:pt>
                <c:pt idx="218">
                  <c:v>14.639529</c:v>
                </c:pt>
                <c:pt idx="219">
                  <c:v>14.651942</c:v>
                </c:pt>
                <c:pt idx="220">
                  <c:v>14.664202</c:v>
                </c:pt>
                <c:pt idx="221">
                  <c:v>14.676275</c:v>
                </c:pt>
                <c:pt idx="222">
                  <c:v>14.688205</c:v>
                </c:pt>
                <c:pt idx="223">
                  <c:v>14.699862</c:v>
                </c:pt>
                <c:pt idx="224">
                  <c:v>14.711320000000001</c:v>
                </c:pt>
                <c:pt idx="225">
                  <c:v>14.722491</c:v>
                </c:pt>
                <c:pt idx="226">
                  <c:v>14.733340999999999</c:v>
                </c:pt>
                <c:pt idx="227">
                  <c:v>14.74386</c:v>
                </c:pt>
                <c:pt idx="228">
                  <c:v>14.753992999999999</c:v>
                </c:pt>
                <c:pt idx="229">
                  <c:v>14.763688999999999</c:v>
                </c:pt>
                <c:pt idx="230">
                  <c:v>14.772898</c:v>
                </c:pt>
                <c:pt idx="231">
                  <c:v>14.781573</c:v>
                </c:pt>
                <c:pt idx="232">
                  <c:v>14.789643</c:v>
                </c:pt>
                <c:pt idx="233">
                  <c:v>14.797022999999999</c:v>
                </c:pt>
                <c:pt idx="234">
                  <c:v>14.803663</c:v>
                </c:pt>
                <c:pt idx="235">
                  <c:v>14.809481999999999</c:v>
                </c:pt>
                <c:pt idx="236">
                  <c:v>14.814389</c:v>
                </c:pt>
                <c:pt idx="237">
                  <c:v>14.818303999999999</c:v>
                </c:pt>
                <c:pt idx="238">
                  <c:v>14.821167000000001</c:v>
                </c:pt>
                <c:pt idx="239">
                  <c:v>14.822922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A8E-1A40-B4D0-75A24BB24FED}"/>
            </c:ext>
          </c:extLst>
        </c:ser>
        <c:ser>
          <c:idx val="7"/>
          <c:order val="7"/>
          <c:tx>
            <c:strRef>
              <c:f>EkyP!$Q$1</c:f>
              <c:strCache>
                <c:ptCount val="1"/>
                <c:pt idx="0">
                  <c:v>FT_upperB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EkyP!$Q$2:$Q$241</c:f>
              <c:numCache>
                <c:formatCode>General</c:formatCode>
                <c:ptCount val="240"/>
                <c:pt idx="0">
                  <c:v>18.730333000000002</c:v>
                </c:pt>
                <c:pt idx="1">
                  <c:v>18.730584</c:v>
                </c:pt>
                <c:pt idx="2">
                  <c:v>18.731434</c:v>
                </c:pt>
                <c:pt idx="3">
                  <c:v>18.732862000000001</c:v>
                </c:pt>
                <c:pt idx="4">
                  <c:v>18.734781000000002</c:v>
                </c:pt>
                <c:pt idx="5">
                  <c:v>18.737317000000001</c:v>
                </c:pt>
                <c:pt idx="6">
                  <c:v>18.740382</c:v>
                </c:pt>
                <c:pt idx="7">
                  <c:v>18.74391</c:v>
                </c:pt>
                <c:pt idx="8">
                  <c:v>18.748086000000001</c:v>
                </c:pt>
                <c:pt idx="9">
                  <c:v>18.752694999999999</c:v>
                </c:pt>
                <c:pt idx="10">
                  <c:v>18.757825</c:v>
                </c:pt>
                <c:pt idx="11">
                  <c:v>18.763463999999999</c:v>
                </c:pt>
                <c:pt idx="12">
                  <c:v>18.769515999999999</c:v>
                </c:pt>
                <c:pt idx="13">
                  <c:v>18.776119999999999</c:v>
                </c:pt>
                <c:pt idx="14">
                  <c:v>18.783055999999998</c:v>
                </c:pt>
                <c:pt idx="15">
                  <c:v>18.790552000000002</c:v>
                </c:pt>
                <c:pt idx="16">
                  <c:v>18.798328000000001</c:v>
                </c:pt>
                <c:pt idx="17">
                  <c:v>18.806630999999999</c:v>
                </c:pt>
                <c:pt idx="18">
                  <c:v>18.815200999999998</c:v>
                </c:pt>
                <c:pt idx="19">
                  <c:v>18.824217999999998</c:v>
                </c:pt>
                <c:pt idx="20">
                  <c:v>18.833528000000001</c:v>
                </c:pt>
                <c:pt idx="21">
                  <c:v>18.843156</c:v>
                </c:pt>
                <c:pt idx="22">
                  <c:v>18.853148999999998</c:v>
                </c:pt>
                <c:pt idx="23">
                  <c:v>18.863356</c:v>
                </c:pt>
                <c:pt idx="24">
                  <c:v>18.873892999999999</c:v>
                </c:pt>
                <c:pt idx="25">
                  <c:v>18.884699999999999</c:v>
                </c:pt>
                <c:pt idx="26">
                  <c:v>18.895692</c:v>
                </c:pt>
                <c:pt idx="27">
                  <c:v>18.906915999999999</c:v>
                </c:pt>
                <c:pt idx="28">
                  <c:v>18.918417999999999</c:v>
                </c:pt>
                <c:pt idx="29">
                  <c:v>18.930076</c:v>
                </c:pt>
                <c:pt idx="30">
                  <c:v>18.941879</c:v>
                </c:pt>
                <c:pt idx="31">
                  <c:v>18.953821999999999</c:v>
                </c:pt>
                <c:pt idx="32">
                  <c:v>18.966016</c:v>
                </c:pt>
                <c:pt idx="33">
                  <c:v>18.978324000000001</c:v>
                </c:pt>
                <c:pt idx="34">
                  <c:v>18.990736999999999</c:v>
                </c:pt>
                <c:pt idx="35">
                  <c:v>19.003246000000001</c:v>
                </c:pt>
                <c:pt idx="36">
                  <c:v>19.015844000000001</c:v>
                </c:pt>
                <c:pt idx="37">
                  <c:v>19.028521000000001</c:v>
                </c:pt>
                <c:pt idx="38">
                  <c:v>19.041269</c:v>
                </c:pt>
                <c:pt idx="39">
                  <c:v>19.054096999999999</c:v>
                </c:pt>
                <c:pt idx="40">
                  <c:v>19.067004000000001</c:v>
                </c:pt>
                <c:pt idx="41">
                  <c:v>19.079947000000001</c:v>
                </c:pt>
                <c:pt idx="42">
                  <c:v>19.092917</c:v>
                </c:pt>
                <c:pt idx="43">
                  <c:v>19.105903999999999</c:v>
                </c:pt>
                <c:pt idx="44">
                  <c:v>19.118901000000001</c:v>
                </c:pt>
                <c:pt idx="45">
                  <c:v>19.131896999999999</c:v>
                </c:pt>
                <c:pt idx="46">
                  <c:v>19.144884000000001</c:v>
                </c:pt>
                <c:pt idx="47">
                  <c:v>19.157854</c:v>
                </c:pt>
                <c:pt idx="48">
                  <c:v>19.170797</c:v>
                </c:pt>
                <c:pt idx="49">
                  <c:v>19.183703999999999</c:v>
                </c:pt>
                <c:pt idx="50">
                  <c:v>19.196567000000002</c:v>
                </c:pt>
                <c:pt idx="51">
                  <c:v>19.209412</c:v>
                </c:pt>
                <c:pt idx="52">
                  <c:v>19.222221999999999</c:v>
                </c:pt>
                <c:pt idx="53">
                  <c:v>19.234969</c:v>
                </c:pt>
                <c:pt idx="54">
                  <c:v>19.247646</c:v>
                </c:pt>
                <c:pt idx="55">
                  <c:v>19.260244</c:v>
                </c:pt>
                <c:pt idx="56">
                  <c:v>19.272753000000002</c:v>
                </c:pt>
                <c:pt idx="57">
                  <c:v>19.285166</c:v>
                </c:pt>
                <c:pt idx="58">
                  <c:v>19.297474000000001</c:v>
                </c:pt>
                <c:pt idx="59">
                  <c:v>19.309667999999999</c:v>
                </c:pt>
                <c:pt idx="60">
                  <c:v>19.321739999999998</c:v>
                </c:pt>
                <c:pt idx="61">
                  <c:v>19.333811000000001</c:v>
                </c:pt>
                <c:pt idx="62">
                  <c:v>19.345752999999998</c:v>
                </c:pt>
                <c:pt idx="63">
                  <c:v>19.357557</c:v>
                </c:pt>
                <c:pt idx="64">
                  <c:v>19.369213999999999</c:v>
                </c:pt>
                <c:pt idx="65">
                  <c:v>19.380716</c:v>
                </c:pt>
                <c:pt idx="66">
                  <c:v>19.392057000000001</c:v>
                </c:pt>
                <c:pt idx="67">
                  <c:v>19.403343</c:v>
                </c:pt>
                <c:pt idx="68">
                  <c:v>19.414514</c:v>
                </c:pt>
                <c:pt idx="69">
                  <c:v>19.425505999999999</c:v>
                </c:pt>
                <c:pt idx="70">
                  <c:v>19.436312999999998</c:v>
                </c:pt>
                <c:pt idx="71">
                  <c:v>19.446926999999999</c:v>
                </c:pt>
                <c:pt idx="72">
                  <c:v>19.457419000000002</c:v>
                </c:pt>
                <c:pt idx="73">
                  <c:v>19.467834</c:v>
                </c:pt>
                <c:pt idx="74">
                  <c:v>19.478041000000001</c:v>
                </c:pt>
                <c:pt idx="75">
                  <c:v>19.488033999999999</c:v>
                </c:pt>
                <c:pt idx="76">
                  <c:v>19.497806000000001</c:v>
                </c:pt>
                <c:pt idx="77">
                  <c:v>19.507494000000001</c:v>
                </c:pt>
                <c:pt idx="78">
                  <c:v>19.517037999999999</c:v>
                </c:pt>
                <c:pt idx="79">
                  <c:v>19.526347999999999</c:v>
                </c:pt>
                <c:pt idx="80">
                  <c:v>19.535418</c:v>
                </c:pt>
                <c:pt idx="81">
                  <c:v>19.544293</c:v>
                </c:pt>
                <c:pt idx="82">
                  <c:v>19.553115999999999</c:v>
                </c:pt>
                <c:pt idx="83">
                  <c:v>19.561686000000002</c:v>
                </c:pt>
                <c:pt idx="84">
                  <c:v>19.569997000000001</c:v>
                </c:pt>
                <c:pt idx="85">
                  <c:v>19.578052</c:v>
                </c:pt>
                <c:pt idx="86">
                  <c:v>19.586098</c:v>
                </c:pt>
                <c:pt idx="87">
                  <c:v>19.593875000000001</c:v>
                </c:pt>
                <c:pt idx="88">
                  <c:v>19.601375999999998</c:v>
                </c:pt>
                <c:pt idx="89">
                  <c:v>19.608602999999999</c:v>
                </c:pt>
                <c:pt idx="90">
                  <c:v>19.615824</c:v>
                </c:pt>
                <c:pt idx="91">
                  <c:v>19.62276</c:v>
                </c:pt>
                <c:pt idx="92">
                  <c:v>19.629404999999998</c:v>
                </c:pt>
                <c:pt idx="93">
                  <c:v>19.635797</c:v>
                </c:pt>
                <c:pt idx="94">
                  <c:v>19.642147999999999</c:v>
                </c:pt>
                <c:pt idx="95">
                  <c:v>19.648199999999999</c:v>
                </c:pt>
                <c:pt idx="96">
                  <c:v>19.653948</c:v>
                </c:pt>
                <c:pt idx="97">
                  <c:v>19.659500000000001</c:v>
                </c:pt>
                <c:pt idx="98">
                  <c:v>19.664940999999999</c:v>
                </c:pt>
                <c:pt idx="99">
                  <c:v>19.670072000000001</c:v>
                </c:pt>
                <c:pt idx="100">
                  <c:v>19.674887999999999</c:v>
                </c:pt>
                <c:pt idx="101">
                  <c:v>19.679594999999999</c:v>
                </c:pt>
                <c:pt idx="102">
                  <c:v>19.684093000000001</c:v>
                </c:pt>
                <c:pt idx="103">
                  <c:v>19.688271</c:v>
                </c:pt>
                <c:pt idx="104">
                  <c:v>19.692126999999999</c:v>
                </c:pt>
                <c:pt idx="105">
                  <c:v>19.695982000000001</c:v>
                </c:pt>
                <c:pt idx="106">
                  <c:v>19.69951</c:v>
                </c:pt>
                <c:pt idx="107">
                  <c:v>19.702708999999999</c:v>
                </c:pt>
                <c:pt idx="108">
                  <c:v>19.705711999999998</c:v>
                </c:pt>
                <c:pt idx="109">
                  <c:v>19.708580999999999</c:v>
                </c:pt>
                <c:pt idx="110">
                  <c:v>19.711116000000001</c:v>
                </c:pt>
                <c:pt idx="111">
                  <c:v>19.713317</c:v>
                </c:pt>
                <c:pt idx="112">
                  <c:v>19.715464000000001</c:v>
                </c:pt>
                <c:pt idx="113">
                  <c:v>19.717328999999999</c:v>
                </c:pt>
                <c:pt idx="114">
                  <c:v>19.718857</c:v>
                </c:pt>
                <c:pt idx="115">
                  <c:v>19.720146</c:v>
                </c:pt>
                <c:pt idx="116">
                  <c:v>19.721335</c:v>
                </c:pt>
                <c:pt idx="117">
                  <c:v>19.722185</c:v>
                </c:pt>
                <c:pt idx="118">
                  <c:v>19.722695999999999</c:v>
                </c:pt>
                <c:pt idx="119">
                  <c:v>19.723125</c:v>
                </c:pt>
                <c:pt idx="120">
                  <c:v>19.723295</c:v>
                </c:pt>
                <c:pt idx="121">
                  <c:v>19.723125</c:v>
                </c:pt>
                <c:pt idx="122">
                  <c:v>19.722695999999999</c:v>
                </c:pt>
                <c:pt idx="123">
                  <c:v>19.722185</c:v>
                </c:pt>
                <c:pt idx="124">
                  <c:v>19.721335</c:v>
                </c:pt>
                <c:pt idx="125">
                  <c:v>19.720146</c:v>
                </c:pt>
                <c:pt idx="126">
                  <c:v>19.718857</c:v>
                </c:pt>
                <c:pt idx="127">
                  <c:v>19.717328999999999</c:v>
                </c:pt>
                <c:pt idx="128">
                  <c:v>19.715464000000001</c:v>
                </c:pt>
                <c:pt idx="129">
                  <c:v>19.713317</c:v>
                </c:pt>
                <c:pt idx="130">
                  <c:v>19.711116000000001</c:v>
                </c:pt>
                <c:pt idx="131">
                  <c:v>19.708580999999999</c:v>
                </c:pt>
                <c:pt idx="132">
                  <c:v>19.705711999999998</c:v>
                </c:pt>
                <c:pt idx="133">
                  <c:v>19.702708999999999</c:v>
                </c:pt>
                <c:pt idx="134">
                  <c:v>19.69951</c:v>
                </c:pt>
                <c:pt idx="135">
                  <c:v>19.695982000000001</c:v>
                </c:pt>
                <c:pt idx="136">
                  <c:v>19.692126999999999</c:v>
                </c:pt>
                <c:pt idx="137">
                  <c:v>19.688271</c:v>
                </c:pt>
                <c:pt idx="138">
                  <c:v>19.684093000000001</c:v>
                </c:pt>
                <c:pt idx="139">
                  <c:v>19.679594999999999</c:v>
                </c:pt>
                <c:pt idx="140">
                  <c:v>19.674887999999999</c:v>
                </c:pt>
                <c:pt idx="141">
                  <c:v>19.670072000000001</c:v>
                </c:pt>
                <c:pt idx="142">
                  <c:v>19.664940999999999</c:v>
                </c:pt>
                <c:pt idx="143">
                  <c:v>19.659500000000001</c:v>
                </c:pt>
                <c:pt idx="144">
                  <c:v>19.653948</c:v>
                </c:pt>
                <c:pt idx="145">
                  <c:v>19.648199999999999</c:v>
                </c:pt>
                <c:pt idx="146">
                  <c:v>19.642147999999999</c:v>
                </c:pt>
                <c:pt idx="147">
                  <c:v>19.635797</c:v>
                </c:pt>
                <c:pt idx="148">
                  <c:v>19.629404999999998</c:v>
                </c:pt>
                <c:pt idx="149">
                  <c:v>19.62276</c:v>
                </c:pt>
                <c:pt idx="150">
                  <c:v>19.615824</c:v>
                </c:pt>
                <c:pt idx="151">
                  <c:v>19.608602999999999</c:v>
                </c:pt>
                <c:pt idx="152">
                  <c:v>19.601375999999998</c:v>
                </c:pt>
                <c:pt idx="153">
                  <c:v>19.593875000000001</c:v>
                </c:pt>
                <c:pt idx="154">
                  <c:v>19.586098</c:v>
                </c:pt>
                <c:pt idx="155">
                  <c:v>19.578052</c:v>
                </c:pt>
                <c:pt idx="156">
                  <c:v>19.569997000000001</c:v>
                </c:pt>
                <c:pt idx="157">
                  <c:v>19.561686000000002</c:v>
                </c:pt>
                <c:pt idx="158">
                  <c:v>19.553115999999999</c:v>
                </c:pt>
                <c:pt idx="159">
                  <c:v>19.544293</c:v>
                </c:pt>
                <c:pt idx="160">
                  <c:v>19.535418</c:v>
                </c:pt>
                <c:pt idx="161">
                  <c:v>19.526347999999999</c:v>
                </c:pt>
                <c:pt idx="162">
                  <c:v>19.517037999999999</c:v>
                </c:pt>
                <c:pt idx="163">
                  <c:v>19.507494000000001</c:v>
                </c:pt>
                <c:pt idx="164">
                  <c:v>19.497806000000001</c:v>
                </c:pt>
                <c:pt idx="165">
                  <c:v>19.488033999999999</c:v>
                </c:pt>
                <c:pt idx="166">
                  <c:v>19.478041000000001</c:v>
                </c:pt>
                <c:pt idx="167">
                  <c:v>19.467834</c:v>
                </c:pt>
                <c:pt idx="168">
                  <c:v>19.457419000000002</c:v>
                </c:pt>
                <c:pt idx="169">
                  <c:v>19.446926999999999</c:v>
                </c:pt>
                <c:pt idx="170">
                  <c:v>19.436312999999998</c:v>
                </c:pt>
                <c:pt idx="171">
                  <c:v>19.425505999999999</c:v>
                </c:pt>
                <c:pt idx="172">
                  <c:v>19.414514</c:v>
                </c:pt>
                <c:pt idx="173">
                  <c:v>19.403343</c:v>
                </c:pt>
                <c:pt idx="174">
                  <c:v>19.392057000000001</c:v>
                </c:pt>
                <c:pt idx="175">
                  <c:v>19.380716</c:v>
                </c:pt>
                <c:pt idx="176">
                  <c:v>19.369213999999999</c:v>
                </c:pt>
                <c:pt idx="177">
                  <c:v>19.357557</c:v>
                </c:pt>
                <c:pt idx="178">
                  <c:v>19.345752999999998</c:v>
                </c:pt>
                <c:pt idx="179">
                  <c:v>19.333811000000001</c:v>
                </c:pt>
                <c:pt idx="180">
                  <c:v>19.321739999999998</c:v>
                </c:pt>
                <c:pt idx="181">
                  <c:v>19.309667999999999</c:v>
                </c:pt>
                <c:pt idx="182">
                  <c:v>19.297474000000001</c:v>
                </c:pt>
                <c:pt idx="183">
                  <c:v>19.285166</c:v>
                </c:pt>
                <c:pt idx="184">
                  <c:v>19.272753000000002</c:v>
                </c:pt>
                <c:pt idx="185">
                  <c:v>19.260244</c:v>
                </c:pt>
                <c:pt idx="186">
                  <c:v>19.247646</c:v>
                </c:pt>
                <c:pt idx="187">
                  <c:v>19.234969</c:v>
                </c:pt>
                <c:pt idx="188">
                  <c:v>19.222221999999999</c:v>
                </c:pt>
                <c:pt idx="189">
                  <c:v>19.209412</c:v>
                </c:pt>
                <c:pt idx="190">
                  <c:v>19.196567000000002</c:v>
                </c:pt>
                <c:pt idx="191">
                  <c:v>19.183703999999999</c:v>
                </c:pt>
                <c:pt idx="192">
                  <c:v>19.170797</c:v>
                </c:pt>
                <c:pt idx="193">
                  <c:v>19.157854</c:v>
                </c:pt>
                <c:pt idx="194">
                  <c:v>19.144884000000001</c:v>
                </c:pt>
                <c:pt idx="195">
                  <c:v>19.131896999999999</c:v>
                </c:pt>
                <c:pt idx="196">
                  <c:v>19.118901000000001</c:v>
                </c:pt>
                <c:pt idx="197">
                  <c:v>19.105903999999999</c:v>
                </c:pt>
                <c:pt idx="198">
                  <c:v>19.092917</c:v>
                </c:pt>
                <c:pt idx="199">
                  <c:v>19.079947000000001</c:v>
                </c:pt>
                <c:pt idx="200">
                  <c:v>19.067004000000001</c:v>
                </c:pt>
                <c:pt idx="201">
                  <c:v>19.054096999999999</c:v>
                </c:pt>
                <c:pt idx="202">
                  <c:v>19.041269</c:v>
                </c:pt>
                <c:pt idx="203">
                  <c:v>19.028521000000001</c:v>
                </c:pt>
                <c:pt idx="204">
                  <c:v>19.015844000000001</c:v>
                </c:pt>
                <c:pt idx="205">
                  <c:v>19.003246000000001</c:v>
                </c:pt>
                <c:pt idx="206">
                  <c:v>18.990736999999999</c:v>
                </c:pt>
                <c:pt idx="207">
                  <c:v>18.978324000000001</c:v>
                </c:pt>
                <c:pt idx="208">
                  <c:v>18.966016</c:v>
                </c:pt>
                <c:pt idx="209">
                  <c:v>18.953821999999999</c:v>
                </c:pt>
                <c:pt idx="210">
                  <c:v>18.941879</c:v>
                </c:pt>
                <c:pt idx="211">
                  <c:v>18.930076</c:v>
                </c:pt>
                <c:pt idx="212">
                  <c:v>18.918417999999999</c:v>
                </c:pt>
                <c:pt idx="213">
                  <c:v>18.906915999999999</c:v>
                </c:pt>
                <c:pt idx="214">
                  <c:v>18.895692</c:v>
                </c:pt>
                <c:pt idx="215">
                  <c:v>18.884699999999999</c:v>
                </c:pt>
                <c:pt idx="216">
                  <c:v>18.873892999999999</c:v>
                </c:pt>
                <c:pt idx="217">
                  <c:v>18.863356</c:v>
                </c:pt>
                <c:pt idx="218">
                  <c:v>18.853148999999998</c:v>
                </c:pt>
                <c:pt idx="219">
                  <c:v>18.843156</c:v>
                </c:pt>
                <c:pt idx="220">
                  <c:v>18.833528000000001</c:v>
                </c:pt>
                <c:pt idx="221">
                  <c:v>18.824217999999998</c:v>
                </c:pt>
                <c:pt idx="222">
                  <c:v>18.815200999999998</c:v>
                </c:pt>
                <c:pt idx="223">
                  <c:v>18.806630999999999</c:v>
                </c:pt>
                <c:pt idx="224">
                  <c:v>18.798328000000001</c:v>
                </c:pt>
                <c:pt idx="225">
                  <c:v>18.790552000000002</c:v>
                </c:pt>
                <c:pt idx="226">
                  <c:v>18.783055999999998</c:v>
                </c:pt>
                <c:pt idx="227">
                  <c:v>18.776119999999999</c:v>
                </c:pt>
                <c:pt idx="228">
                  <c:v>18.769515999999999</c:v>
                </c:pt>
                <c:pt idx="229">
                  <c:v>18.763463999999999</c:v>
                </c:pt>
                <c:pt idx="230">
                  <c:v>18.757825</c:v>
                </c:pt>
                <c:pt idx="231">
                  <c:v>18.752694999999999</c:v>
                </c:pt>
                <c:pt idx="232">
                  <c:v>18.748086000000001</c:v>
                </c:pt>
                <c:pt idx="233">
                  <c:v>18.74391</c:v>
                </c:pt>
                <c:pt idx="234">
                  <c:v>18.740382</c:v>
                </c:pt>
                <c:pt idx="235">
                  <c:v>18.737317000000001</c:v>
                </c:pt>
                <c:pt idx="236">
                  <c:v>18.734781000000002</c:v>
                </c:pt>
                <c:pt idx="237">
                  <c:v>18.732862000000001</c:v>
                </c:pt>
                <c:pt idx="238">
                  <c:v>18.731434</c:v>
                </c:pt>
                <c:pt idx="239">
                  <c:v>18.730584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A8E-1A40-B4D0-75A24BB24FED}"/>
            </c:ext>
          </c:extLst>
        </c:ser>
        <c:ser>
          <c:idx val="8"/>
          <c:order val="8"/>
          <c:tx>
            <c:strRef>
              <c:f>EkyP!$R$1</c:f>
              <c:strCache>
                <c:ptCount val="1"/>
                <c:pt idx="0">
                  <c:v>BT_lowerB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EkyP!$R$2:$R$241</c:f>
              <c:numCache>
                <c:formatCode>General</c:formatCode>
                <c:ptCount val="240"/>
                <c:pt idx="0">
                  <c:v>-18.730333000000002</c:v>
                </c:pt>
                <c:pt idx="1">
                  <c:v>-18.730163000000001</c:v>
                </c:pt>
                <c:pt idx="2">
                  <c:v>-18.729733</c:v>
                </c:pt>
                <c:pt idx="3">
                  <c:v>-18.729223000000001</c:v>
                </c:pt>
                <c:pt idx="4">
                  <c:v>-18.728373000000001</c:v>
                </c:pt>
                <c:pt idx="5">
                  <c:v>-18.727184000000001</c:v>
                </c:pt>
                <c:pt idx="6">
                  <c:v>-18.725895000000001</c:v>
                </c:pt>
                <c:pt idx="7">
                  <c:v>-18.724367000000001</c:v>
                </c:pt>
                <c:pt idx="8">
                  <c:v>-18.722501999999999</c:v>
                </c:pt>
                <c:pt idx="9">
                  <c:v>-18.720355000000001</c:v>
                </c:pt>
                <c:pt idx="10">
                  <c:v>-18.718153999999998</c:v>
                </c:pt>
                <c:pt idx="11">
                  <c:v>-18.715617999999999</c:v>
                </c:pt>
                <c:pt idx="12">
                  <c:v>-18.71275</c:v>
                </c:pt>
                <c:pt idx="13">
                  <c:v>-18.709747</c:v>
                </c:pt>
                <c:pt idx="14">
                  <c:v>-18.706547</c:v>
                </c:pt>
                <c:pt idx="15">
                  <c:v>-18.703019000000001</c:v>
                </c:pt>
                <c:pt idx="16">
                  <c:v>-18.699165000000001</c:v>
                </c:pt>
                <c:pt idx="17">
                  <c:v>-18.695309000000002</c:v>
                </c:pt>
                <c:pt idx="18">
                  <c:v>-18.691130999999999</c:v>
                </c:pt>
                <c:pt idx="19">
                  <c:v>-18.686631999999999</c:v>
                </c:pt>
                <c:pt idx="20">
                  <c:v>-18.681926000000001</c:v>
                </c:pt>
                <c:pt idx="21">
                  <c:v>-18.677109999999999</c:v>
                </c:pt>
                <c:pt idx="22">
                  <c:v>-18.671979</c:v>
                </c:pt>
                <c:pt idx="23">
                  <c:v>-18.666537999999999</c:v>
                </c:pt>
                <c:pt idx="24">
                  <c:v>-18.660986000000001</c:v>
                </c:pt>
                <c:pt idx="25">
                  <c:v>-18.655238000000001</c:v>
                </c:pt>
                <c:pt idx="26">
                  <c:v>-18.649186</c:v>
                </c:pt>
                <c:pt idx="27">
                  <c:v>-18.642835000000002</c:v>
                </c:pt>
                <c:pt idx="28">
                  <c:v>-18.636443</c:v>
                </c:pt>
                <c:pt idx="29">
                  <c:v>-18.629797</c:v>
                </c:pt>
                <c:pt idx="30">
                  <c:v>-18.622862000000001</c:v>
                </c:pt>
                <c:pt idx="31">
                  <c:v>-18.615641</c:v>
                </c:pt>
                <c:pt idx="32">
                  <c:v>-18.608414</c:v>
                </c:pt>
                <c:pt idx="33">
                  <c:v>-18.600912999999998</c:v>
                </c:pt>
                <c:pt idx="34">
                  <c:v>-18.593136000000001</c:v>
                </c:pt>
                <c:pt idx="35">
                  <c:v>-18.585089</c:v>
                </c:pt>
                <c:pt idx="36">
                  <c:v>-18.577034999999999</c:v>
                </c:pt>
                <c:pt idx="37">
                  <c:v>-18.568724</c:v>
                </c:pt>
                <c:pt idx="38">
                  <c:v>-18.560154000000001</c:v>
                </c:pt>
                <c:pt idx="39">
                  <c:v>-18.551331000000001</c:v>
                </c:pt>
                <c:pt idx="40">
                  <c:v>-18.542456000000001</c:v>
                </c:pt>
                <c:pt idx="41">
                  <c:v>-18.533386</c:v>
                </c:pt>
                <c:pt idx="42">
                  <c:v>-18.524076000000001</c:v>
                </c:pt>
                <c:pt idx="43">
                  <c:v>-18.514531999999999</c:v>
                </c:pt>
                <c:pt idx="44">
                  <c:v>-18.504843000000001</c:v>
                </c:pt>
                <c:pt idx="45">
                  <c:v>-18.495070999999999</c:v>
                </c:pt>
                <c:pt idx="46">
                  <c:v>-18.485078000000001</c:v>
                </c:pt>
                <c:pt idx="47">
                  <c:v>-18.474871</c:v>
                </c:pt>
                <c:pt idx="48">
                  <c:v>-18.464456999999999</c:v>
                </c:pt>
                <c:pt idx="49">
                  <c:v>-18.453965</c:v>
                </c:pt>
                <c:pt idx="50">
                  <c:v>-18.443351</c:v>
                </c:pt>
                <c:pt idx="51">
                  <c:v>-18.432544</c:v>
                </c:pt>
                <c:pt idx="52">
                  <c:v>-18.421551000000001</c:v>
                </c:pt>
                <c:pt idx="53">
                  <c:v>-18.410381000000001</c:v>
                </c:pt>
                <c:pt idx="54">
                  <c:v>-18.399094000000002</c:v>
                </c:pt>
                <c:pt idx="55">
                  <c:v>-18.387754000000001</c:v>
                </c:pt>
                <c:pt idx="56">
                  <c:v>-18.376252000000001</c:v>
                </c:pt>
                <c:pt idx="57">
                  <c:v>-18.364595000000001</c:v>
                </c:pt>
                <c:pt idx="58">
                  <c:v>-18.352791</c:v>
                </c:pt>
                <c:pt idx="59">
                  <c:v>-18.340848999999999</c:v>
                </c:pt>
                <c:pt idx="60">
                  <c:v>-18.328778</c:v>
                </c:pt>
                <c:pt idx="61">
                  <c:v>-18.316706</c:v>
                </c:pt>
                <c:pt idx="62">
                  <c:v>-18.304511999999999</c:v>
                </c:pt>
                <c:pt idx="63">
                  <c:v>-18.292204000000002</c:v>
                </c:pt>
                <c:pt idx="64">
                  <c:v>-18.279790999999999</c:v>
                </c:pt>
                <c:pt idx="65">
                  <c:v>-18.267282000000002</c:v>
                </c:pt>
                <c:pt idx="66">
                  <c:v>-18.254684000000001</c:v>
                </c:pt>
                <c:pt idx="67">
                  <c:v>-18.242007000000001</c:v>
                </c:pt>
                <c:pt idx="68">
                  <c:v>-18.229258999999999</c:v>
                </c:pt>
                <c:pt idx="69">
                  <c:v>-18.216449999999998</c:v>
                </c:pt>
                <c:pt idx="70">
                  <c:v>-18.203605</c:v>
                </c:pt>
                <c:pt idx="71">
                  <c:v>-18.190742</c:v>
                </c:pt>
                <c:pt idx="72">
                  <c:v>-18.177835000000002</c:v>
                </c:pt>
                <c:pt idx="73">
                  <c:v>-18.164891999999998</c:v>
                </c:pt>
                <c:pt idx="74">
                  <c:v>-18.151921999999999</c:v>
                </c:pt>
                <c:pt idx="75">
                  <c:v>-18.138935</c:v>
                </c:pt>
                <c:pt idx="76">
                  <c:v>-18.125938000000001</c:v>
                </c:pt>
                <c:pt idx="77">
                  <c:v>-18.112942</c:v>
                </c:pt>
                <c:pt idx="78">
                  <c:v>-18.099955000000001</c:v>
                </c:pt>
                <c:pt idx="79">
                  <c:v>-18.086984999999999</c:v>
                </c:pt>
                <c:pt idx="80">
                  <c:v>-18.074041999999999</c:v>
                </c:pt>
                <c:pt idx="81">
                  <c:v>-18.061135</c:v>
                </c:pt>
                <c:pt idx="82">
                  <c:v>-18.048306</c:v>
                </c:pt>
                <c:pt idx="83">
                  <c:v>-18.035558999999999</c:v>
                </c:pt>
                <c:pt idx="84">
                  <c:v>-18.022881999999999</c:v>
                </c:pt>
                <c:pt idx="85">
                  <c:v>-18.010283999999999</c:v>
                </c:pt>
                <c:pt idx="86">
                  <c:v>-17.997775000000001</c:v>
                </c:pt>
                <c:pt idx="87">
                  <c:v>-17.985361999999999</c:v>
                </c:pt>
                <c:pt idx="88">
                  <c:v>-17.973054000000001</c:v>
                </c:pt>
                <c:pt idx="89">
                  <c:v>-17.96086</c:v>
                </c:pt>
                <c:pt idx="90">
                  <c:v>-17.948917000000002</c:v>
                </c:pt>
                <c:pt idx="91">
                  <c:v>-17.937113</c:v>
                </c:pt>
                <c:pt idx="92">
                  <c:v>-17.925456000000001</c:v>
                </c:pt>
                <c:pt idx="93">
                  <c:v>-17.913954</c:v>
                </c:pt>
                <c:pt idx="94">
                  <c:v>-17.902729999999998</c:v>
                </c:pt>
                <c:pt idx="95">
                  <c:v>-17.891738</c:v>
                </c:pt>
                <c:pt idx="96">
                  <c:v>-17.880931</c:v>
                </c:pt>
                <c:pt idx="97">
                  <c:v>-17.870394000000001</c:v>
                </c:pt>
                <c:pt idx="98">
                  <c:v>-17.860187</c:v>
                </c:pt>
                <c:pt idx="99">
                  <c:v>-17.850193999999998</c:v>
                </c:pt>
                <c:pt idx="100">
                  <c:v>-17.840565999999999</c:v>
                </c:pt>
                <c:pt idx="101">
                  <c:v>-17.831256</c:v>
                </c:pt>
                <c:pt idx="102">
                  <c:v>-17.822239</c:v>
                </c:pt>
                <c:pt idx="103">
                  <c:v>-17.813669000000001</c:v>
                </c:pt>
                <c:pt idx="104">
                  <c:v>-17.805365999999999</c:v>
                </c:pt>
                <c:pt idx="105">
                  <c:v>-17.797588999999999</c:v>
                </c:pt>
                <c:pt idx="106">
                  <c:v>-17.790094</c:v>
                </c:pt>
                <c:pt idx="107">
                  <c:v>-17.783158</c:v>
                </c:pt>
                <c:pt idx="108">
                  <c:v>-17.776554000000001</c:v>
                </c:pt>
                <c:pt idx="109">
                  <c:v>-17.770502</c:v>
                </c:pt>
                <c:pt idx="110">
                  <c:v>-17.764862999999998</c:v>
                </c:pt>
                <c:pt idx="111">
                  <c:v>-17.759732</c:v>
                </c:pt>
                <c:pt idx="112">
                  <c:v>-17.755123999999999</c:v>
                </c:pt>
                <c:pt idx="113">
                  <c:v>-17.750948000000001</c:v>
                </c:pt>
                <c:pt idx="114">
                  <c:v>-17.747420000000002</c:v>
                </c:pt>
                <c:pt idx="115">
                  <c:v>-17.744354999999999</c:v>
                </c:pt>
                <c:pt idx="116">
                  <c:v>-17.741819</c:v>
                </c:pt>
                <c:pt idx="117">
                  <c:v>-17.739899999999999</c:v>
                </c:pt>
                <c:pt idx="118">
                  <c:v>-17.738472000000002</c:v>
                </c:pt>
                <c:pt idx="119">
                  <c:v>-17.737622000000002</c:v>
                </c:pt>
                <c:pt idx="120">
                  <c:v>-17.737371</c:v>
                </c:pt>
                <c:pt idx="121">
                  <c:v>-17.737622000000002</c:v>
                </c:pt>
                <c:pt idx="122">
                  <c:v>-17.738472000000002</c:v>
                </c:pt>
                <c:pt idx="123">
                  <c:v>-17.739899999999999</c:v>
                </c:pt>
                <c:pt idx="124">
                  <c:v>-17.741819</c:v>
                </c:pt>
                <c:pt idx="125">
                  <c:v>-17.744354999999999</c:v>
                </c:pt>
                <c:pt idx="126">
                  <c:v>-17.747420000000002</c:v>
                </c:pt>
                <c:pt idx="127">
                  <c:v>-17.750948000000001</c:v>
                </c:pt>
                <c:pt idx="128">
                  <c:v>-17.755123999999999</c:v>
                </c:pt>
                <c:pt idx="129">
                  <c:v>-17.759732</c:v>
                </c:pt>
                <c:pt idx="130">
                  <c:v>-17.764862999999998</c:v>
                </c:pt>
                <c:pt idx="131">
                  <c:v>-17.770502</c:v>
                </c:pt>
                <c:pt idx="132">
                  <c:v>-17.776554000000001</c:v>
                </c:pt>
                <c:pt idx="133">
                  <c:v>-17.783158</c:v>
                </c:pt>
                <c:pt idx="134">
                  <c:v>-17.790094</c:v>
                </c:pt>
                <c:pt idx="135">
                  <c:v>-17.797588999999999</c:v>
                </c:pt>
                <c:pt idx="136">
                  <c:v>-17.805365999999999</c:v>
                </c:pt>
                <c:pt idx="137">
                  <c:v>-17.813669000000001</c:v>
                </c:pt>
                <c:pt idx="138">
                  <c:v>-17.822239</c:v>
                </c:pt>
                <c:pt idx="139">
                  <c:v>-17.831256</c:v>
                </c:pt>
                <c:pt idx="140">
                  <c:v>-17.840565999999999</c:v>
                </c:pt>
                <c:pt idx="141">
                  <c:v>-17.850193999999998</c:v>
                </c:pt>
                <c:pt idx="142">
                  <c:v>-17.860187</c:v>
                </c:pt>
                <c:pt idx="143">
                  <c:v>-17.870394000000001</c:v>
                </c:pt>
                <c:pt idx="144">
                  <c:v>-17.880931</c:v>
                </c:pt>
                <c:pt idx="145">
                  <c:v>-17.891738</c:v>
                </c:pt>
                <c:pt idx="146">
                  <c:v>-17.902729999999998</c:v>
                </c:pt>
                <c:pt idx="147">
                  <c:v>-17.913954</c:v>
                </c:pt>
                <c:pt idx="148">
                  <c:v>-17.925456000000001</c:v>
                </c:pt>
                <c:pt idx="149">
                  <c:v>-17.937113</c:v>
                </c:pt>
                <c:pt idx="150">
                  <c:v>-17.948917000000002</c:v>
                </c:pt>
                <c:pt idx="151">
                  <c:v>-17.96086</c:v>
                </c:pt>
                <c:pt idx="152">
                  <c:v>-17.973054000000001</c:v>
                </c:pt>
                <c:pt idx="153">
                  <c:v>-17.985361999999999</c:v>
                </c:pt>
                <c:pt idx="154">
                  <c:v>-17.997775000000001</c:v>
                </c:pt>
                <c:pt idx="155">
                  <c:v>-18.010283999999999</c:v>
                </c:pt>
                <c:pt idx="156">
                  <c:v>-18.022881999999999</c:v>
                </c:pt>
                <c:pt idx="157">
                  <c:v>-18.035558999999999</c:v>
                </c:pt>
                <c:pt idx="158">
                  <c:v>-18.048306</c:v>
                </c:pt>
                <c:pt idx="159">
                  <c:v>-18.061135</c:v>
                </c:pt>
                <c:pt idx="160">
                  <c:v>-18.074041999999999</c:v>
                </c:pt>
                <c:pt idx="161">
                  <c:v>-18.086984999999999</c:v>
                </c:pt>
                <c:pt idx="162">
                  <c:v>-18.099955000000001</c:v>
                </c:pt>
                <c:pt idx="163">
                  <c:v>-18.112942</c:v>
                </c:pt>
                <c:pt idx="164">
                  <c:v>-18.125938000000001</c:v>
                </c:pt>
                <c:pt idx="165">
                  <c:v>-18.138935</c:v>
                </c:pt>
                <c:pt idx="166">
                  <c:v>-18.151921999999999</c:v>
                </c:pt>
                <c:pt idx="167">
                  <c:v>-18.164891999999998</c:v>
                </c:pt>
                <c:pt idx="168">
                  <c:v>-18.177835000000002</c:v>
                </c:pt>
                <c:pt idx="169">
                  <c:v>-18.190742</c:v>
                </c:pt>
                <c:pt idx="170">
                  <c:v>-18.203605</c:v>
                </c:pt>
                <c:pt idx="171">
                  <c:v>-18.216449999999998</c:v>
                </c:pt>
                <c:pt idx="172">
                  <c:v>-18.229258999999999</c:v>
                </c:pt>
                <c:pt idx="173">
                  <c:v>-18.242007000000001</c:v>
                </c:pt>
                <c:pt idx="174">
                  <c:v>-18.254684000000001</c:v>
                </c:pt>
                <c:pt idx="175">
                  <c:v>-18.267282000000002</c:v>
                </c:pt>
                <c:pt idx="176">
                  <c:v>-18.279790999999999</c:v>
                </c:pt>
                <c:pt idx="177">
                  <c:v>-18.292204000000002</c:v>
                </c:pt>
                <c:pt idx="178">
                  <c:v>-18.304511999999999</c:v>
                </c:pt>
                <c:pt idx="179">
                  <c:v>-18.316706</c:v>
                </c:pt>
                <c:pt idx="180">
                  <c:v>-18.328778</c:v>
                </c:pt>
                <c:pt idx="181">
                  <c:v>-18.340848999999999</c:v>
                </c:pt>
                <c:pt idx="182">
                  <c:v>-18.352791</c:v>
                </c:pt>
                <c:pt idx="183">
                  <c:v>-18.364595000000001</c:v>
                </c:pt>
                <c:pt idx="184">
                  <c:v>-18.376252000000001</c:v>
                </c:pt>
                <c:pt idx="185">
                  <c:v>-18.387754000000001</c:v>
                </c:pt>
                <c:pt idx="186">
                  <c:v>-18.399094000000002</c:v>
                </c:pt>
                <c:pt idx="187">
                  <c:v>-18.410381000000001</c:v>
                </c:pt>
                <c:pt idx="188">
                  <c:v>-18.421551000000001</c:v>
                </c:pt>
                <c:pt idx="189">
                  <c:v>-18.432544</c:v>
                </c:pt>
                <c:pt idx="190">
                  <c:v>-18.443351</c:v>
                </c:pt>
                <c:pt idx="191">
                  <c:v>-18.453965</c:v>
                </c:pt>
                <c:pt idx="192">
                  <c:v>-18.464456999999999</c:v>
                </c:pt>
                <c:pt idx="193">
                  <c:v>-18.474871</c:v>
                </c:pt>
                <c:pt idx="194">
                  <c:v>-18.485078000000001</c:v>
                </c:pt>
                <c:pt idx="195">
                  <c:v>-18.495070999999999</c:v>
                </c:pt>
                <c:pt idx="196">
                  <c:v>-18.504843000000001</c:v>
                </c:pt>
                <c:pt idx="197">
                  <c:v>-18.514531999999999</c:v>
                </c:pt>
                <c:pt idx="198">
                  <c:v>-18.524076000000001</c:v>
                </c:pt>
                <c:pt idx="199">
                  <c:v>-18.533386</c:v>
                </c:pt>
                <c:pt idx="200">
                  <c:v>-18.542456000000001</c:v>
                </c:pt>
                <c:pt idx="201">
                  <c:v>-18.551331000000001</c:v>
                </c:pt>
                <c:pt idx="202">
                  <c:v>-18.560154000000001</c:v>
                </c:pt>
                <c:pt idx="203">
                  <c:v>-18.568724</c:v>
                </c:pt>
                <c:pt idx="204">
                  <c:v>-18.577034999999999</c:v>
                </c:pt>
                <c:pt idx="205">
                  <c:v>-18.585089</c:v>
                </c:pt>
                <c:pt idx="206">
                  <c:v>-18.593136000000001</c:v>
                </c:pt>
                <c:pt idx="207">
                  <c:v>-18.600912999999998</c:v>
                </c:pt>
                <c:pt idx="208">
                  <c:v>-18.608414</c:v>
                </c:pt>
                <c:pt idx="209">
                  <c:v>-18.615641</c:v>
                </c:pt>
                <c:pt idx="210">
                  <c:v>-18.622862000000001</c:v>
                </c:pt>
                <c:pt idx="211">
                  <c:v>-18.629797</c:v>
                </c:pt>
                <c:pt idx="212">
                  <c:v>-18.636443</c:v>
                </c:pt>
                <c:pt idx="213">
                  <c:v>-18.642835000000002</c:v>
                </c:pt>
                <c:pt idx="214">
                  <c:v>-18.649186</c:v>
                </c:pt>
                <c:pt idx="215">
                  <c:v>-18.655238000000001</c:v>
                </c:pt>
                <c:pt idx="216">
                  <c:v>-18.660986000000001</c:v>
                </c:pt>
                <c:pt idx="217">
                  <c:v>-18.666537999999999</c:v>
                </c:pt>
                <c:pt idx="218">
                  <c:v>-18.671979</c:v>
                </c:pt>
                <c:pt idx="219">
                  <c:v>-18.677109999999999</c:v>
                </c:pt>
                <c:pt idx="220">
                  <c:v>-18.681926000000001</c:v>
                </c:pt>
                <c:pt idx="221">
                  <c:v>-18.686631999999999</c:v>
                </c:pt>
                <c:pt idx="222">
                  <c:v>-18.691130999999999</c:v>
                </c:pt>
                <c:pt idx="223">
                  <c:v>-18.695309000000002</c:v>
                </c:pt>
                <c:pt idx="224">
                  <c:v>-18.699165000000001</c:v>
                </c:pt>
                <c:pt idx="225">
                  <c:v>-18.703019000000001</c:v>
                </c:pt>
                <c:pt idx="226">
                  <c:v>-18.706547</c:v>
                </c:pt>
                <c:pt idx="227">
                  <c:v>-18.709747</c:v>
                </c:pt>
                <c:pt idx="228">
                  <c:v>-18.71275</c:v>
                </c:pt>
                <c:pt idx="229">
                  <c:v>-18.715617999999999</c:v>
                </c:pt>
                <c:pt idx="230">
                  <c:v>-18.718153999999998</c:v>
                </c:pt>
                <c:pt idx="231">
                  <c:v>-18.720355000000001</c:v>
                </c:pt>
                <c:pt idx="232">
                  <c:v>-18.722501999999999</c:v>
                </c:pt>
                <c:pt idx="233">
                  <c:v>-18.724367000000001</c:v>
                </c:pt>
                <c:pt idx="234">
                  <c:v>-18.725895000000001</c:v>
                </c:pt>
                <c:pt idx="235">
                  <c:v>-18.727184000000001</c:v>
                </c:pt>
                <c:pt idx="236">
                  <c:v>-18.728373000000001</c:v>
                </c:pt>
                <c:pt idx="237">
                  <c:v>-18.729223000000001</c:v>
                </c:pt>
                <c:pt idx="238">
                  <c:v>-18.729733</c:v>
                </c:pt>
                <c:pt idx="239">
                  <c:v>-18.730163000000001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A8E-1A40-B4D0-75A24BB24FED}"/>
            </c:ext>
          </c:extLst>
        </c:ser>
        <c:ser>
          <c:idx val="9"/>
          <c:order val="9"/>
          <c:tx>
            <c:strRef>
              <c:f>EkyP!$S$1</c:f>
              <c:strCache>
                <c:ptCount val="1"/>
                <c:pt idx="0">
                  <c:v>BT_upperB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EkyP!$S$2:$S$241</c:f>
              <c:numCache>
                <c:formatCode>General</c:formatCode>
                <c:ptCount val="240"/>
                <c:pt idx="0">
                  <c:v>-14.823494</c:v>
                </c:pt>
                <c:pt idx="1">
                  <c:v>-14.823664000000001</c:v>
                </c:pt>
                <c:pt idx="2">
                  <c:v>-14.823904000000001</c:v>
                </c:pt>
                <c:pt idx="3">
                  <c:v>-14.824414000000001</c:v>
                </c:pt>
                <c:pt idx="4">
                  <c:v>-14.825132999999999</c:v>
                </c:pt>
                <c:pt idx="5">
                  <c:v>-14.825983000000001</c:v>
                </c:pt>
                <c:pt idx="6">
                  <c:v>-14.827171999999999</c:v>
                </c:pt>
                <c:pt idx="7">
                  <c:v>-14.82837</c:v>
                </c:pt>
                <c:pt idx="8">
                  <c:v>-14.829897000000001</c:v>
                </c:pt>
                <c:pt idx="9">
                  <c:v>-14.831574</c:v>
                </c:pt>
                <c:pt idx="10">
                  <c:v>-14.833439</c:v>
                </c:pt>
                <c:pt idx="11">
                  <c:v>-14.835592999999999</c:v>
                </c:pt>
                <c:pt idx="12">
                  <c:v>-14.837794000000001</c:v>
                </c:pt>
                <c:pt idx="13">
                  <c:v>-14.84033</c:v>
                </c:pt>
                <c:pt idx="14">
                  <c:v>-14.842962</c:v>
                </c:pt>
                <c:pt idx="15">
                  <c:v>-14.845831</c:v>
                </c:pt>
                <c:pt idx="16">
                  <c:v>-14.848939</c:v>
                </c:pt>
                <c:pt idx="17">
                  <c:v>-14.852138999999999</c:v>
                </c:pt>
                <c:pt idx="18">
                  <c:v>-14.855667</c:v>
                </c:pt>
                <c:pt idx="19">
                  <c:v>-14.859252</c:v>
                </c:pt>
                <c:pt idx="20">
                  <c:v>-14.863106</c:v>
                </c:pt>
                <c:pt idx="21">
                  <c:v>-14.867165</c:v>
                </c:pt>
                <c:pt idx="22">
                  <c:v>-14.871343</c:v>
                </c:pt>
                <c:pt idx="23">
                  <c:v>-14.875842</c:v>
                </c:pt>
                <c:pt idx="24">
                  <c:v>-14.880375000000001</c:v>
                </c:pt>
                <c:pt idx="25">
                  <c:v>-14.885192</c:v>
                </c:pt>
                <c:pt idx="26">
                  <c:v>-14.890197000000001</c:v>
                </c:pt>
                <c:pt idx="27">
                  <c:v>-14.895327999999999</c:v>
                </c:pt>
                <c:pt idx="28">
                  <c:v>-14.90077</c:v>
                </c:pt>
                <c:pt idx="29">
                  <c:v>-14.906245999999999</c:v>
                </c:pt>
                <c:pt idx="30">
                  <c:v>-14.911994999999999</c:v>
                </c:pt>
                <c:pt idx="31">
                  <c:v>-14.917941000000001</c:v>
                </c:pt>
                <c:pt idx="32">
                  <c:v>-14.923992999999999</c:v>
                </c:pt>
                <c:pt idx="33">
                  <c:v>-14.930343000000001</c:v>
                </c:pt>
                <c:pt idx="34">
                  <c:v>-14.936757</c:v>
                </c:pt>
                <c:pt idx="35">
                  <c:v>-14.943402000000001</c:v>
                </c:pt>
                <c:pt idx="36">
                  <c:v>-14.950281</c:v>
                </c:pt>
                <c:pt idx="37">
                  <c:v>-14.957217</c:v>
                </c:pt>
                <c:pt idx="38">
                  <c:v>-14.964437999999999</c:v>
                </c:pt>
                <c:pt idx="39">
                  <c:v>-14.971780000000001</c:v>
                </c:pt>
                <c:pt idx="40">
                  <c:v>-14.979281</c:v>
                </c:pt>
                <c:pt idx="41">
                  <c:v>-14.987057999999999</c:v>
                </c:pt>
                <c:pt idx="42">
                  <c:v>-14.994861</c:v>
                </c:pt>
                <c:pt idx="43">
                  <c:v>-15.002908</c:v>
                </c:pt>
                <c:pt idx="44">
                  <c:v>-15.01117</c:v>
                </c:pt>
                <c:pt idx="45">
                  <c:v>-15.019481000000001</c:v>
                </c:pt>
                <c:pt idx="46">
                  <c:v>-15.028051</c:v>
                </c:pt>
                <c:pt idx="47">
                  <c:v>-15.036768</c:v>
                </c:pt>
                <c:pt idx="48">
                  <c:v>-15.045591</c:v>
                </c:pt>
                <c:pt idx="49">
                  <c:v>-15.054660999999999</c:v>
                </c:pt>
                <c:pt idx="50">
                  <c:v>-15.063831</c:v>
                </c:pt>
                <c:pt idx="51">
                  <c:v>-15.073141</c:v>
                </c:pt>
                <c:pt idx="52">
                  <c:v>-15.082686000000001</c:v>
                </c:pt>
                <c:pt idx="53">
                  <c:v>-15.092306000000001</c:v>
                </c:pt>
                <c:pt idx="54">
                  <c:v>-15.102078000000001</c:v>
                </c:pt>
                <c:pt idx="55">
                  <c:v>-15.112071</c:v>
                </c:pt>
                <c:pt idx="56">
                  <c:v>-15.122138</c:v>
                </c:pt>
                <c:pt idx="57">
                  <c:v>-15.132345000000001</c:v>
                </c:pt>
                <c:pt idx="58">
                  <c:v>-15.142759</c:v>
                </c:pt>
                <c:pt idx="59">
                  <c:v>-15.153269</c:v>
                </c:pt>
                <c:pt idx="60">
                  <c:v>-15.163883</c:v>
                </c:pt>
                <c:pt idx="61">
                  <c:v>-15.17469</c:v>
                </c:pt>
                <c:pt idx="62">
                  <c:v>-15.185639</c:v>
                </c:pt>
                <c:pt idx="63">
                  <c:v>-15.196631</c:v>
                </c:pt>
                <c:pt idx="64">
                  <c:v>-15.207801999999999</c:v>
                </c:pt>
                <c:pt idx="65">
                  <c:v>-15.219142</c:v>
                </c:pt>
                <c:pt idx="66">
                  <c:v>-15.230525999999999</c:v>
                </c:pt>
                <c:pt idx="67">
                  <c:v>-15.242029</c:v>
                </c:pt>
                <c:pt idx="68">
                  <c:v>-15.253686</c:v>
                </c:pt>
                <c:pt idx="69">
                  <c:v>-15.265489000000001</c:v>
                </c:pt>
                <c:pt idx="70">
                  <c:v>-15.277305</c:v>
                </c:pt>
                <c:pt idx="71">
                  <c:v>-15.289247</c:v>
                </c:pt>
                <c:pt idx="72">
                  <c:v>-15.301318999999999</c:v>
                </c:pt>
                <c:pt idx="73">
                  <c:v>-15.313513</c:v>
                </c:pt>
                <c:pt idx="74">
                  <c:v>-15.325754999999999</c:v>
                </c:pt>
                <c:pt idx="75">
                  <c:v>-15.338062000000001</c:v>
                </c:pt>
                <c:pt idx="76">
                  <c:v>-15.350474999999999</c:v>
                </c:pt>
                <c:pt idx="77">
                  <c:v>-15.362985</c:v>
                </c:pt>
                <c:pt idx="78">
                  <c:v>-15.375582</c:v>
                </c:pt>
                <c:pt idx="79">
                  <c:v>-15.388246000000001</c:v>
                </c:pt>
                <c:pt idx="80">
                  <c:v>-15.400923000000001</c:v>
                </c:pt>
                <c:pt idx="81">
                  <c:v>-15.413671000000001</c:v>
                </c:pt>
                <c:pt idx="82">
                  <c:v>-15.42648</c:v>
                </c:pt>
                <c:pt idx="83">
                  <c:v>-15.439342999999999</c:v>
                </c:pt>
                <c:pt idx="84">
                  <c:v>-15.452251</c:v>
                </c:pt>
                <c:pt idx="85">
                  <c:v>-15.465194</c:v>
                </c:pt>
                <c:pt idx="86">
                  <c:v>-15.478163</c:v>
                </c:pt>
                <c:pt idx="87">
                  <c:v>-15.491151</c:v>
                </c:pt>
                <c:pt idx="88">
                  <c:v>-15.504147</c:v>
                </c:pt>
                <c:pt idx="89">
                  <c:v>-15.517143000000001</c:v>
                </c:pt>
                <c:pt idx="90">
                  <c:v>-15.530131000000001</c:v>
                </c:pt>
                <c:pt idx="91">
                  <c:v>-15.543101</c:v>
                </c:pt>
                <c:pt idx="92">
                  <c:v>-15.556043000000001</c:v>
                </c:pt>
                <c:pt idx="93">
                  <c:v>-15.568951</c:v>
                </c:pt>
                <c:pt idx="94">
                  <c:v>-15.581814</c:v>
                </c:pt>
                <c:pt idx="95">
                  <c:v>-15.594624</c:v>
                </c:pt>
                <c:pt idx="96">
                  <c:v>-15.607371000000001</c:v>
                </c:pt>
                <c:pt idx="97">
                  <c:v>-15.619982</c:v>
                </c:pt>
                <c:pt idx="98">
                  <c:v>-15.632491999999999</c:v>
                </c:pt>
                <c:pt idx="99">
                  <c:v>-15.644905</c:v>
                </c:pt>
                <c:pt idx="100">
                  <c:v>-15.657165000000001</c:v>
                </c:pt>
                <c:pt idx="101">
                  <c:v>-15.669237000000001</c:v>
                </c:pt>
                <c:pt idx="102">
                  <c:v>-15.681167</c:v>
                </c:pt>
                <c:pt idx="103">
                  <c:v>-15.692824</c:v>
                </c:pt>
                <c:pt idx="104">
                  <c:v>-15.704283</c:v>
                </c:pt>
                <c:pt idx="105">
                  <c:v>-15.715453</c:v>
                </c:pt>
                <c:pt idx="106">
                  <c:v>-15.726303</c:v>
                </c:pt>
                <c:pt idx="107">
                  <c:v>-15.736822</c:v>
                </c:pt>
                <c:pt idx="108">
                  <c:v>-15.746955</c:v>
                </c:pt>
                <c:pt idx="109">
                  <c:v>-15.756651</c:v>
                </c:pt>
                <c:pt idx="110">
                  <c:v>-15.76586</c:v>
                </c:pt>
                <c:pt idx="111">
                  <c:v>-15.774535</c:v>
                </c:pt>
                <c:pt idx="112">
                  <c:v>-15.782605</c:v>
                </c:pt>
                <c:pt idx="113">
                  <c:v>-15.789985</c:v>
                </c:pt>
                <c:pt idx="114">
                  <c:v>-15.796625000000001</c:v>
                </c:pt>
                <c:pt idx="115">
                  <c:v>-15.802443999999999</c:v>
                </c:pt>
                <c:pt idx="116">
                  <c:v>-15.807351000000001</c:v>
                </c:pt>
                <c:pt idx="117">
                  <c:v>-15.811267000000001</c:v>
                </c:pt>
                <c:pt idx="118">
                  <c:v>-15.814128999999999</c:v>
                </c:pt>
                <c:pt idx="119">
                  <c:v>-15.815884</c:v>
                </c:pt>
                <c:pt idx="120">
                  <c:v>-15.816456000000001</c:v>
                </c:pt>
                <c:pt idx="121">
                  <c:v>-15.815884</c:v>
                </c:pt>
                <c:pt idx="122">
                  <c:v>-15.814128999999999</c:v>
                </c:pt>
                <c:pt idx="123">
                  <c:v>-15.811267000000001</c:v>
                </c:pt>
                <c:pt idx="124">
                  <c:v>-15.807351000000001</c:v>
                </c:pt>
                <c:pt idx="125">
                  <c:v>-15.802443999999999</c:v>
                </c:pt>
                <c:pt idx="126">
                  <c:v>-15.796625000000001</c:v>
                </c:pt>
                <c:pt idx="127">
                  <c:v>-15.789985</c:v>
                </c:pt>
                <c:pt idx="128">
                  <c:v>-15.782605</c:v>
                </c:pt>
                <c:pt idx="129">
                  <c:v>-15.774535</c:v>
                </c:pt>
                <c:pt idx="130">
                  <c:v>-15.76586</c:v>
                </c:pt>
                <c:pt idx="131">
                  <c:v>-15.756651</c:v>
                </c:pt>
                <c:pt idx="132">
                  <c:v>-15.746955</c:v>
                </c:pt>
                <c:pt idx="133">
                  <c:v>-15.736822</c:v>
                </c:pt>
                <c:pt idx="134">
                  <c:v>-15.726303</c:v>
                </c:pt>
                <c:pt idx="135">
                  <c:v>-15.715453</c:v>
                </c:pt>
                <c:pt idx="136">
                  <c:v>-15.704283</c:v>
                </c:pt>
                <c:pt idx="137">
                  <c:v>-15.692824</c:v>
                </c:pt>
                <c:pt idx="138">
                  <c:v>-15.681167</c:v>
                </c:pt>
                <c:pt idx="139">
                  <c:v>-15.669237000000001</c:v>
                </c:pt>
                <c:pt idx="140">
                  <c:v>-15.657165000000001</c:v>
                </c:pt>
                <c:pt idx="141">
                  <c:v>-15.644905</c:v>
                </c:pt>
                <c:pt idx="142">
                  <c:v>-15.632491999999999</c:v>
                </c:pt>
                <c:pt idx="143">
                  <c:v>-15.619982</c:v>
                </c:pt>
                <c:pt idx="144">
                  <c:v>-15.607371000000001</c:v>
                </c:pt>
                <c:pt idx="145">
                  <c:v>-15.594624</c:v>
                </c:pt>
                <c:pt idx="146">
                  <c:v>-15.581814</c:v>
                </c:pt>
                <c:pt idx="147">
                  <c:v>-15.568951</c:v>
                </c:pt>
                <c:pt idx="148">
                  <c:v>-15.556043000000001</c:v>
                </c:pt>
                <c:pt idx="149">
                  <c:v>-15.543101</c:v>
                </c:pt>
                <c:pt idx="150">
                  <c:v>-15.530131000000001</c:v>
                </c:pt>
                <c:pt idx="151">
                  <c:v>-15.517143000000001</c:v>
                </c:pt>
                <c:pt idx="152">
                  <c:v>-15.504147</c:v>
                </c:pt>
                <c:pt idx="153">
                  <c:v>-15.491151</c:v>
                </c:pt>
                <c:pt idx="154">
                  <c:v>-15.478163</c:v>
                </c:pt>
                <c:pt idx="155">
                  <c:v>-15.465194</c:v>
                </c:pt>
                <c:pt idx="156">
                  <c:v>-15.452251</c:v>
                </c:pt>
                <c:pt idx="157">
                  <c:v>-15.439342999999999</c:v>
                </c:pt>
                <c:pt idx="158">
                  <c:v>-15.42648</c:v>
                </c:pt>
                <c:pt idx="159">
                  <c:v>-15.413671000000001</c:v>
                </c:pt>
                <c:pt idx="160">
                  <c:v>-15.400923000000001</c:v>
                </c:pt>
                <c:pt idx="161">
                  <c:v>-15.388246000000001</c:v>
                </c:pt>
                <c:pt idx="162">
                  <c:v>-15.375582</c:v>
                </c:pt>
                <c:pt idx="163">
                  <c:v>-15.362985</c:v>
                </c:pt>
                <c:pt idx="164">
                  <c:v>-15.350474999999999</c:v>
                </c:pt>
                <c:pt idx="165">
                  <c:v>-15.338062000000001</c:v>
                </c:pt>
                <c:pt idx="166">
                  <c:v>-15.325754999999999</c:v>
                </c:pt>
                <c:pt idx="167">
                  <c:v>-15.313513</c:v>
                </c:pt>
                <c:pt idx="168">
                  <c:v>-15.301318999999999</c:v>
                </c:pt>
                <c:pt idx="169">
                  <c:v>-15.289247</c:v>
                </c:pt>
                <c:pt idx="170">
                  <c:v>-15.277305</c:v>
                </c:pt>
                <c:pt idx="171">
                  <c:v>-15.265489000000001</c:v>
                </c:pt>
                <c:pt idx="172">
                  <c:v>-15.253686</c:v>
                </c:pt>
                <c:pt idx="173">
                  <c:v>-15.242029</c:v>
                </c:pt>
                <c:pt idx="174">
                  <c:v>-15.230525999999999</c:v>
                </c:pt>
                <c:pt idx="175">
                  <c:v>-15.219142</c:v>
                </c:pt>
                <c:pt idx="176">
                  <c:v>-15.207801999999999</c:v>
                </c:pt>
                <c:pt idx="177">
                  <c:v>-15.196631</c:v>
                </c:pt>
                <c:pt idx="178">
                  <c:v>-15.185639</c:v>
                </c:pt>
                <c:pt idx="179">
                  <c:v>-15.17469</c:v>
                </c:pt>
                <c:pt idx="180">
                  <c:v>-15.163883</c:v>
                </c:pt>
                <c:pt idx="181">
                  <c:v>-15.153269</c:v>
                </c:pt>
                <c:pt idx="182">
                  <c:v>-15.142759</c:v>
                </c:pt>
                <c:pt idx="183">
                  <c:v>-15.132345000000001</c:v>
                </c:pt>
                <c:pt idx="184">
                  <c:v>-15.122138</c:v>
                </c:pt>
                <c:pt idx="185">
                  <c:v>-15.112071</c:v>
                </c:pt>
                <c:pt idx="186">
                  <c:v>-15.102078000000001</c:v>
                </c:pt>
                <c:pt idx="187">
                  <c:v>-15.092306000000001</c:v>
                </c:pt>
                <c:pt idx="188">
                  <c:v>-15.082686000000001</c:v>
                </c:pt>
                <c:pt idx="189">
                  <c:v>-15.073141</c:v>
                </c:pt>
                <c:pt idx="190">
                  <c:v>-15.063831</c:v>
                </c:pt>
                <c:pt idx="191">
                  <c:v>-15.054660999999999</c:v>
                </c:pt>
                <c:pt idx="192">
                  <c:v>-15.045591</c:v>
                </c:pt>
                <c:pt idx="193">
                  <c:v>-15.036768</c:v>
                </c:pt>
                <c:pt idx="194">
                  <c:v>-15.028051</c:v>
                </c:pt>
                <c:pt idx="195">
                  <c:v>-15.019481000000001</c:v>
                </c:pt>
                <c:pt idx="196">
                  <c:v>-15.01117</c:v>
                </c:pt>
                <c:pt idx="197">
                  <c:v>-15.002908</c:v>
                </c:pt>
                <c:pt idx="198">
                  <c:v>-14.994861</c:v>
                </c:pt>
                <c:pt idx="199">
                  <c:v>-14.987057999999999</c:v>
                </c:pt>
                <c:pt idx="200">
                  <c:v>-14.979281</c:v>
                </c:pt>
                <c:pt idx="201">
                  <c:v>-14.971780000000001</c:v>
                </c:pt>
                <c:pt idx="202">
                  <c:v>-14.964437999999999</c:v>
                </c:pt>
                <c:pt idx="203">
                  <c:v>-14.957217</c:v>
                </c:pt>
                <c:pt idx="204">
                  <c:v>-14.950281</c:v>
                </c:pt>
                <c:pt idx="205">
                  <c:v>-14.943402000000001</c:v>
                </c:pt>
                <c:pt idx="206">
                  <c:v>-14.936757</c:v>
                </c:pt>
                <c:pt idx="207">
                  <c:v>-14.930343000000001</c:v>
                </c:pt>
                <c:pt idx="208">
                  <c:v>-14.923992999999999</c:v>
                </c:pt>
                <c:pt idx="209">
                  <c:v>-14.917941000000001</c:v>
                </c:pt>
                <c:pt idx="210">
                  <c:v>-14.911994999999999</c:v>
                </c:pt>
                <c:pt idx="211">
                  <c:v>-14.906245999999999</c:v>
                </c:pt>
                <c:pt idx="212">
                  <c:v>-14.90077</c:v>
                </c:pt>
                <c:pt idx="213">
                  <c:v>-14.895327999999999</c:v>
                </c:pt>
                <c:pt idx="214">
                  <c:v>-14.890197000000001</c:v>
                </c:pt>
                <c:pt idx="215">
                  <c:v>-14.885192</c:v>
                </c:pt>
                <c:pt idx="216">
                  <c:v>-14.880375000000001</c:v>
                </c:pt>
                <c:pt idx="217">
                  <c:v>-14.875842</c:v>
                </c:pt>
                <c:pt idx="218">
                  <c:v>-14.871343</c:v>
                </c:pt>
                <c:pt idx="219">
                  <c:v>-14.867165</c:v>
                </c:pt>
                <c:pt idx="220">
                  <c:v>-14.863106</c:v>
                </c:pt>
                <c:pt idx="221">
                  <c:v>-14.859252</c:v>
                </c:pt>
                <c:pt idx="222">
                  <c:v>-14.855667</c:v>
                </c:pt>
                <c:pt idx="223">
                  <c:v>-14.852138999999999</c:v>
                </c:pt>
                <c:pt idx="224">
                  <c:v>-14.848939</c:v>
                </c:pt>
                <c:pt idx="225">
                  <c:v>-14.845831</c:v>
                </c:pt>
                <c:pt idx="226">
                  <c:v>-14.842962</c:v>
                </c:pt>
                <c:pt idx="227">
                  <c:v>-14.84033</c:v>
                </c:pt>
                <c:pt idx="228">
                  <c:v>-14.837794000000001</c:v>
                </c:pt>
                <c:pt idx="229">
                  <c:v>-14.835592999999999</c:v>
                </c:pt>
                <c:pt idx="230">
                  <c:v>-14.833439</c:v>
                </c:pt>
                <c:pt idx="231">
                  <c:v>-14.831574</c:v>
                </c:pt>
                <c:pt idx="232">
                  <c:v>-14.829897000000001</c:v>
                </c:pt>
                <c:pt idx="233">
                  <c:v>-14.82837</c:v>
                </c:pt>
                <c:pt idx="234">
                  <c:v>-14.827171999999999</c:v>
                </c:pt>
                <c:pt idx="235">
                  <c:v>-14.825983000000001</c:v>
                </c:pt>
                <c:pt idx="236">
                  <c:v>-14.825132999999999</c:v>
                </c:pt>
                <c:pt idx="237">
                  <c:v>-14.824414000000001</c:v>
                </c:pt>
                <c:pt idx="238">
                  <c:v>-14.823904000000001</c:v>
                </c:pt>
                <c:pt idx="239">
                  <c:v>-14.823664000000001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A8E-1A40-B4D0-75A24BB24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'2D_espinpi'!$F$1</c:f>
              <c:strCache>
                <c:ptCount val="1"/>
                <c:pt idx="0">
                  <c:v>B_espinpi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'2D_espinpi'!$F$2:$F$362</c:f>
              <c:numCache>
                <c:formatCode>General</c:formatCode>
                <c:ptCount val="361"/>
                <c:pt idx="0">
                  <c:v>3.5970008</c:v>
                </c:pt>
                <c:pt idx="1">
                  <c:v>3.5965216</c:v>
                </c:pt>
                <c:pt idx="2">
                  <c:v>3.5950838000000003</c:v>
                </c:pt>
                <c:pt idx="3">
                  <c:v>3.5926873000000006</c:v>
                </c:pt>
                <c:pt idx="4">
                  <c:v>3.5893318000000001</c:v>
                </c:pt>
                <c:pt idx="5">
                  <c:v>3.5850169000000003</c:v>
                </c:pt>
                <c:pt idx="6">
                  <c:v>3.5797420000000004</c:v>
                </c:pt>
                <c:pt idx="7">
                  <c:v>3.5735064000000003</c:v>
                </c:pt>
                <c:pt idx="8">
                  <c:v>3.5663096000000003</c:v>
                </c:pt>
                <c:pt idx="9">
                  <c:v>3.5581507000000006</c:v>
                </c:pt>
                <c:pt idx="10">
                  <c:v>3.5490288000000003</c:v>
                </c:pt>
                <c:pt idx="11">
                  <c:v>3.5389431</c:v>
                </c:pt>
                <c:pt idx="12">
                  <c:v>3.5278928000000001</c:v>
                </c:pt>
                <c:pt idx="13">
                  <c:v>3.5158768</c:v>
                </c:pt>
                <c:pt idx="14">
                  <c:v>3.5028945</c:v>
                </c:pt>
                <c:pt idx="15">
                  <c:v>3.4889448999999999</c:v>
                </c:pt>
                <c:pt idx="16">
                  <c:v>3.4740273000000004</c:v>
                </c:pt>
                <c:pt idx="17">
                  <c:v>3.4581412</c:v>
                </c:pt>
                <c:pt idx="18">
                  <c:v>3.4412861000000001</c:v>
                </c:pt>
                <c:pt idx="19">
                  <c:v>3.4234616000000004</c:v>
                </c:pt>
                <c:pt idx="20">
                  <c:v>3.4046678000000004</c:v>
                </c:pt>
                <c:pt idx="21">
                  <c:v>3.3849046000000005</c:v>
                </c:pt>
                <c:pt idx="22">
                  <c:v>3.3641727000000001</c:v>
                </c:pt>
                <c:pt idx="23">
                  <c:v>3.3424726000000007</c:v>
                </c:pt>
                <c:pt idx="24">
                  <c:v>3.3198055000000002</c:v>
                </c:pt>
                <c:pt idx="25">
                  <c:v>3.2961727999999999</c:v>
                </c:pt>
                <c:pt idx="26">
                  <c:v>3.2715765000000001</c:v>
                </c:pt>
                <c:pt idx="27">
                  <c:v>3.2460187999999999</c:v>
                </c:pt>
                <c:pt idx="28">
                  <c:v>3.2195024999999999</c:v>
                </c:pt>
                <c:pt idx="29">
                  <c:v>3.1920311000000003</c:v>
                </c:pt>
                <c:pt idx="30">
                  <c:v>3.1636085000000005</c:v>
                </c:pt>
                <c:pt idx="31">
                  <c:v>3.1342393</c:v>
                </c:pt>
                <c:pt idx="32">
                  <c:v>3.1039286000000006</c:v>
                </c:pt>
                <c:pt idx="33">
                  <c:v>3.0726823000000003</c:v>
                </c:pt>
                <c:pt idx="34">
                  <c:v>3.0405069999999998</c:v>
                </c:pt>
                <c:pt idx="35">
                  <c:v>3.0074101999999998</c:v>
                </c:pt>
                <c:pt idx="36">
                  <c:v>2.9733999999999998</c:v>
                </c:pt>
                <c:pt idx="37">
                  <c:v>2.9384853</c:v>
                </c:pt>
                <c:pt idx="38">
                  <c:v>2.9026760000000005</c:v>
                </c:pt>
                <c:pt idx="39">
                  <c:v>2.8659829000000006</c:v>
                </c:pt>
                <c:pt idx="40">
                  <c:v>2.8284175999999999</c:v>
                </c:pt>
                <c:pt idx="41">
                  <c:v>2.7899928000000003</c:v>
                </c:pt>
                <c:pt idx="42">
                  <c:v>2.7507220000000006</c:v>
                </c:pt>
                <c:pt idx="43">
                  <c:v>2.7106200000000005</c:v>
                </c:pt>
                <c:pt idx="44">
                  <c:v>2.6697022000000006</c:v>
                </c:pt>
                <c:pt idx="45">
                  <c:v>2.6279854</c:v>
                </c:pt>
                <c:pt idx="46">
                  <c:v>2.5854873999999999</c:v>
                </c:pt>
                <c:pt idx="47">
                  <c:v>2.5422270000000005</c:v>
                </c:pt>
                <c:pt idx="48">
                  <c:v>2.4982240999999998</c:v>
                </c:pt>
                <c:pt idx="49">
                  <c:v>2.4534998000000003</c:v>
                </c:pt>
                <c:pt idx="50">
                  <c:v>2.4080764000000006</c:v>
                </c:pt>
                <c:pt idx="51">
                  <c:v>2.3619770999999998</c:v>
                </c:pt>
                <c:pt idx="52">
                  <c:v>2.3152264000000002</c:v>
                </c:pt>
                <c:pt idx="53">
                  <c:v>2.2678500000000001</c:v>
                </c:pt>
                <c:pt idx="54">
                  <c:v>2.2198745000000004</c:v>
                </c:pt>
                <c:pt idx="55">
                  <c:v>2.1713279000000005</c:v>
                </c:pt>
                <c:pt idx="56">
                  <c:v>2.1222392000000001</c:v>
                </c:pt>
                <c:pt idx="57">
                  <c:v>2.0726386000000003</c:v>
                </c:pt>
                <c:pt idx="58">
                  <c:v>2.0225572999999999</c:v>
                </c:pt>
                <c:pt idx="59">
                  <c:v>1.9720276999999999</c:v>
                </c:pt>
                <c:pt idx="60">
                  <c:v>1.9210833000000003</c:v>
                </c:pt>
                <c:pt idx="61">
                  <c:v>1.8697585999999999</c:v>
                </c:pt>
                <c:pt idx="62">
                  <c:v>1.8180890999999999</c:v>
                </c:pt>
                <c:pt idx="63">
                  <c:v>1.7661115000000001</c:v>
                </c:pt>
                <c:pt idx="64">
                  <c:v>1.7138632999999999</c:v>
                </c:pt>
                <c:pt idx="65">
                  <c:v>1.6613829999999998</c:v>
                </c:pt>
                <c:pt idx="66">
                  <c:v>1.6087102</c:v>
                </c:pt>
                <c:pt idx="67">
                  <c:v>1.555885</c:v>
                </c:pt>
                <c:pt idx="68">
                  <c:v>1.5029488000000004</c:v>
                </c:pt>
                <c:pt idx="69">
                  <c:v>1.4499436000000001</c:v>
                </c:pt>
                <c:pt idx="70">
                  <c:v>1.3969120000000004</c:v>
                </c:pt>
                <c:pt idx="71">
                  <c:v>1.3438975000000006</c:v>
                </c:pt>
                <c:pt idx="72">
                  <c:v>1.2909443000000005</c:v>
                </c:pt>
                <c:pt idx="73">
                  <c:v>1.2380972000000003</c:v>
                </c:pt>
                <c:pt idx="74">
                  <c:v>1.1854013999999999</c:v>
                </c:pt>
                <c:pt idx="75">
                  <c:v>1.1329026999999998</c:v>
                </c:pt>
                <c:pt idx="76">
                  <c:v>1.0806474000000001</c:v>
                </c:pt>
                <c:pt idx="77">
                  <c:v>1.0286822000000004</c:v>
                </c:pt>
                <c:pt idx="78">
                  <c:v>0.97705410000000015</c:v>
                </c:pt>
                <c:pt idx="79">
                  <c:v>0.92581010000000052</c:v>
                </c:pt>
                <c:pt idx="80">
                  <c:v>0.87499790000000033</c:v>
                </c:pt>
                <c:pt idx="81">
                  <c:v>0.82466490000000015</c:v>
                </c:pt>
                <c:pt idx="82">
                  <c:v>0.77485870000000023</c:v>
                </c:pt>
                <c:pt idx="83">
                  <c:v>0.72562710000000052</c:v>
                </c:pt>
                <c:pt idx="84">
                  <c:v>0.67701740000000044</c:v>
                </c:pt>
                <c:pt idx="85">
                  <c:v>0.62907709999999994</c:v>
                </c:pt>
                <c:pt idx="86">
                  <c:v>0.58185330000000057</c:v>
                </c:pt>
                <c:pt idx="87">
                  <c:v>0.5353930000000009</c:v>
                </c:pt>
                <c:pt idx="88">
                  <c:v>0.48974270000000075</c:v>
                </c:pt>
                <c:pt idx="89">
                  <c:v>0.44494850000000064</c:v>
                </c:pt>
                <c:pt idx="90">
                  <c:v>0.40105589999999935</c:v>
                </c:pt>
                <c:pt idx="91">
                  <c:v>0.35810990000000054</c:v>
                </c:pt>
                <c:pt idx="92">
                  <c:v>0.31615500000000019</c:v>
                </c:pt>
                <c:pt idx="93">
                  <c:v>0.27523479999999978</c:v>
                </c:pt>
                <c:pt idx="94">
                  <c:v>0.23539200000000093</c:v>
                </c:pt>
                <c:pt idx="95">
                  <c:v>0.19666870000000003</c:v>
                </c:pt>
                <c:pt idx="96">
                  <c:v>0.15910599999999953</c:v>
                </c:pt>
                <c:pt idx="97">
                  <c:v>0.12274389999999968</c:v>
                </c:pt>
                <c:pt idx="98">
                  <c:v>8.7621399999999738E-2</c:v>
                </c:pt>
                <c:pt idx="99">
                  <c:v>5.377640000000028E-2</c:v>
                </c:pt>
                <c:pt idx="100">
                  <c:v>2.1245600000000309E-2</c:v>
                </c:pt>
                <c:pt idx="101">
                  <c:v>-9.9356999999997697E-3</c:v>
                </c:pt>
                <c:pt idx="102">
                  <c:v>-3.9733299999999971E-2</c:v>
                </c:pt>
                <c:pt idx="103">
                  <c:v>-6.811459999999947E-2</c:v>
                </c:pt>
                <c:pt idx="104">
                  <c:v>-9.5048099999999636E-2</c:v>
                </c:pt>
                <c:pt idx="105">
                  <c:v>-0.12050409999999978</c:v>
                </c:pt>
                <c:pt idx="106">
                  <c:v>-0.14445429999999959</c:v>
                </c:pt>
                <c:pt idx="107">
                  <c:v>-0.16687209999999908</c:v>
                </c:pt>
                <c:pt idx="108">
                  <c:v>-0.18773230000000041</c:v>
                </c:pt>
                <c:pt idx="109">
                  <c:v>-0.20701159999999952</c:v>
                </c:pt>
                <c:pt idx="110">
                  <c:v>-0.2246883000000004</c:v>
                </c:pt>
                <c:pt idx="111">
                  <c:v>-0.24074249999999964</c:v>
                </c:pt>
                <c:pt idx="112">
                  <c:v>-0.25515599999999949</c:v>
                </c:pt>
                <c:pt idx="113">
                  <c:v>-0.26791259999999895</c:v>
                </c:pt>
                <c:pt idx="114">
                  <c:v>-0.27899779999999907</c:v>
                </c:pt>
                <c:pt idx="115">
                  <c:v>-0.28839900000000007</c:v>
                </c:pt>
                <c:pt idx="116">
                  <c:v>-0.29610549999999947</c:v>
                </c:pt>
                <c:pt idx="117">
                  <c:v>-0.30210860000000039</c:v>
                </c:pt>
                <c:pt idx="118">
                  <c:v>-0.30640140000000038</c:v>
                </c:pt>
                <c:pt idx="119">
                  <c:v>-0.308978999999999</c:v>
                </c:pt>
                <c:pt idx="120">
                  <c:v>-0.30983859999999908</c:v>
                </c:pt>
                <c:pt idx="121">
                  <c:v>-0.30940879999999993</c:v>
                </c:pt>
                <c:pt idx="122">
                  <c:v>-0.30811989999999945</c:v>
                </c:pt>
                <c:pt idx="123">
                  <c:v>-0.30597290000000044</c:v>
                </c:pt>
                <c:pt idx="124">
                  <c:v>-0.30297000000000018</c:v>
                </c:pt>
                <c:pt idx="125">
                  <c:v>-0.29911369999999948</c:v>
                </c:pt>
                <c:pt idx="126">
                  <c:v>-0.29440769999999894</c:v>
                </c:pt>
                <c:pt idx="127">
                  <c:v>-0.28885610000000028</c:v>
                </c:pt>
                <c:pt idx="128">
                  <c:v>-0.28246419999999972</c:v>
                </c:pt>
                <c:pt idx="129">
                  <c:v>-0.27523760000000053</c:v>
                </c:pt>
                <c:pt idx="130">
                  <c:v>-0.26718289999999989</c:v>
                </c:pt>
                <c:pt idx="131">
                  <c:v>-0.25830749999999902</c:v>
                </c:pt>
                <c:pt idx="132">
                  <c:v>-0.24861929999999965</c:v>
                </c:pt>
                <c:pt idx="133">
                  <c:v>-0.23812709999999981</c:v>
                </c:pt>
                <c:pt idx="134">
                  <c:v>-0.22684040000000039</c:v>
                </c:pt>
                <c:pt idx="135">
                  <c:v>-0.21476939999999978</c:v>
                </c:pt>
                <c:pt idx="136">
                  <c:v>-0.20192480000000046</c:v>
                </c:pt>
                <c:pt idx="137">
                  <c:v>-0.18831819999999944</c:v>
                </c:pt>
                <c:pt idx="138">
                  <c:v>-0.17396179999999895</c:v>
                </c:pt>
                <c:pt idx="139">
                  <c:v>-0.15886839999999935</c:v>
                </c:pt>
                <c:pt idx="140">
                  <c:v>-0.14305129999999977</c:v>
                </c:pt>
                <c:pt idx="141">
                  <c:v>-0.12652459999999977</c:v>
                </c:pt>
                <c:pt idx="142">
                  <c:v>-0.10930289999999943</c:v>
                </c:pt>
                <c:pt idx="143">
                  <c:v>-9.1401400000000521E-2</c:v>
                </c:pt>
                <c:pt idx="144">
                  <c:v>-7.2835800000000006E-2</c:v>
                </c:pt>
                <c:pt idx="145">
                  <c:v>-5.362240000000007E-2</c:v>
                </c:pt>
                <c:pt idx="146">
                  <c:v>-3.3777799999999303E-2</c:v>
                </c:pt>
                <c:pt idx="147">
                  <c:v>-1.3319400000000314E-2</c:v>
                </c:pt>
                <c:pt idx="148">
                  <c:v>7.7352000000008303E-3</c:v>
                </c:pt>
                <c:pt idx="149">
                  <c:v>2.9367900000000446E-2</c:v>
                </c:pt>
                <c:pt idx="150">
                  <c:v>5.1560099999999665E-2</c:v>
                </c:pt>
                <c:pt idx="151">
                  <c:v>7.4292899999999662E-2</c:v>
                </c:pt>
                <c:pt idx="152">
                  <c:v>9.7546900000001102E-2</c:v>
                </c:pt>
                <c:pt idx="153">
                  <c:v>0.12130259999999993</c:v>
                </c:pt>
                <c:pt idx="154">
                  <c:v>0.14553979999999989</c:v>
                </c:pt>
                <c:pt idx="155">
                  <c:v>0.17023840000000057</c:v>
                </c:pt>
                <c:pt idx="156">
                  <c:v>0.19537769999999988</c:v>
                </c:pt>
                <c:pt idx="157">
                  <c:v>0.22093710000000044</c:v>
                </c:pt>
                <c:pt idx="158">
                  <c:v>0.24689530000000026</c:v>
                </c:pt>
                <c:pt idx="159">
                  <c:v>0.27323130000000084</c:v>
                </c:pt>
                <c:pt idx="160">
                  <c:v>0.29992350000000023</c:v>
                </c:pt>
                <c:pt idx="161">
                  <c:v>0.32695050000000059</c:v>
                </c:pt>
                <c:pt idx="162">
                  <c:v>0.35429040000000001</c:v>
                </c:pt>
                <c:pt idx="163">
                  <c:v>0.38192150000000069</c:v>
                </c:pt>
                <c:pt idx="164">
                  <c:v>0.40982190000000074</c:v>
                </c:pt>
                <c:pt idx="165">
                  <c:v>0.43796970000000002</c:v>
                </c:pt>
                <c:pt idx="166">
                  <c:v>0.46634270000000022</c:v>
                </c:pt>
                <c:pt idx="167">
                  <c:v>0.49491910000000061</c:v>
                </c:pt>
                <c:pt idx="168">
                  <c:v>0.52367670000000111</c:v>
                </c:pt>
                <c:pt idx="169">
                  <c:v>0.55259370000000096</c:v>
                </c:pt>
                <c:pt idx="170">
                  <c:v>0.58164810000000067</c:v>
                </c:pt>
                <c:pt idx="171">
                  <c:v>0.61081800000000008</c:v>
                </c:pt>
                <c:pt idx="172">
                  <c:v>0.64008160000000025</c:v>
                </c:pt>
                <c:pt idx="173">
                  <c:v>0.66941730000000099</c:v>
                </c:pt>
                <c:pt idx="174">
                  <c:v>0.69880359999999975</c:v>
                </c:pt>
                <c:pt idx="175">
                  <c:v>0.72821910000000045</c:v>
                </c:pt>
                <c:pt idx="176">
                  <c:v>0.75764250000000022</c:v>
                </c:pt>
                <c:pt idx="177">
                  <c:v>0.78705280000000055</c:v>
                </c:pt>
                <c:pt idx="178">
                  <c:v>0.81642919999999997</c:v>
                </c:pt>
                <c:pt idx="179">
                  <c:v>0.84575099999999992</c:v>
                </c:pt>
                <c:pt idx="180">
                  <c:v>0.87499790000000033</c:v>
                </c:pt>
                <c:pt idx="181">
                  <c:v>0.9041497000000005</c:v>
                </c:pt>
                <c:pt idx="182">
                  <c:v>0.93318659999999998</c:v>
                </c:pt>
                <c:pt idx="183">
                  <c:v>0.96208890000000036</c:v>
                </c:pt>
                <c:pt idx="184">
                  <c:v>0.99083729999999992</c:v>
                </c:pt>
                <c:pt idx="185">
                  <c:v>1.0194128000000005</c:v>
                </c:pt>
                <c:pt idx="186">
                  <c:v>1.0477967000000001</c:v>
                </c:pt>
                <c:pt idx="187">
                  <c:v>1.0759706000000007</c:v>
                </c:pt>
                <c:pt idx="188">
                  <c:v>1.1039164000000001</c:v>
                </c:pt>
                <c:pt idx="189">
                  <c:v>1.1316163000000001</c:v>
                </c:pt>
                <c:pt idx="190">
                  <c:v>1.1590532000000007</c:v>
                </c:pt>
                <c:pt idx="191">
                  <c:v>1.1862098000000003</c:v>
                </c:pt>
                <c:pt idx="192">
                  <c:v>1.2130695000000005</c:v>
                </c:pt>
                <c:pt idx="193">
                  <c:v>1.2396161000000001</c:v>
                </c:pt>
                <c:pt idx="194">
                  <c:v>1.2658336000000006</c:v>
                </c:pt>
                <c:pt idx="195">
                  <c:v>1.2917065000000001</c:v>
                </c:pt>
                <c:pt idx="196">
                  <c:v>1.3172196000000005</c:v>
                </c:pt>
                <c:pt idx="197">
                  <c:v>1.3423582000000005</c:v>
                </c:pt>
                <c:pt idx="198">
                  <c:v>1.3671078000000003</c:v>
                </c:pt>
                <c:pt idx="199">
                  <c:v>1.3914544000000006</c:v>
                </c:pt>
                <c:pt idx="200">
                  <c:v>1.4153845</c:v>
                </c:pt>
                <c:pt idx="201">
                  <c:v>1.4388848000000003</c:v>
                </c:pt>
                <c:pt idx="202">
                  <c:v>1.4619425000000001</c:v>
                </c:pt>
                <c:pt idx="203">
                  <c:v>1.4845452000000003</c:v>
                </c:pt>
                <c:pt idx="204">
                  <c:v>1.5066807000000004</c:v>
                </c:pt>
                <c:pt idx="205">
                  <c:v>1.5283376000000004</c:v>
                </c:pt>
                <c:pt idx="206">
                  <c:v>1.5495044</c:v>
                </c:pt>
                <c:pt idx="207">
                  <c:v>1.5701704000000003</c:v>
                </c:pt>
                <c:pt idx="208">
                  <c:v>1.590325</c:v>
                </c:pt>
                <c:pt idx="209">
                  <c:v>1.6099582000000003</c:v>
                </c:pt>
                <c:pt idx="210">
                  <c:v>1.6290601000000002</c:v>
                </c:pt>
                <c:pt idx="211">
                  <c:v>1.6476215000000005</c:v>
                </c:pt>
                <c:pt idx="212">
                  <c:v>1.6656333000000005</c:v>
                </c:pt>
                <c:pt idx="213">
                  <c:v>1.6830869000000002</c:v>
                </c:pt>
                <c:pt idx="214">
                  <c:v>1.6999741000000004</c:v>
                </c:pt>
                <c:pt idx="215">
                  <c:v>1.7162869000000001</c:v>
                </c:pt>
                <c:pt idx="216">
                  <c:v>1.7320179000000007</c:v>
                </c:pt>
                <c:pt idx="217">
                  <c:v>1.7471597000000001</c:v>
                </c:pt>
                <c:pt idx="218">
                  <c:v>1.7617056</c:v>
                </c:pt>
                <c:pt idx="219">
                  <c:v>1.7756490000000005</c:v>
                </c:pt>
                <c:pt idx="220">
                  <c:v>1.7889838000000005</c:v>
                </c:pt>
                <c:pt idx="221">
                  <c:v>1.801704</c:v>
                </c:pt>
                <c:pt idx="222">
                  <c:v>1.8138041000000005</c:v>
                </c:pt>
                <c:pt idx="223">
                  <c:v>1.8252790000000001</c:v>
                </c:pt>
                <c:pt idx="224">
                  <c:v>1.8361238000000002</c:v>
                </c:pt>
                <c:pt idx="225">
                  <c:v>1.8463337000000006</c:v>
                </c:pt>
                <c:pt idx="226">
                  <c:v>1.8559046000000006</c:v>
                </c:pt>
                <c:pt idx="227">
                  <c:v>1.8648324000000001</c:v>
                </c:pt>
                <c:pt idx="228">
                  <c:v>1.8731135000000005</c:v>
                </c:pt>
                <c:pt idx="229">
                  <c:v>1.8807445000000005</c:v>
                </c:pt>
                <c:pt idx="230">
                  <c:v>1.8877222000000007</c:v>
                </c:pt>
                <c:pt idx="231">
                  <c:v>1.8940438000000004</c:v>
                </c:pt>
                <c:pt idx="232">
                  <c:v>1.8997067000000003</c:v>
                </c:pt>
                <c:pt idx="233">
                  <c:v>1.9047087999999999</c:v>
                </c:pt>
                <c:pt idx="234">
                  <c:v>1.9090479</c:v>
                </c:pt>
                <c:pt idx="235">
                  <c:v>1.9127223000000004</c:v>
                </c:pt>
                <c:pt idx="236">
                  <c:v>1.9157307000000001</c:v>
                </c:pt>
                <c:pt idx="237">
                  <c:v>1.9180717999999999</c:v>
                </c:pt>
                <c:pt idx="238">
                  <c:v>1.9197446000000005</c:v>
                </c:pt>
                <c:pt idx="239">
                  <c:v>1.9207486000000005</c:v>
                </c:pt>
                <c:pt idx="240">
                  <c:v>1.9210833000000003</c:v>
                </c:pt>
                <c:pt idx="241">
                  <c:v>1.9214180000000001</c:v>
                </c:pt>
                <c:pt idx="242">
                  <c:v>1.9224217000000001</c:v>
                </c:pt>
                <c:pt idx="243">
                  <c:v>1.9240935000000006</c:v>
                </c:pt>
                <c:pt idx="244">
                  <c:v>1.9264317000000002</c:v>
                </c:pt>
                <c:pt idx="245">
                  <c:v>1.9294340999999999</c:v>
                </c:pt>
                <c:pt idx="246">
                  <c:v>1.9330977000000003</c:v>
                </c:pt>
                <c:pt idx="247">
                  <c:v>1.9374188999999999</c:v>
                </c:pt>
                <c:pt idx="248">
                  <c:v>1.9423935999999999</c:v>
                </c:pt>
                <c:pt idx="249">
                  <c:v>1.9480168999999998</c:v>
                </c:pt>
                <c:pt idx="250">
                  <c:v>1.9542833000000002</c:v>
                </c:pt>
                <c:pt idx="251">
                  <c:v>1.9611868000000001</c:v>
                </c:pt>
                <c:pt idx="252">
                  <c:v>1.9687207000000004</c:v>
                </c:pt>
                <c:pt idx="253">
                  <c:v>1.9768777000000002</c:v>
                </c:pt>
                <c:pt idx="254">
                  <c:v>1.9856499000000003</c:v>
                </c:pt>
                <c:pt idx="255">
                  <c:v>1.9950289000000003</c:v>
                </c:pt>
                <c:pt idx="256">
                  <c:v>2.0050058000000002</c:v>
                </c:pt>
                <c:pt idx="257">
                  <c:v>2.0155709000000002</c:v>
                </c:pt>
                <c:pt idx="258">
                  <c:v>2.0267141999999998</c:v>
                </c:pt>
                <c:pt idx="259">
                  <c:v>2.0384250000000002</c:v>
                </c:pt>
                <c:pt idx="260">
                  <c:v>2.0506924</c:v>
                </c:pt>
                <c:pt idx="261">
                  <c:v>2.0635045999999999</c:v>
                </c:pt>
                <c:pt idx="262">
                  <c:v>2.0768497000000004</c:v>
                </c:pt>
                <c:pt idx="263">
                  <c:v>2.0907151000000006</c:v>
                </c:pt>
                <c:pt idx="264">
                  <c:v>2.1050878000000006</c:v>
                </c:pt>
                <c:pt idx="265">
                  <c:v>2.1199545999999998</c:v>
                </c:pt>
                <c:pt idx="266">
                  <c:v>2.1353016</c:v>
                </c:pt>
                <c:pt idx="267">
                  <c:v>2.1511146000000005</c:v>
                </c:pt>
                <c:pt idx="268">
                  <c:v>2.1673793000000003</c:v>
                </c:pt>
                <c:pt idx="269">
                  <c:v>2.1840806000000006</c:v>
                </c:pt>
                <c:pt idx="270">
                  <c:v>2.2012035000000001</c:v>
                </c:pt>
                <c:pt idx="271">
                  <c:v>2.2187325000000007</c:v>
                </c:pt>
                <c:pt idx="272">
                  <c:v>2.2366518000000006</c:v>
                </c:pt>
                <c:pt idx="273">
                  <c:v>2.2549454999999998</c:v>
                </c:pt>
                <c:pt idx="274">
                  <c:v>2.2735973000000005</c:v>
                </c:pt>
                <c:pt idx="275">
                  <c:v>2.2925906999999999</c:v>
                </c:pt>
                <c:pt idx="276">
                  <c:v>2.3119091000000003</c:v>
                </c:pt>
                <c:pt idx="277">
                  <c:v>2.3315358000000002</c:v>
                </c:pt>
                <c:pt idx="278">
                  <c:v>2.3514536000000001</c:v>
                </c:pt>
                <c:pt idx="279">
                  <c:v>2.3716455000000005</c:v>
                </c:pt>
                <c:pt idx="280">
                  <c:v>2.3920943000000001</c:v>
                </c:pt>
                <c:pt idx="281">
                  <c:v>2.4127828000000004</c:v>
                </c:pt>
                <c:pt idx="282">
                  <c:v>2.4336935000000004</c:v>
                </c:pt>
                <c:pt idx="283">
                  <c:v>2.454809</c:v>
                </c:pt>
                <c:pt idx="284">
                  <c:v>2.4761120000000005</c:v>
                </c:pt>
                <c:pt idx="285">
                  <c:v>2.4975849000000006</c:v>
                </c:pt>
                <c:pt idx="286">
                  <c:v>2.5192103000000001</c:v>
                </c:pt>
                <c:pt idx="287">
                  <c:v>2.5409709000000005</c:v>
                </c:pt>
                <c:pt idx="288">
                  <c:v>2.5628492999999999</c:v>
                </c:pt>
                <c:pt idx="289">
                  <c:v>2.5848282999999999</c:v>
                </c:pt>
                <c:pt idx="290">
                  <c:v>2.6068905999999998</c:v>
                </c:pt>
                <c:pt idx="291">
                  <c:v>2.6290193000000004</c:v>
                </c:pt>
                <c:pt idx="292">
                  <c:v>2.6511973000000006</c:v>
                </c:pt>
                <c:pt idx="293">
                  <c:v>2.6734078000000006</c:v>
                </c:pt>
                <c:pt idx="294">
                  <c:v>2.6956342000000006</c:v>
                </c:pt>
                <c:pt idx="295">
                  <c:v>2.7178601000000002</c:v>
                </c:pt>
                <c:pt idx="296">
                  <c:v>2.7400691000000004</c:v>
                </c:pt>
                <c:pt idx="297">
                  <c:v>2.7622451000000003</c:v>
                </c:pt>
                <c:pt idx="298">
                  <c:v>2.7843722</c:v>
                </c:pt>
                <c:pt idx="299">
                  <c:v>2.8064349000000002</c:v>
                </c:pt>
                <c:pt idx="300">
                  <c:v>2.8284175999999999</c:v>
                </c:pt>
                <c:pt idx="301">
                  <c:v>2.8503053000000005</c:v>
                </c:pt>
                <c:pt idx="302">
                  <c:v>2.8720829999999999</c:v>
                </c:pt>
                <c:pt idx="303">
                  <c:v>2.8937360000000005</c:v>
                </c:pt>
                <c:pt idx="304">
                  <c:v>2.9152501000000006</c:v>
                </c:pt>
                <c:pt idx="305">
                  <c:v>2.9366112000000006</c:v>
                </c:pt>
                <c:pt idx="306">
                  <c:v>2.9578055000000001</c:v>
                </c:pt>
                <c:pt idx="307">
                  <c:v>2.9788195000000002</c:v>
                </c:pt>
                <c:pt idx="308">
                  <c:v>2.9996401000000006</c:v>
                </c:pt>
                <c:pt idx="309">
                  <c:v>3.0202545000000001</c:v>
                </c:pt>
                <c:pt idx="310">
                  <c:v>3.0406500000000003</c:v>
                </c:pt>
                <c:pt idx="311">
                  <c:v>3.0608146000000005</c:v>
                </c:pt>
                <c:pt idx="312">
                  <c:v>3.0807362999999999</c:v>
                </c:pt>
                <c:pt idx="313">
                  <c:v>3.1004037000000002</c:v>
                </c:pt>
                <c:pt idx="314">
                  <c:v>3.1198054000000006</c:v>
                </c:pt>
                <c:pt idx="315">
                  <c:v>3.1389307000000004</c:v>
                </c:pt>
                <c:pt idx="316">
                  <c:v>3.157769</c:v>
                </c:pt>
                <c:pt idx="317">
                  <c:v>3.1763101000000002</c:v>
                </c:pt>
                <c:pt idx="318">
                  <c:v>3.1945440999999999</c:v>
                </c:pt>
                <c:pt idx="319">
                  <c:v>3.2124614999999999</c:v>
                </c:pt>
                <c:pt idx="320">
                  <c:v>3.2300531000000001</c:v>
                </c:pt>
                <c:pt idx="321">
                  <c:v>3.2473100000000006</c:v>
                </c:pt>
                <c:pt idx="322">
                  <c:v>3.2642237000000005</c:v>
                </c:pt>
                <c:pt idx="323">
                  <c:v>3.2807859000000006</c:v>
                </c:pt>
                <c:pt idx="324">
                  <c:v>3.2969888000000003</c:v>
                </c:pt>
                <c:pt idx="325">
                  <c:v>3.3128247000000002</c:v>
                </c:pt>
                <c:pt idx="326">
                  <c:v>3.3282864000000005</c:v>
                </c:pt>
                <c:pt idx="327">
                  <c:v>3.3433669000000004</c:v>
                </c:pt>
                <c:pt idx="328">
                  <c:v>3.3580595999999998</c:v>
                </c:pt>
                <c:pt idx="329">
                  <c:v>3.3723580000000002</c:v>
                </c:pt>
                <c:pt idx="330">
                  <c:v>3.3862562</c:v>
                </c:pt>
                <c:pt idx="331">
                  <c:v>3.3997482000000003</c:v>
                </c:pt>
                <c:pt idx="332">
                  <c:v>3.4128287000000004</c:v>
                </c:pt>
                <c:pt idx="333">
                  <c:v>3.4254923000000002</c:v>
                </c:pt>
                <c:pt idx="334">
                  <c:v>3.4377341000000001</c:v>
                </c:pt>
                <c:pt idx="335">
                  <c:v>3.4495494000000004</c:v>
                </c:pt>
                <c:pt idx="336">
                  <c:v>3.4609336000000006</c:v>
                </c:pt>
                <c:pt idx="337">
                  <c:v>3.4718825999999998</c:v>
                </c:pt>
                <c:pt idx="338">
                  <c:v>3.4823924000000002</c:v>
                </c:pt>
                <c:pt idx="339">
                  <c:v>3.4924591999999999</c:v>
                </c:pt>
                <c:pt idx="340">
                  <c:v>3.5020795000000007</c:v>
                </c:pt>
                <c:pt idx="341">
                  <c:v>3.5112500000000004</c:v>
                </c:pt>
                <c:pt idx="342">
                  <c:v>3.5199676000000002</c:v>
                </c:pt>
                <c:pt idx="343">
                  <c:v>3.5282293999999998</c:v>
                </c:pt>
                <c:pt idx="344">
                  <c:v>3.5360326000000004</c:v>
                </c:pt>
                <c:pt idx="345">
                  <c:v>3.5433748000000005</c:v>
                </c:pt>
                <c:pt idx="346">
                  <c:v>3.5502536999999998</c:v>
                </c:pt>
                <c:pt idx="347">
                  <c:v>3.5566671000000003</c:v>
                </c:pt>
                <c:pt idx="348">
                  <c:v>3.5626129999999998</c:v>
                </c:pt>
                <c:pt idx="349">
                  <c:v>3.5680896000000004</c:v>
                </c:pt>
                <c:pt idx="350">
                  <c:v>3.5730954000000006</c:v>
                </c:pt>
                <c:pt idx="351">
                  <c:v>3.5776287</c:v>
                </c:pt>
                <c:pt idx="352">
                  <c:v>3.5816883000000006</c:v>
                </c:pt>
                <c:pt idx="353">
                  <c:v>3.5852731000000002</c:v>
                </c:pt>
                <c:pt idx="354">
                  <c:v>3.5883818999999999</c:v>
                </c:pt>
                <c:pt idx="355">
                  <c:v>3.5910139000000001</c:v>
                </c:pt>
                <c:pt idx="356">
                  <c:v>3.5931684000000006</c:v>
                </c:pt>
                <c:pt idx="357">
                  <c:v>3.5948447000000003</c:v>
                </c:pt>
                <c:pt idx="358">
                  <c:v>3.5960425000000003</c:v>
                </c:pt>
                <c:pt idx="359">
                  <c:v>3.5967612000000004</c:v>
                </c:pt>
                <c:pt idx="360">
                  <c:v>3.5970008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A5-1146-90B7-A6E42B6460F0}"/>
            </c:ext>
          </c:extLst>
        </c:ser>
        <c:ser>
          <c:idx val="1"/>
          <c:order val="1"/>
          <c:tx>
            <c:strRef>
              <c:f>'2D_espinpi'!$G$1</c:f>
              <c:strCache>
                <c:ptCount val="1"/>
                <c:pt idx="0">
                  <c:v>F_espinpi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'2D_espinpi'!$G$2:$G$362</c:f>
              <c:numCache>
                <c:formatCode>General</c:formatCode>
                <c:ptCount val="361"/>
                <c:pt idx="0">
                  <c:v>0.30983859999999908</c:v>
                </c:pt>
                <c:pt idx="1">
                  <c:v>0.308978999999999</c:v>
                </c:pt>
                <c:pt idx="2">
                  <c:v>0.30640140000000038</c:v>
                </c:pt>
                <c:pt idx="3">
                  <c:v>0.30210860000000039</c:v>
                </c:pt>
                <c:pt idx="4">
                  <c:v>0.29610549999999947</c:v>
                </c:pt>
                <c:pt idx="5">
                  <c:v>0.28839900000000007</c:v>
                </c:pt>
                <c:pt idx="6">
                  <c:v>0.27899779999999907</c:v>
                </c:pt>
                <c:pt idx="7">
                  <c:v>0.26791259999999895</c:v>
                </c:pt>
                <c:pt idx="8">
                  <c:v>0.25515599999999949</c:v>
                </c:pt>
                <c:pt idx="9">
                  <c:v>0.24074249999999964</c:v>
                </c:pt>
                <c:pt idx="10">
                  <c:v>0.2246883000000004</c:v>
                </c:pt>
                <c:pt idx="11">
                  <c:v>0.20701159999999952</c:v>
                </c:pt>
                <c:pt idx="12">
                  <c:v>0.18773230000000041</c:v>
                </c:pt>
                <c:pt idx="13">
                  <c:v>0.16687209999999908</c:v>
                </c:pt>
                <c:pt idx="14">
                  <c:v>0.14445429999999959</c:v>
                </c:pt>
                <c:pt idx="15">
                  <c:v>0.12050409999999978</c:v>
                </c:pt>
                <c:pt idx="16">
                  <c:v>9.5048099999999636E-2</c:v>
                </c:pt>
                <c:pt idx="17">
                  <c:v>6.811459999999947E-2</c:v>
                </c:pt>
                <c:pt idx="18">
                  <c:v>3.9733299999999971E-2</c:v>
                </c:pt>
                <c:pt idx="19">
                  <c:v>9.9356999999997697E-3</c:v>
                </c:pt>
                <c:pt idx="20">
                  <c:v>-2.1245600000000309E-2</c:v>
                </c:pt>
                <c:pt idx="21">
                  <c:v>-5.377640000000028E-2</c:v>
                </c:pt>
                <c:pt idx="22">
                  <c:v>-8.7621399999999738E-2</c:v>
                </c:pt>
                <c:pt idx="23">
                  <c:v>-0.12274389999999968</c:v>
                </c:pt>
                <c:pt idx="24">
                  <c:v>-0.15910599999999953</c:v>
                </c:pt>
                <c:pt idx="25">
                  <c:v>-0.19666870000000003</c:v>
                </c:pt>
                <c:pt idx="26">
                  <c:v>-0.23539200000000093</c:v>
                </c:pt>
                <c:pt idx="27">
                  <c:v>-0.27523479999999978</c:v>
                </c:pt>
                <c:pt idx="28">
                  <c:v>-0.31615500000000019</c:v>
                </c:pt>
                <c:pt idx="29">
                  <c:v>-0.35810990000000054</c:v>
                </c:pt>
                <c:pt idx="30">
                  <c:v>-0.40105589999999935</c:v>
                </c:pt>
                <c:pt idx="31">
                  <c:v>-0.44494850000000064</c:v>
                </c:pt>
                <c:pt idx="32">
                  <c:v>-0.48974270000000075</c:v>
                </c:pt>
                <c:pt idx="33">
                  <c:v>-0.5353930000000009</c:v>
                </c:pt>
                <c:pt idx="34">
                  <c:v>-0.58185330000000057</c:v>
                </c:pt>
                <c:pt idx="35">
                  <c:v>-0.62907709999999994</c:v>
                </c:pt>
                <c:pt idx="36">
                  <c:v>-0.67701740000000044</c:v>
                </c:pt>
                <c:pt idx="37">
                  <c:v>-0.72562710000000052</c:v>
                </c:pt>
                <c:pt idx="38">
                  <c:v>-0.77485870000000023</c:v>
                </c:pt>
                <c:pt idx="39">
                  <c:v>-0.82466490000000015</c:v>
                </c:pt>
                <c:pt idx="40">
                  <c:v>-0.87499790000000033</c:v>
                </c:pt>
                <c:pt idx="41">
                  <c:v>-0.92581010000000052</c:v>
                </c:pt>
                <c:pt idx="42">
                  <c:v>-0.97705410000000015</c:v>
                </c:pt>
                <c:pt idx="43">
                  <c:v>-1.0286822000000004</c:v>
                </c:pt>
                <c:pt idx="44">
                  <c:v>-1.0806474000000001</c:v>
                </c:pt>
                <c:pt idx="45">
                  <c:v>-1.1329026999999998</c:v>
                </c:pt>
                <c:pt idx="46">
                  <c:v>-1.1854013999999999</c:v>
                </c:pt>
                <c:pt idx="47">
                  <c:v>-1.2380972000000003</c:v>
                </c:pt>
                <c:pt idx="48">
                  <c:v>-1.2909443000000005</c:v>
                </c:pt>
                <c:pt idx="49">
                  <c:v>-1.3438975000000006</c:v>
                </c:pt>
                <c:pt idx="50">
                  <c:v>-1.3969120000000004</c:v>
                </c:pt>
                <c:pt idx="51">
                  <c:v>-1.4499436000000001</c:v>
                </c:pt>
                <c:pt idx="52">
                  <c:v>-1.5029488000000004</c:v>
                </c:pt>
                <c:pt idx="53">
                  <c:v>-1.555885</c:v>
                </c:pt>
                <c:pt idx="54">
                  <c:v>-1.6087102</c:v>
                </c:pt>
                <c:pt idx="55">
                  <c:v>-1.6613829999999998</c:v>
                </c:pt>
                <c:pt idx="56">
                  <c:v>-1.7138632999999999</c:v>
                </c:pt>
                <c:pt idx="57">
                  <c:v>-1.7661115000000001</c:v>
                </c:pt>
                <c:pt idx="58">
                  <c:v>-1.8180890999999999</c:v>
                </c:pt>
                <c:pt idx="59">
                  <c:v>-1.8697585999999999</c:v>
                </c:pt>
                <c:pt idx="60">
                  <c:v>-1.9210833000000003</c:v>
                </c:pt>
                <c:pt idx="61">
                  <c:v>-1.9720276999999999</c:v>
                </c:pt>
                <c:pt idx="62">
                  <c:v>-2.0225572999999999</c:v>
                </c:pt>
                <c:pt idx="63">
                  <c:v>-2.0726386000000003</c:v>
                </c:pt>
                <c:pt idx="64">
                  <c:v>-2.1222392000000001</c:v>
                </c:pt>
                <c:pt idx="65">
                  <c:v>-2.1713279000000005</c:v>
                </c:pt>
                <c:pt idx="66">
                  <c:v>-2.2198745000000004</c:v>
                </c:pt>
                <c:pt idx="67">
                  <c:v>-2.2678500000000001</c:v>
                </c:pt>
                <c:pt idx="68">
                  <c:v>-2.3152264000000002</c:v>
                </c:pt>
                <c:pt idx="69">
                  <c:v>-2.3619770999999998</c:v>
                </c:pt>
                <c:pt idx="70">
                  <c:v>-2.4080764000000006</c:v>
                </c:pt>
                <c:pt idx="71">
                  <c:v>-2.4534998000000003</c:v>
                </c:pt>
                <c:pt idx="72">
                  <c:v>-2.4982240999999998</c:v>
                </c:pt>
                <c:pt idx="73">
                  <c:v>-2.5422270000000005</c:v>
                </c:pt>
                <c:pt idx="74">
                  <c:v>-2.5854873999999999</c:v>
                </c:pt>
                <c:pt idx="75">
                  <c:v>-2.6279854</c:v>
                </c:pt>
                <c:pt idx="76">
                  <c:v>-2.6697022000000006</c:v>
                </c:pt>
                <c:pt idx="77">
                  <c:v>-2.7106200000000005</c:v>
                </c:pt>
                <c:pt idx="78">
                  <c:v>-2.7507220000000006</c:v>
                </c:pt>
                <c:pt idx="79">
                  <c:v>-2.7899928000000003</c:v>
                </c:pt>
                <c:pt idx="80">
                  <c:v>-2.8284175999999999</c:v>
                </c:pt>
                <c:pt idx="81">
                  <c:v>-2.8659829000000006</c:v>
                </c:pt>
                <c:pt idx="82">
                  <c:v>-2.9026760000000005</c:v>
                </c:pt>
                <c:pt idx="83">
                  <c:v>-2.9384853</c:v>
                </c:pt>
                <c:pt idx="84">
                  <c:v>-2.9733999999999998</c:v>
                </c:pt>
                <c:pt idx="85">
                  <c:v>-3.0074101999999998</c:v>
                </c:pt>
                <c:pt idx="86">
                  <c:v>-3.0405069999999998</c:v>
                </c:pt>
                <c:pt idx="87">
                  <c:v>-3.0726823000000003</c:v>
                </c:pt>
                <c:pt idx="88">
                  <c:v>-3.1039286000000006</c:v>
                </c:pt>
                <c:pt idx="89">
                  <c:v>-3.1342393</c:v>
                </c:pt>
                <c:pt idx="90">
                  <c:v>-3.1636085000000005</c:v>
                </c:pt>
                <c:pt idx="91">
                  <c:v>-3.1920311000000003</c:v>
                </c:pt>
                <c:pt idx="92">
                  <c:v>-3.2195024999999999</c:v>
                </c:pt>
                <c:pt idx="93">
                  <c:v>-3.2460187999999999</c:v>
                </c:pt>
                <c:pt idx="94">
                  <c:v>-3.2715765000000001</c:v>
                </c:pt>
                <c:pt idx="95">
                  <c:v>-3.2961727999999999</c:v>
                </c:pt>
                <c:pt idx="96">
                  <c:v>-3.3198055000000002</c:v>
                </c:pt>
                <c:pt idx="97">
                  <c:v>-3.3424726000000007</c:v>
                </c:pt>
                <c:pt idx="98">
                  <c:v>-3.3641727000000001</c:v>
                </c:pt>
                <c:pt idx="99">
                  <c:v>-3.3849046000000005</c:v>
                </c:pt>
                <c:pt idx="100">
                  <c:v>-3.4046678000000004</c:v>
                </c:pt>
                <c:pt idx="101">
                  <c:v>-3.4234616000000004</c:v>
                </c:pt>
                <c:pt idx="102">
                  <c:v>-3.4412861000000001</c:v>
                </c:pt>
                <c:pt idx="103">
                  <c:v>-3.4581412</c:v>
                </c:pt>
                <c:pt idx="104">
                  <c:v>-3.4740273000000004</c:v>
                </c:pt>
                <c:pt idx="105">
                  <c:v>-3.4889448999999999</c:v>
                </c:pt>
                <c:pt idx="106">
                  <c:v>-3.5028945</c:v>
                </c:pt>
                <c:pt idx="107">
                  <c:v>-3.5158768</c:v>
                </c:pt>
                <c:pt idx="108">
                  <c:v>-3.5278928000000001</c:v>
                </c:pt>
                <c:pt idx="109">
                  <c:v>-3.5389431</c:v>
                </c:pt>
                <c:pt idx="110">
                  <c:v>-3.5490288000000003</c:v>
                </c:pt>
                <c:pt idx="111">
                  <c:v>-3.5581507000000006</c:v>
                </c:pt>
                <c:pt idx="112">
                  <c:v>-3.5663096000000003</c:v>
                </c:pt>
                <c:pt idx="113">
                  <c:v>-3.5735064000000003</c:v>
                </c:pt>
                <c:pt idx="114">
                  <c:v>-3.5797420000000004</c:v>
                </c:pt>
                <c:pt idx="115">
                  <c:v>-3.5850169000000003</c:v>
                </c:pt>
                <c:pt idx="116">
                  <c:v>-3.5893318000000001</c:v>
                </c:pt>
                <c:pt idx="117">
                  <c:v>-3.5926873000000006</c:v>
                </c:pt>
                <c:pt idx="118">
                  <c:v>-3.5950838000000003</c:v>
                </c:pt>
                <c:pt idx="119">
                  <c:v>-3.5965216</c:v>
                </c:pt>
                <c:pt idx="120">
                  <c:v>-3.5970008</c:v>
                </c:pt>
                <c:pt idx="121">
                  <c:v>-3.5967612000000004</c:v>
                </c:pt>
                <c:pt idx="122">
                  <c:v>-3.5960425000000003</c:v>
                </c:pt>
                <c:pt idx="123">
                  <c:v>-3.5948447000000003</c:v>
                </c:pt>
                <c:pt idx="124">
                  <c:v>-3.5931684000000006</c:v>
                </c:pt>
                <c:pt idx="125">
                  <c:v>-3.5910139000000001</c:v>
                </c:pt>
                <c:pt idx="126">
                  <c:v>-3.5883818999999999</c:v>
                </c:pt>
                <c:pt idx="127">
                  <c:v>-3.5852731000000002</c:v>
                </c:pt>
                <c:pt idx="128">
                  <c:v>-3.5816883000000006</c:v>
                </c:pt>
                <c:pt idx="129">
                  <c:v>-3.5776287</c:v>
                </c:pt>
                <c:pt idx="130">
                  <c:v>-3.5730954000000006</c:v>
                </c:pt>
                <c:pt idx="131">
                  <c:v>-3.5680896000000004</c:v>
                </c:pt>
                <c:pt idx="132">
                  <c:v>-3.5626129999999998</c:v>
                </c:pt>
                <c:pt idx="133">
                  <c:v>-3.5566671000000003</c:v>
                </c:pt>
                <c:pt idx="134">
                  <c:v>-3.5502536999999998</c:v>
                </c:pt>
                <c:pt idx="135">
                  <c:v>-3.5433748000000005</c:v>
                </c:pt>
                <c:pt idx="136">
                  <c:v>-3.5360326000000004</c:v>
                </c:pt>
                <c:pt idx="137">
                  <c:v>-3.5282293999999998</c:v>
                </c:pt>
                <c:pt idx="138">
                  <c:v>-3.5199676000000002</c:v>
                </c:pt>
                <c:pt idx="139">
                  <c:v>-3.5112500000000004</c:v>
                </c:pt>
                <c:pt idx="140">
                  <c:v>-3.5020795000000007</c:v>
                </c:pt>
                <c:pt idx="141">
                  <c:v>-3.4924591999999999</c:v>
                </c:pt>
                <c:pt idx="142">
                  <c:v>-3.4823924000000002</c:v>
                </c:pt>
                <c:pt idx="143">
                  <c:v>-3.4718825999999998</c:v>
                </c:pt>
                <c:pt idx="144">
                  <c:v>-3.4609336000000006</c:v>
                </c:pt>
                <c:pt idx="145">
                  <c:v>-3.4495494000000004</c:v>
                </c:pt>
                <c:pt idx="146">
                  <c:v>-3.4377341000000001</c:v>
                </c:pt>
                <c:pt idx="147">
                  <c:v>-3.4254923000000002</c:v>
                </c:pt>
                <c:pt idx="148">
                  <c:v>-3.4128287000000004</c:v>
                </c:pt>
                <c:pt idx="149">
                  <c:v>-3.3997482000000003</c:v>
                </c:pt>
                <c:pt idx="150">
                  <c:v>-3.3862562</c:v>
                </c:pt>
                <c:pt idx="151">
                  <c:v>-3.3723580000000002</c:v>
                </c:pt>
                <c:pt idx="152">
                  <c:v>-3.3580595999999998</c:v>
                </c:pt>
                <c:pt idx="153">
                  <c:v>-3.3433669000000004</c:v>
                </c:pt>
                <c:pt idx="154">
                  <c:v>-3.3282864000000005</c:v>
                </c:pt>
                <c:pt idx="155">
                  <c:v>-3.3128247000000002</c:v>
                </c:pt>
                <c:pt idx="156">
                  <c:v>-3.2969888000000003</c:v>
                </c:pt>
                <c:pt idx="157">
                  <c:v>-3.2807859000000006</c:v>
                </c:pt>
                <c:pt idx="158">
                  <c:v>-3.2642237000000005</c:v>
                </c:pt>
                <c:pt idx="159">
                  <c:v>-3.2473100000000006</c:v>
                </c:pt>
                <c:pt idx="160">
                  <c:v>-3.2300531000000001</c:v>
                </c:pt>
                <c:pt idx="161">
                  <c:v>-3.2124614999999999</c:v>
                </c:pt>
                <c:pt idx="162">
                  <c:v>-3.1945440999999999</c:v>
                </c:pt>
                <c:pt idx="163">
                  <c:v>-3.1763101000000002</c:v>
                </c:pt>
                <c:pt idx="164">
                  <c:v>-3.157769</c:v>
                </c:pt>
                <c:pt idx="165">
                  <c:v>-3.1389307000000004</c:v>
                </c:pt>
                <c:pt idx="166">
                  <c:v>-3.1198054000000006</c:v>
                </c:pt>
                <c:pt idx="167">
                  <c:v>-3.1004037000000002</c:v>
                </c:pt>
                <c:pt idx="168">
                  <c:v>-3.0807362999999999</c:v>
                </c:pt>
                <c:pt idx="169">
                  <c:v>-3.0608146000000005</c:v>
                </c:pt>
                <c:pt idx="170">
                  <c:v>-3.0406500000000003</c:v>
                </c:pt>
                <c:pt idx="171">
                  <c:v>-3.0202545000000001</c:v>
                </c:pt>
                <c:pt idx="172">
                  <c:v>-2.9996401000000006</c:v>
                </c:pt>
                <c:pt idx="173">
                  <c:v>-2.9788195000000002</c:v>
                </c:pt>
                <c:pt idx="174">
                  <c:v>-2.9578055000000001</c:v>
                </c:pt>
                <c:pt idx="175">
                  <c:v>-2.9366112000000006</c:v>
                </c:pt>
                <c:pt idx="176">
                  <c:v>-2.9152501000000006</c:v>
                </c:pt>
                <c:pt idx="177">
                  <c:v>-2.8937360000000005</c:v>
                </c:pt>
                <c:pt idx="178">
                  <c:v>-2.8720829999999999</c:v>
                </c:pt>
                <c:pt idx="179">
                  <c:v>-2.8503053000000005</c:v>
                </c:pt>
                <c:pt idx="180">
                  <c:v>-2.8284175999999999</c:v>
                </c:pt>
                <c:pt idx="181">
                  <c:v>-2.8064349000000002</c:v>
                </c:pt>
                <c:pt idx="182">
                  <c:v>-2.7843722</c:v>
                </c:pt>
                <c:pt idx="183">
                  <c:v>-2.7622451000000003</c:v>
                </c:pt>
                <c:pt idx="184">
                  <c:v>-2.7400691000000004</c:v>
                </c:pt>
                <c:pt idx="185">
                  <c:v>-2.7178601000000002</c:v>
                </c:pt>
                <c:pt idx="186">
                  <c:v>-2.6956342000000006</c:v>
                </c:pt>
                <c:pt idx="187">
                  <c:v>-2.6734078000000006</c:v>
                </c:pt>
                <c:pt idx="188">
                  <c:v>-2.6511973000000006</c:v>
                </c:pt>
                <c:pt idx="189">
                  <c:v>-2.6290193000000004</c:v>
                </c:pt>
                <c:pt idx="190">
                  <c:v>-2.6068905999999998</c:v>
                </c:pt>
                <c:pt idx="191">
                  <c:v>-2.5848282999999999</c:v>
                </c:pt>
                <c:pt idx="192">
                  <c:v>-2.5628492999999999</c:v>
                </c:pt>
                <c:pt idx="193">
                  <c:v>-2.5409709000000005</c:v>
                </c:pt>
                <c:pt idx="194">
                  <c:v>-2.5192103000000001</c:v>
                </c:pt>
                <c:pt idx="195">
                  <c:v>-2.4975849000000006</c:v>
                </c:pt>
                <c:pt idx="196">
                  <c:v>-2.4761120000000005</c:v>
                </c:pt>
                <c:pt idx="197">
                  <c:v>-2.454809</c:v>
                </c:pt>
                <c:pt idx="198">
                  <c:v>-2.4336935000000004</c:v>
                </c:pt>
                <c:pt idx="199">
                  <c:v>-2.4127828000000004</c:v>
                </c:pt>
                <c:pt idx="200">
                  <c:v>-2.3920943000000001</c:v>
                </c:pt>
                <c:pt idx="201">
                  <c:v>-2.3716455000000005</c:v>
                </c:pt>
                <c:pt idx="202">
                  <c:v>-2.3514536000000001</c:v>
                </c:pt>
                <c:pt idx="203">
                  <c:v>-2.3315358000000002</c:v>
                </c:pt>
                <c:pt idx="204">
                  <c:v>-2.3119091000000003</c:v>
                </c:pt>
                <c:pt idx="205">
                  <c:v>-2.2925906999999999</c:v>
                </c:pt>
                <c:pt idx="206">
                  <c:v>-2.2735973000000005</c:v>
                </c:pt>
                <c:pt idx="207">
                  <c:v>-2.2549454999999998</c:v>
                </c:pt>
                <c:pt idx="208">
                  <c:v>-2.2366518000000006</c:v>
                </c:pt>
                <c:pt idx="209">
                  <c:v>-2.2187325000000007</c:v>
                </c:pt>
                <c:pt idx="210">
                  <c:v>-2.2012035000000001</c:v>
                </c:pt>
                <c:pt idx="211">
                  <c:v>-2.1840806000000006</c:v>
                </c:pt>
                <c:pt idx="212">
                  <c:v>-2.1673793000000003</c:v>
                </c:pt>
                <c:pt idx="213">
                  <c:v>-2.1511146000000005</c:v>
                </c:pt>
                <c:pt idx="214">
                  <c:v>-2.1353016</c:v>
                </c:pt>
                <c:pt idx="215">
                  <c:v>-2.1199545999999998</c:v>
                </c:pt>
                <c:pt idx="216">
                  <c:v>-2.1050878000000006</c:v>
                </c:pt>
                <c:pt idx="217">
                  <c:v>-2.0907151000000006</c:v>
                </c:pt>
                <c:pt idx="218">
                  <c:v>-2.0768497000000004</c:v>
                </c:pt>
                <c:pt idx="219">
                  <c:v>-2.0635045999999999</c:v>
                </c:pt>
                <c:pt idx="220">
                  <c:v>-2.0506924</c:v>
                </c:pt>
                <c:pt idx="221">
                  <c:v>-2.0384250000000002</c:v>
                </c:pt>
                <c:pt idx="222">
                  <c:v>-2.0267141999999998</c:v>
                </c:pt>
                <c:pt idx="223">
                  <c:v>-2.0155709000000002</c:v>
                </c:pt>
                <c:pt idx="224">
                  <c:v>-2.0050058000000002</c:v>
                </c:pt>
                <c:pt idx="225">
                  <c:v>-1.9950289000000003</c:v>
                </c:pt>
                <c:pt idx="226">
                  <c:v>-1.9856499000000003</c:v>
                </c:pt>
                <c:pt idx="227">
                  <c:v>-1.9768777000000002</c:v>
                </c:pt>
                <c:pt idx="228">
                  <c:v>-1.9687207000000004</c:v>
                </c:pt>
                <c:pt idx="229">
                  <c:v>-1.9611868000000001</c:v>
                </c:pt>
                <c:pt idx="230">
                  <c:v>-1.9542833000000002</c:v>
                </c:pt>
                <c:pt idx="231">
                  <c:v>-1.9480168999999998</c:v>
                </c:pt>
                <c:pt idx="232">
                  <c:v>-1.9423935999999999</c:v>
                </c:pt>
                <c:pt idx="233">
                  <c:v>-1.9374188999999999</c:v>
                </c:pt>
                <c:pt idx="234">
                  <c:v>-1.9330977000000003</c:v>
                </c:pt>
                <c:pt idx="235">
                  <c:v>-1.9294340999999999</c:v>
                </c:pt>
                <c:pt idx="236">
                  <c:v>-1.9264317000000002</c:v>
                </c:pt>
                <c:pt idx="237">
                  <c:v>-1.9240935000000006</c:v>
                </c:pt>
                <c:pt idx="238">
                  <c:v>-1.9224217000000001</c:v>
                </c:pt>
                <c:pt idx="239">
                  <c:v>-1.9214180000000001</c:v>
                </c:pt>
                <c:pt idx="240">
                  <c:v>-1.9210833000000003</c:v>
                </c:pt>
                <c:pt idx="241">
                  <c:v>-1.9207486000000005</c:v>
                </c:pt>
                <c:pt idx="242">
                  <c:v>-1.9197446000000005</c:v>
                </c:pt>
                <c:pt idx="243">
                  <c:v>-1.9180717999999999</c:v>
                </c:pt>
                <c:pt idx="244">
                  <c:v>-1.9157307000000001</c:v>
                </c:pt>
                <c:pt idx="245">
                  <c:v>-1.9127223000000004</c:v>
                </c:pt>
                <c:pt idx="246">
                  <c:v>-1.9090479</c:v>
                </c:pt>
                <c:pt idx="247">
                  <c:v>-1.9047087999999999</c:v>
                </c:pt>
                <c:pt idx="248">
                  <c:v>-1.8997067000000003</c:v>
                </c:pt>
                <c:pt idx="249">
                  <c:v>-1.8940438000000004</c:v>
                </c:pt>
                <c:pt idx="250">
                  <c:v>-1.8877222000000007</c:v>
                </c:pt>
                <c:pt idx="251">
                  <c:v>-1.8807445000000005</c:v>
                </c:pt>
                <c:pt idx="252">
                  <c:v>-1.8731135000000005</c:v>
                </c:pt>
                <c:pt idx="253">
                  <c:v>-1.8648324000000001</c:v>
                </c:pt>
                <c:pt idx="254">
                  <c:v>-1.8559046000000006</c:v>
                </c:pt>
                <c:pt idx="255">
                  <c:v>-1.8463337000000006</c:v>
                </c:pt>
                <c:pt idx="256">
                  <c:v>-1.8361238000000002</c:v>
                </c:pt>
                <c:pt idx="257">
                  <c:v>-1.8252790000000001</c:v>
                </c:pt>
                <c:pt idx="258">
                  <c:v>-1.8138041000000005</c:v>
                </c:pt>
                <c:pt idx="259">
                  <c:v>-1.801704</c:v>
                </c:pt>
                <c:pt idx="260">
                  <c:v>-1.7889838000000005</c:v>
                </c:pt>
                <c:pt idx="261">
                  <c:v>-1.7756490000000005</c:v>
                </c:pt>
                <c:pt idx="262">
                  <c:v>-1.7617056</c:v>
                </c:pt>
                <c:pt idx="263">
                  <c:v>-1.7471597000000001</c:v>
                </c:pt>
                <c:pt idx="264">
                  <c:v>-1.7320179000000007</c:v>
                </c:pt>
                <c:pt idx="265">
                  <c:v>-1.7162869000000001</c:v>
                </c:pt>
                <c:pt idx="266">
                  <c:v>-1.6999741000000004</c:v>
                </c:pt>
                <c:pt idx="267">
                  <c:v>-1.6830869000000002</c:v>
                </c:pt>
                <c:pt idx="268">
                  <c:v>-1.6656333000000005</c:v>
                </c:pt>
                <c:pt idx="269">
                  <c:v>-1.6476215000000005</c:v>
                </c:pt>
                <c:pt idx="270">
                  <c:v>-1.6290601000000002</c:v>
                </c:pt>
                <c:pt idx="271">
                  <c:v>-1.6099582000000003</c:v>
                </c:pt>
                <c:pt idx="272">
                  <c:v>-1.590325</c:v>
                </c:pt>
                <c:pt idx="273">
                  <c:v>-1.5701704000000003</c:v>
                </c:pt>
                <c:pt idx="274">
                  <c:v>-1.5495044</c:v>
                </c:pt>
                <c:pt idx="275">
                  <c:v>-1.5283376000000004</c:v>
                </c:pt>
                <c:pt idx="276">
                  <c:v>-1.5066807000000004</c:v>
                </c:pt>
                <c:pt idx="277">
                  <c:v>-1.4845452000000003</c:v>
                </c:pt>
                <c:pt idx="278">
                  <c:v>-1.4619425000000001</c:v>
                </c:pt>
                <c:pt idx="279">
                  <c:v>-1.4388848000000003</c:v>
                </c:pt>
                <c:pt idx="280">
                  <c:v>-1.4153845</c:v>
                </c:pt>
                <c:pt idx="281">
                  <c:v>-1.3914544000000006</c:v>
                </c:pt>
                <c:pt idx="282">
                  <c:v>-1.3671078000000003</c:v>
                </c:pt>
                <c:pt idx="283">
                  <c:v>-1.3423582000000005</c:v>
                </c:pt>
                <c:pt idx="284">
                  <c:v>-1.3172196000000005</c:v>
                </c:pt>
                <c:pt idx="285">
                  <c:v>-1.2917065000000001</c:v>
                </c:pt>
                <c:pt idx="286">
                  <c:v>-1.2658336000000006</c:v>
                </c:pt>
                <c:pt idx="287">
                  <c:v>-1.2396161000000001</c:v>
                </c:pt>
                <c:pt idx="288">
                  <c:v>-1.2130695000000005</c:v>
                </c:pt>
                <c:pt idx="289">
                  <c:v>-1.1862098000000003</c:v>
                </c:pt>
                <c:pt idx="290">
                  <c:v>-1.1590532000000007</c:v>
                </c:pt>
                <c:pt idx="291">
                  <c:v>-1.1316163000000001</c:v>
                </c:pt>
                <c:pt idx="292">
                  <c:v>-1.1039164000000001</c:v>
                </c:pt>
                <c:pt idx="293">
                  <c:v>-1.0759706000000007</c:v>
                </c:pt>
                <c:pt idx="294">
                  <c:v>-1.0477967000000001</c:v>
                </c:pt>
                <c:pt idx="295">
                  <c:v>-1.0194128000000005</c:v>
                </c:pt>
                <c:pt idx="296">
                  <c:v>-0.99083729999999992</c:v>
                </c:pt>
                <c:pt idx="297">
                  <c:v>-0.96208890000000036</c:v>
                </c:pt>
                <c:pt idx="298">
                  <c:v>-0.93318659999999998</c:v>
                </c:pt>
                <c:pt idx="299">
                  <c:v>-0.9041497000000005</c:v>
                </c:pt>
                <c:pt idx="300">
                  <c:v>-0.87499790000000033</c:v>
                </c:pt>
                <c:pt idx="301">
                  <c:v>-0.84575099999999992</c:v>
                </c:pt>
                <c:pt idx="302">
                  <c:v>-0.81642919999999997</c:v>
                </c:pt>
                <c:pt idx="303">
                  <c:v>-0.78705280000000055</c:v>
                </c:pt>
                <c:pt idx="304">
                  <c:v>-0.75764250000000022</c:v>
                </c:pt>
                <c:pt idx="305">
                  <c:v>-0.72821910000000045</c:v>
                </c:pt>
                <c:pt idx="306">
                  <c:v>-0.69880359999999975</c:v>
                </c:pt>
                <c:pt idx="307">
                  <c:v>-0.66941730000000099</c:v>
                </c:pt>
                <c:pt idx="308">
                  <c:v>-0.64008160000000025</c:v>
                </c:pt>
                <c:pt idx="309">
                  <c:v>-0.61081800000000008</c:v>
                </c:pt>
                <c:pt idx="310">
                  <c:v>-0.58164810000000067</c:v>
                </c:pt>
                <c:pt idx="311">
                  <c:v>-0.55259370000000096</c:v>
                </c:pt>
                <c:pt idx="312">
                  <c:v>-0.52367670000000111</c:v>
                </c:pt>
                <c:pt idx="313">
                  <c:v>-0.49491910000000061</c:v>
                </c:pt>
                <c:pt idx="314">
                  <c:v>-0.46634270000000022</c:v>
                </c:pt>
                <c:pt idx="315">
                  <c:v>-0.43796970000000002</c:v>
                </c:pt>
                <c:pt idx="316">
                  <c:v>-0.40982190000000074</c:v>
                </c:pt>
                <c:pt idx="317">
                  <c:v>-0.38192150000000069</c:v>
                </c:pt>
                <c:pt idx="318">
                  <c:v>-0.35429040000000001</c:v>
                </c:pt>
                <c:pt idx="319">
                  <c:v>-0.32695050000000059</c:v>
                </c:pt>
                <c:pt idx="320">
                  <c:v>-0.29992350000000023</c:v>
                </c:pt>
                <c:pt idx="321">
                  <c:v>-0.27323130000000084</c:v>
                </c:pt>
                <c:pt idx="322">
                  <c:v>-0.24689530000000026</c:v>
                </c:pt>
                <c:pt idx="323">
                  <c:v>-0.22093710000000044</c:v>
                </c:pt>
                <c:pt idx="324">
                  <c:v>-0.19537769999999988</c:v>
                </c:pt>
                <c:pt idx="325">
                  <c:v>-0.17023840000000057</c:v>
                </c:pt>
                <c:pt idx="326">
                  <c:v>-0.14553979999999989</c:v>
                </c:pt>
                <c:pt idx="327">
                  <c:v>-0.12130259999999993</c:v>
                </c:pt>
                <c:pt idx="328">
                  <c:v>-9.7546900000001102E-2</c:v>
                </c:pt>
                <c:pt idx="329">
                  <c:v>-7.4292899999999662E-2</c:v>
                </c:pt>
                <c:pt idx="330">
                  <c:v>-5.1560099999999665E-2</c:v>
                </c:pt>
                <c:pt idx="331">
                  <c:v>-2.9367900000000446E-2</c:v>
                </c:pt>
                <c:pt idx="332">
                  <c:v>-7.7352000000008303E-3</c:v>
                </c:pt>
                <c:pt idx="333">
                  <c:v>1.3319400000000314E-2</c:v>
                </c:pt>
                <c:pt idx="334">
                  <c:v>3.3777799999999303E-2</c:v>
                </c:pt>
                <c:pt idx="335">
                  <c:v>5.362240000000007E-2</c:v>
                </c:pt>
                <c:pt idx="336">
                  <c:v>7.2835800000000006E-2</c:v>
                </c:pt>
                <c:pt idx="337">
                  <c:v>9.1401400000000521E-2</c:v>
                </c:pt>
                <c:pt idx="338">
                  <c:v>0.10930289999999943</c:v>
                </c:pt>
                <c:pt idx="339">
                  <c:v>0.12652459999999977</c:v>
                </c:pt>
                <c:pt idx="340">
                  <c:v>0.14305129999999977</c:v>
                </c:pt>
                <c:pt idx="341">
                  <c:v>0.15886839999999935</c:v>
                </c:pt>
                <c:pt idx="342">
                  <c:v>0.17396179999999895</c:v>
                </c:pt>
                <c:pt idx="343">
                  <c:v>0.18831819999999944</c:v>
                </c:pt>
                <c:pt idx="344">
                  <c:v>0.20192480000000046</c:v>
                </c:pt>
                <c:pt idx="345">
                  <c:v>0.21476939999999978</c:v>
                </c:pt>
                <c:pt idx="346">
                  <c:v>0.22684040000000039</c:v>
                </c:pt>
                <c:pt idx="347">
                  <c:v>0.23812709999999981</c:v>
                </c:pt>
                <c:pt idx="348">
                  <c:v>0.24861929999999965</c:v>
                </c:pt>
                <c:pt idx="349">
                  <c:v>0.25830749999999902</c:v>
                </c:pt>
                <c:pt idx="350">
                  <c:v>0.26718289999999989</c:v>
                </c:pt>
                <c:pt idx="351">
                  <c:v>0.27523760000000053</c:v>
                </c:pt>
                <c:pt idx="352">
                  <c:v>0.28246419999999972</c:v>
                </c:pt>
                <c:pt idx="353">
                  <c:v>0.28885610000000028</c:v>
                </c:pt>
                <c:pt idx="354">
                  <c:v>0.29440769999999894</c:v>
                </c:pt>
                <c:pt idx="355">
                  <c:v>0.29911369999999948</c:v>
                </c:pt>
                <c:pt idx="356">
                  <c:v>0.30297000000000018</c:v>
                </c:pt>
                <c:pt idx="357">
                  <c:v>0.30597290000000044</c:v>
                </c:pt>
                <c:pt idx="358">
                  <c:v>0.30811989999999945</c:v>
                </c:pt>
                <c:pt idx="359">
                  <c:v>0.30940879999999993</c:v>
                </c:pt>
                <c:pt idx="360">
                  <c:v>0.30983859999999908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A5-1146-90B7-A6E42B6460F0}"/>
            </c:ext>
          </c:extLst>
        </c:ser>
        <c:ser>
          <c:idx val="2"/>
          <c:order val="2"/>
          <c:tx>
            <c:strRef>
              <c:f>'2D_espinpi'!$H$1</c:f>
              <c:strCache>
                <c:ptCount val="1"/>
                <c:pt idx="0">
                  <c:v>A_espinpi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'2D_espinpi'!$H$2:$H$362</c:f>
              <c:numCache>
                <c:formatCode>General</c:formatCode>
                <c:ptCount val="361"/>
                <c:pt idx="0">
                  <c:v>-18.838745799999998</c:v>
                </c:pt>
                <c:pt idx="1">
                  <c:v>-18.838756799999999</c:v>
                </c:pt>
                <c:pt idx="2">
                  <c:v>-18.838789800000001</c:v>
                </c:pt>
                <c:pt idx="3">
                  <c:v>-18.838845800000001</c:v>
                </c:pt>
                <c:pt idx="4">
                  <c:v>-18.838924800000001</c:v>
                </c:pt>
                <c:pt idx="5">
                  <c:v>-18.839025800000002</c:v>
                </c:pt>
                <c:pt idx="6">
                  <c:v>-18.839149800000001</c:v>
                </c:pt>
                <c:pt idx="7">
                  <c:v>-18.839295800000002</c:v>
                </c:pt>
                <c:pt idx="8">
                  <c:v>-18.839463799999997</c:v>
                </c:pt>
                <c:pt idx="9">
                  <c:v>-18.839654799999998</c:v>
                </c:pt>
                <c:pt idx="10">
                  <c:v>-18.839868799999998</c:v>
                </c:pt>
                <c:pt idx="11">
                  <c:v>-18.840104799999999</c:v>
                </c:pt>
                <c:pt idx="12">
                  <c:v>-18.840363799999999</c:v>
                </c:pt>
                <c:pt idx="13">
                  <c:v>-18.840645799999997</c:v>
                </c:pt>
                <c:pt idx="14">
                  <c:v>-18.840949799999997</c:v>
                </c:pt>
                <c:pt idx="15">
                  <c:v>-18.841276800000003</c:v>
                </c:pt>
                <c:pt idx="16">
                  <c:v>-18.8416268</c:v>
                </c:pt>
                <c:pt idx="17">
                  <c:v>-18.841999799999996</c:v>
                </c:pt>
                <c:pt idx="18">
                  <c:v>-18.842394800000001</c:v>
                </c:pt>
                <c:pt idx="19">
                  <c:v>-18.842813800000002</c:v>
                </c:pt>
                <c:pt idx="20">
                  <c:v>-18.843254799999997</c:v>
                </c:pt>
                <c:pt idx="21">
                  <c:v>-18.843718799999998</c:v>
                </c:pt>
                <c:pt idx="22">
                  <c:v>-18.844206800000002</c:v>
                </c:pt>
                <c:pt idx="23">
                  <c:v>-18.8447168</c:v>
                </c:pt>
                <c:pt idx="24">
                  <c:v>-18.845249799999998</c:v>
                </c:pt>
                <c:pt idx="25">
                  <c:v>-18.845804799999996</c:v>
                </c:pt>
                <c:pt idx="26">
                  <c:v>-18.846383799999998</c:v>
                </c:pt>
                <c:pt idx="27">
                  <c:v>-18.846985799999999</c:v>
                </c:pt>
                <c:pt idx="28">
                  <c:v>-18.847609800000001</c:v>
                </c:pt>
                <c:pt idx="29">
                  <c:v>-18.848256800000001</c:v>
                </c:pt>
                <c:pt idx="30">
                  <c:v>-18.848926800000001</c:v>
                </c:pt>
                <c:pt idx="31">
                  <c:v>-18.849618800000002</c:v>
                </c:pt>
                <c:pt idx="32">
                  <c:v>-18.850333800000001</c:v>
                </c:pt>
                <c:pt idx="33">
                  <c:v>-18.851070800000002</c:v>
                </c:pt>
                <c:pt idx="34">
                  <c:v>-18.851829799999997</c:v>
                </c:pt>
                <c:pt idx="35">
                  <c:v>-18.852611799999998</c:v>
                </c:pt>
                <c:pt idx="36">
                  <c:v>-18.853414800000003</c:v>
                </c:pt>
                <c:pt idx="37">
                  <c:v>-18.854239800000002</c:v>
                </c:pt>
                <c:pt idx="38">
                  <c:v>-18.855086800000002</c:v>
                </c:pt>
                <c:pt idx="39">
                  <c:v>-18.855953800000002</c:v>
                </c:pt>
                <c:pt idx="40">
                  <c:v>-18.856842800000003</c:v>
                </c:pt>
                <c:pt idx="41">
                  <c:v>-18.857751800000003</c:v>
                </c:pt>
                <c:pt idx="42">
                  <c:v>-18.858681799999999</c:v>
                </c:pt>
                <c:pt idx="43">
                  <c:v>-18.859631800000002</c:v>
                </c:pt>
                <c:pt idx="44">
                  <c:v>-18.860601799999998</c:v>
                </c:pt>
                <c:pt idx="45">
                  <c:v>-18.861590800000002</c:v>
                </c:pt>
                <c:pt idx="46">
                  <c:v>-18.862598800000001</c:v>
                </c:pt>
                <c:pt idx="47">
                  <c:v>-18.863624799999997</c:v>
                </c:pt>
                <c:pt idx="48">
                  <c:v>-18.864668799999997</c:v>
                </c:pt>
                <c:pt idx="49">
                  <c:v>-18.865730800000001</c:v>
                </c:pt>
                <c:pt idx="50">
                  <c:v>-18.866809799999999</c:v>
                </c:pt>
                <c:pt idx="51">
                  <c:v>-18.867905800000003</c:v>
                </c:pt>
                <c:pt idx="52">
                  <c:v>-18.869016799999997</c:v>
                </c:pt>
                <c:pt idx="53">
                  <c:v>-18.870143800000001</c:v>
                </c:pt>
                <c:pt idx="54">
                  <c:v>-18.871284799999998</c:v>
                </c:pt>
                <c:pt idx="55">
                  <c:v>-18.872439800000002</c:v>
                </c:pt>
                <c:pt idx="56">
                  <c:v>-18.8736088</c:v>
                </c:pt>
                <c:pt idx="57">
                  <c:v>-18.874789800000002</c:v>
                </c:pt>
                <c:pt idx="58">
                  <c:v>-18.875982800000003</c:v>
                </c:pt>
                <c:pt idx="59">
                  <c:v>-18.877187800000002</c:v>
                </c:pt>
                <c:pt idx="60">
                  <c:v>-18.878401799999999</c:v>
                </c:pt>
                <c:pt idx="61">
                  <c:v>-18.879625799999999</c:v>
                </c:pt>
                <c:pt idx="62">
                  <c:v>-18.880858799999999</c:v>
                </c:pt>
                <c:pt idx="63">
                  <c:v>-18.882099799999999</c:v>
                </c:pt>
                <c:pt idx="64">
                  <c:v>-18.883346799999998</c:v>
                </c:pt>
                <c:pt idx="65">
                  <c:v>-18.884599799999997</c:v>
                </c:pt>
                <c:pt idx="66">
                  <c:v>-18.885857799999997</c:v>
                </c:pt>
                <c:pt idx="67">
                  <c:v>-18.887120799999998</c:v>
                </c:pt>
                <c:pt idx="68">
                  <c:v>-18.888385800000002</c:v>
                </c:pt>
                <c:pt idx="69">
                  <c:v>-18.889653799999998</c:v>
                </c:pt>
                <c:pt idx="70">
                  <c:v>-18.890921800000001</c:v>
                </c:pt>
                <c:pt idx="71">
                  <c:v>-18.892189799999997</c:v>
                </c:pt>
                <c:pt idx="72">
                  <c:v>-18.8934578</c:v>
                </c:pt>
                <c:pt idx="73">
                  <c:v>-18.894722799999997</c:v>
                </c:pt>
                <c:pt idx="74">
                  <c:v>-18.895983799999996</c:v>
                </c:pt>
                <c:pt idx="75">
                  <c:v>-18.897241800000003</c:v>
                </c:pt>
                <c:pt idx="76">
                  <c:v>-18.898493799999997</c:v>
                </c:pt>
                <c:pt idx="77">
                  <c:v>-18.899738800000002</c:v>
                </c:pt>
                <c:pt idx="78">
                  <c:v>-18.900975799999998</c:v>
                </c:pt>
                <c:pt idx="79">
                  <c:v>-18.9022048</c:v>
                </c:pt>
                <c:pt idx="80">
                  <c:v>-18.903422800000001</c:v>
                </c:pt>
                <c:pt idx="81">
                  <c:v>-18.9046308</c:v>
                </c:pt>
                <c:pt idx="82">
                  <c:v>-18.905824799999998</c:v>
                </c:pt>
                <c:pt idx="83">
                  <c:v>-18.907006799999998</c:v>
                </c:pt>
                <c:pt idx="84">
                  <c:v>-18.9081738</c:v>
                </c:pt>
                <c:pt idx="85">
                  <c:v>-18.909323800000003</c:v>
                </c:pt>
                <c:pt idx="86">
                  <c:v>-18.910457800000003</c:v>
                </c:pt>
                <c:pt idx="87">
                  <c:v>-18.911573799999999</c:v>
                </c:pt>
                <c:pt idx="88">
                  <c:v>-18.912669800000003</c:v>
                </c:pt>
                <c:pt idx="89">
                  <c:v>-18.913746799999998</c:v>
                </c:pt>
                <c:pt idx="90">
                  <c:v>-18.914800800000002</c:v>
                </c:pt>
                <c:pt idx="91">
                  <c:v>-18.915832799999997</c:v>
                </c:pt>
                <c:pt idx="92">
                  <c:v>-18.9168418</c:v>
                </c:pt>
                <c:pt idx="93">
                  <c:v>-18.917825800000003</c:v>
                </c:pt>
                <c:pt idx="94">
                  <c:v>-18.918782800000002</c:v>
                </c:pt>
                <c:pt idx="95">
                  <c:v>-18.919714800000001</c:v>
                </c:pt>
                <c:pt idx="96">
                  <c:v>-18.920617800000002</c:v>
                </c:pt>
                <c:pt idx="97">
                  <c:v>-18.921492800000003</c:v>
                </c:pt>
                <c:pt idx="98">
                  <c:v>-18.922337800000001</c:v>
                </c:pt>
                <c:pt idx="99">
                  <c:v>-18.923151799999999</c:v>
                </c:pt>
                <c:pt idx="100">
                  <c:v>-18.923934799999998</c:v>
                </c:pt>
                <c:pt idx="101">
                  <c:v>-18.924684800000001</c:v>
                </c:pt>
                <c:pt idx="102">
                  <c:v>-18.925401800000003</c:v>
                </c:pt>
                <c:pt idx="103">
                  <c:v>-18.926084799999998</c:v>
                </c:pt>
                <c:pt idx="104">
                  <c:v>-18.926733800000001</c:v>
                </c:pt>
                <c:pt idx="105">
                  <c:v>-18.927345799999998</c:v>
                </c:pt>
                <c:pt idx="106">
                  <c:v>-18.927922799999997</c:v>
                </c:pt>
                <c:pt idx="107">
                  <c:v>-18.928462799999998</c:v>
                </c:pt>
                <c:pt idx="108">
                  <c:v>-18.928964800000003</c:v>
                </c:pt>
                <c:pt idx="109">
                  <c:v>-18.929428799999997</c:v>
                </c:pt>
                <c:pt idx="110">
                  <c:v>-18.929854800000001</c:v>
                </c:pt>
                <c:pt idx="111">
                  <c:v>-18.930241799999997</c:v>
                </c:pt>
                <c:pt idx="112">
                  <c:v>-18.930588800000002</c:v>
                </c:pt>
                <c:pt idx="113">
                  <c:v>-18.930895800000002</c:v>
                </c:pt>
                <c:pt idx="114">
                  <c:v>-18.931162800000003</c:v>
                </c:pt>
                <c:pt idx="115">
                  <c:v>-18.931389799999998</c:v>
                </c:pt>
                <c:pt idx="116">
                  <c:v>-18.9315748</c:v>
                </c:pt>
                <c:pt idx="117">
                  <c:v>-18.931719799999996</c:v>
                </c:pt>
                <c:pt idx="118">
                  <c:v>-18.931822799999999</c:v>
                </c:pt>
                <c:pt idx="119">
                  <c:v>-18.931884799999999</c:v>
                </c:pt>
                <c:pt idx="120">
                  <c:v>-18.931905800000003</c:v>
                </c:pt>
                <c:pt idx="121">
                  <c:v>-18.931895799999999</c:v>
                </c:pt>
                <c:pt idx="122">
                  <c:v>-18.9318648</c:v>
                </c:pt>
                <c:pt idx="123">
                  <c:v>-18.931812800000003</c:v>
                </c:pt>
                <c:pt idx="124">
                  <c:v>-18.9317408</c:v>
                </c:pt>
                <c:pt idx="125">
                  <c:v>-18.9316478</c:v>
                </c:pt>
                <c:pt idx="126">
                  <c:v>-18.931533799999997</c:v>
                </c:pt>
                <c:pt idx="127">
                  <c:v>-18.931400799999999</c:v>
                </c:pt>
                <c:pt idx="128">
                  <c:v>-18.931246799999997</c:v>
                </c:pt>
                <c:pt idx="129">
                  <c:v>-18.931072800000003</c:v>
                </c:pt>
                <c:pt idx="130">
                  <c:v>-18.930878800000002</c:v>
                </c:pt>
                <c:pt idx="131">
                  <c:v>-18.930664800000002</c:v>
                </c:pt>
                <c:pt idx="132">
                  <c:v>-18.930430799999996</c:v>
                </c:pt>
                <c:pt idx="133">
                  <c:v>-18.9301788</c:v>
                </c:pt>
                <c:pt idx="134">
                  <c:v>-18.929906799999998</c:v>
                </c:pt>
                <c:pt idx="135">
                  <c:v>-18.929615800000001</c:v>
                </c:pt>
                <c:pt idx="136">
                  <c:v>-18.929306799999999</c:v>
                </c:pt>
                <c:pt idx="137">
                  <c:v>-18.928978800000003</c:v>
                </c:pt>
                <c:pt idx="138">
                  <c:v>-18.9286338</c:v>
                </c:pt>
                <c:pt idx="139">
                  <c:v>-18.928269800000002</c:v>
                </c:pt>
                <c:pt idx="140">
                  <c:v>-18.927888799999998</c:v>
                </c:pt>
                <c:pt idx="141">
                  <c:v>-18.927490800000001</c:v>
                </c:pt>
                <c:pt idx="142">
                  <c:v>-18.927076800000002</c:v>
                </c:pt>
                <c:pt idx="143">
                  <c:v>-18.926645800000003</c:v>
                </c:pt>
                <c:pt idx="144">
                  <c:v>-18.926198800000002</c:v>
                </c:pt>
                <c:pt idx="145">
                  <c:v>-18.925735799999998</c:v>
                </c:pt>
                <c:pt idx="146">
                  <c:v>-18.925258800000002</c:v>
                </c:pt>
                <c:pt idx="147">
                  <c:v>-18.924765800000003</c:v>
                </c:pt>
                <c:pt idx="148">
                  <c:v>-18.924259800000002</c:v>
                </c:pt>
                <c:pt idx="149">
                  <c:v>-18.923738800000002</c:v>
                </c:pt>
                <c:pt idx="150">
                  <c:v>-18.923204800000001</c:v>
                </c:pt>
                <c:pt idx="151">
                  <c:v>-18.922657800000003</c:v>
                </c:pt>
                <c:pt idx="152">
                  <c:v>-18.922098800000001</c:v>
                </c:pt>
                <c:pt idx="153">
                  <c:v>-18.921526800000002</c:v>
                </c:pt>
                <c:pt idx="154">
                  <c:v>-18.920943799999996</c:v>
                </c:pt>
                <c:pt idx="155">
                  <c:v>-18.920349799999997</c:v>
                </c:pt>
                <c:pt idx="156">
                  <c:v>-18.919745800000001</c:v>
                </c:pt>
                <c:pt idx="157">
                  <c:v>-18.919130799999998</c:v>
                </c:pt>
                <c:pt idx="158">
                  <c:v>-18.918506800000003</c:v>
                </c:pt>
                <c:pt idx="159">
                  <c:v>-18.917873800000002</c:v>
                </c:pt>
                <c:pt idx="160">
                  <c:v>-18.917231800000003</c:v>
                </c:pt>
                <c:pt idx="161">
                  <c:v>-18.916581800000003</c:v>
                </c:pt>
                <c:pt idx="162">
                  <c:v>-18.915924799999999</c:v>
                </c:pt>
                <c:pt idx="163">
                  <c:v>-18.915260799999999</c:v>
                </c:pt>
                <c:pt idx="164">
                  <c:v>-18.914590799999999</c:v>
                </c:pt>
                <c:pt idx="165">
                  <c:v>-18.913913800000003</c:v>
                </c:pt>
                <c:pt idx="166">
                  <c:v>-18.913232800000003</c:v>
                </c:pt>
                <c:pt idx="167">
                  <c:v>-18.912545799999997</c:v>
                </c:pt>
                <c:pt idx="168">
                  <c:v>-18.9118548</c:v>
                </c:pt>
                <c:pt idx="169">
                  <c:v>-18.911160799999998</c:v>
                </c:pt>
                <c:pt idx="170">
                  <c:v>-18.910462799999998</c:v>
                </c:pt>
                <c:pt idx="171">
                  <c:v>-18.909762800000003</c:v>
                </c:pt>
                <c:pt idx="172">
                  <c:v>-18.909059800000001</c:v>
                </c:pt>
                <c:pt idx="173">
                  <c:v>-18.908355800000002</c:v>
                </c:pt>
                <c:pt idx="174">
                  <c:v>-18.907650799999999</c:v>
                </c:pt>
                <c:pt idx="175">
                  <c:v>-18.906944799999998</c:v>
                </c:pt>
                <c:pt idx="176">
                  <c:v>-18.906238799999997</c:v>
                </c:pt>
                <c:pt idx="177">
                  <c:v>-18.905532800000003</c:v>
                </c:pt>
                <c:pt idx="178">
                  <c:v>-18.9048278</c:v>
                </c:pt>
                <c:pt idx="179">
                  <c:v>-18.904124799999998</c:v>
                </c:pt>
                <c:pt idx="180">
                  <c:v>-18.903422800000001</c:v>
                </c:pt>
                <c:pt idx="181">
                  <c:v>-18.902723799999997</c:v>
                </c:pt>
                <c:pt idx="182">
                  <c:v>-18.902027799999999</c:v>
                </c:pt>
                <c:pt idx="183">
                  <c:v>-18.901334800000001</c:v>
                </c:pt>
                <c:pt idx="184">
                  <c:v>-18.900645799999999</c:v>
                </c:pt>
                <c:pt idx="185">
                  <c:v>-18.899960800000002</c:v>
                </c:pt>
                <c:pt idx="186">
                  <c:v>-18.8992808</c:v>
                </c:pt>
                <c:pt idx="187">
                  <c:v>-18.898605799999999</c:v>
                </c:pt>
                <c:pt idx="188">
                  <c:v>-18.897935799999999</c:v>
                </c:pt>
                <c:pt idx="189">
                  <c:v>-18.897272800000003</c:v>
                </c:pt>
                <c:pt idx="190">
                  <c:v>-18.896614800000002</c:v>
                </c:pt>
                <c:pt idx="191">
                  <c:v>-18.895964800000002</c:v>
                </c:pt>
                <c:pt idx="192">
                  <c:v>-18.895321799999998</c:v>
                </c:pt>
                <c:pt idx="193">
                  <c:v>-18.894685799999998</c:v>
                </c:pt>
                <c:pt idx="194">
                  <c:v>-18.894058799999996</c:v>
                </c:pt>
                <c:pt idx="195">
                  <c:v>-18.893438799999998</c:v>
                </c:pt>
                <c:pt idx="196">
                  <c:v>-18.892828799999997</c:v>
                </c:pt>
                <c:pt idx="197">
                  <c:v>-18.892226800000003</c:v>
                </c:pt>
                <c:pt idx="198">
                  <c:v>-18.891634799999999</c:v>
                </c:pt>
                <c:pt idx="199">
                  <c:v>-18.8910518</c:v>
                </c:pt>
                <c:pt idx="200">
                  <c:v>-18.890479800000001</c:v>
                </c:pt>
                <c:pt idx="201">
                  <c:v>-18.889917799999999</c:v>
                </c:pt>
                <c:pt idx="202">
                  <c:v>-18.889366799999998</c:v>
                </c:pt>
                <c:pt idx="203">
                  <c:v>-18.888825799999999</c:v>
                </c:pt>
                <c:pt idx="204">
                  <c:v>-18.888296799999999</c:v>
                </c:pt>
                <c:pt idx="205">
                  <c:v>-18.8877788</c:v>
                </c:pt>
                <c:pt idx="206">
                  <c:v>-18.887272799999998</c:v>
                </c:pt>
                <c:pt idx="207">
                  <c:v>-18.886778800000002</c:v>
                </c:pt>
                <c:pt idx="208">
                  <c:v>-18.886297800000001</c:v>
                </c:pt>
                <c:pt idx="209">
                  <c:v>-18.885828799999999</c:v>
                </c:pt>
                <c:pt idx="210">
                  <c:v>-18.885371800000001</c:v>
                </c:pt>
                <c:pt idx="211">
                  <c:v>-18.884928799999997</c:v>
                </c:pt>
                <c:pt idx="212">
                  <c:v>-18.884498800000003</c:v>
                </c:pt>
                <c:pt idx="213">
                  <c:v>-18.884081799999997</c:v>
                </c:pt>
                <c:pt idx="214">
                  <c:v>-18.883678799999998</c:v>
                </c:pt>
                <c:pt idx="215">
                  <c:v>-18.883288800000003</c:v>
                </c:pt>
                <c:pt idx="216">
                  <c:v>-18.8829128</c:v>
                </c:pt>
                <c:pt idx="217">
                  <c:v>-18.882551800000002</c:v>
                </c:pt>
                <c:pt idx="218">
                  <c:v>-18.882204799999997</c:v>
                </c:pt>
                <c:pt idx="219">
                  <c:v>-18.881871799999999</c:v>
                </c:pt>
                <c:pt idx="220">
                  <c:v>-18.881553799999999</c:v>
                </c:pt>
                <c:pt idx="221">
                  <c:v>-18.881249799999999</c:v>
                </c:pt>
                <c:pt idx="222">
                  <c:v>-18.880960799999997</c:v>
                </c:pt>
                <c:pt idx="223">
                  <c:v>-18.880687799999997</c:v>
                </c:pt>
                <c:pt idx="224">
                  <c:v>-18.880428799999997</c:v>
                </c:pt>
                <c:pt idx="225">
                  <c:v>-18.880184800000002</c:v>
                </c:pt>
                <c:pt idx="226">
                  <c:v>-18.879956800000002</c:v>
                </c:pt>
                <c:pt idx="227">
                  <c:v>-18.8797438</c:v>
                </c:pt>
                <c:pt idx="228">
                  <c:v>-18.879545800000002</c:v>
                </c:pt>
                <c:pt idx="229">
                  <c:v>-18.8793638</c:v>
                </c:pt>
                <c:pt idx="230">
                  <c:v>-18.8791978</c:v>
                </c:pt>
                <c:pt idx="231">
                  <c:v>-18.879046799999998</c:v>
                </c:pt>
                <c:pt idx="232">
                  <c:v>-18.878911799999997</c:v>
                </c:pt>
                <c:pt idx="233">
                  <c:v>-18.878792799999999</c:v>
                </c:pt>
                <c:pt idx="234">
                  <c:v>-18.878688799999999</c:v>
                </c:pt>
                <c:pt idx="235">
                  <c:v>-18.878601799999998</c:v>
                </c:pt>
                <c:pt idx="236">
                  <c:v>-18.878529800000003</c:v>
                </c:pt>
                <c:pt idx="237">
                  <c:v>-18.878473800000002</c:v>
                </c:pt>
                <c:pt idx="238">
                  <c:v>-18.878433799999996</c:v>
                </c:pt>
                <c:pt idx="239">
                  <c:v>-18.8784098</c:v>
                </c:pt>
                <c:pt idx="240">
                  <c:v>-18.878401799999999</c:v>
                </c:pt>
                <c:pt idx="241">
                  <c:v>-18.878393799999998</c:v>
                </c:pt>
                <c:pt idx="242">
                  <c:v>-18.878369800000002</c:v>
                </c:pt>
                <c:pt idx="243">
                  <c:v>-18.878330800000001</c:v>
                </c:pt>
                <c:pt idx="244">
                  <c:v>-18.8782748</c:v>
                </c:pt>
                <c:pt idx="245">
                  <c:v>-18.878202799999997</c:v>
                </c:pt>
                <c:pt idx="246">
                  <c:v>-18.878115799999996</c:v>
                </c:pt>
                <c:pt idx="247">
                  <c:v>-18.8780128</c:v>
                </c:pt>
                <c:pt idx="248">
                  <c:v>-18.877893800000002</c:v>
                </c:pt>
                <c:pt idx="249">
                  <c:v>-18.8777598</c:v>
                </c:pt>
                <c:pt idx="250">
                  <c:v>-18.877610799999999</c:v>
                </c:pt>
                <c:pt idx="251">
                  <c:v>-18.877445799999997</c:v>
                </c:pt>
                <c:pt idx="252">
                  <c:v>-18.877266800000001</c:v>
                </c:pt>
                <c:pt idx="253">
                  <c:v>-18.877071800000003</c:v>
                </c:pt>
                <c:pt idx="254">
                  <c:v>-18.876862799999998</c:v>
                </c:pt>
                <c:pt idx="255">
                  <c:v>-18.876638800000002</c:v>
                </c:pt>
                <c:pt idx="256">
                  <c:v>-18.876401799999996</c:v>
                </c:pt>
                <c:pt idx="257">
                  <c:v>-18.8761498</c:v>
                </c:pt>
                <c:pt idx="258">
                  <c:v>-18.875883799999997</c:v>
                </c:pt>
                <c:pt idx="259">
                  <c:v>-18.875604799999998</c:v>
                </c:pt>
                <c:pt idx="260">
                  <c:v>-18.875312800000003</c:v>
                </c:pt>
                <c:pt idx="261">
                  <c:v>-18.875007799999999</c:v>
                </c:pt>
                <c:pt idx="262">
                  <c:v>-18.874689799999999</c:v>
                </c:pt>
                <c:pt idx="263">
                  <c:v>-18.874359800000001</c:v>
                </c:pt>
                <c:pt idx="264">
                  <c:v>-18.8740168</c:v>
                </c:pt>
                <c:pt idx="265">
                  <c:v>-18.873662799999998</c:v>
                </c:pt>
                <c:pt idx="266">
                  <c:v>-18.873297800000003</c:v>
                </c:pt>
                <c:pt idx="267">
                  <c:v>-18.872920800000003</c:v>
                </c:pt>
                <c:pt idx="268">
                  <c:v>-18.872533799999999</c:v>
                </c:pt>
                <c:pt idx="269">
                  <c:v>-18.8721368</c:v>
                </c:pt>
                <c:pt idx="270">
                  <c:v>-18.8717288</c:v>
                </c:pt>
                <c:pt idx="271">
                  <c:v>-18.871311800000001</c:v>
                </c:pt>
                <c:pt idx="272">
                  <c:v>-18.870885799999996</c:v>
                </c:pt>
                <c:pt idx="273">
                  <c:v>-18.8704508</c:v>
                </c:pt>
                <c:pt idx="274">
                  <c:v>-18.870006799999999</c:v>
                </c:pt>
                <c:pt idx="275">
                  <c:v>-18.869554800000003</c:v>
                </c:pt>
                <c:pt idx="276">
                  <c:v>-18.869095799999997</c:v>
                </c:pt>
                <c:pt idx="277">
                  <c:v>-18.868628800000003</c:v>
                </c:pt>
                <c:pt idx="278">
                  <c:v>-18.868155799999997</c:v>
                </c:pt>
                <c:pt idx="279">
                  <c:v>-18.867675800000001</c:v>
                </c:pt>
                <c:pt idx="280">
                  <c:v>-18.867189799999998</c:v>
                </c:pt>
                <c:pt idx="281">
                  <c:v>-18.866697799999997</c:v>
                </c:pt>
                <c:pt idx="282">
                  <c:v>-18.866201799999999</c:v>
                </c:pt>
                <c:pt idx="283">
                  <c:v>-18.865699800000002</c:v>
                </c:pt>
                <c:pt idx="284">
                  <c:v>-18.8651938</c:v>
                </c:pt>
                <c:pt idx="285">
                  <c:v>-18.864683800000002</c:v>
                </c:pt>
                <c:pt idx="286">
                  <c:v>-18.864170799999997</c:v>
                </c:pt>
                <c:pt idx="287">
                  <c:v>-18.863654799999999</c:v>
                </c:pt>
                <c:pt idx="288">
                  <c:v>-18.863135800000002</c:v>
                </c:pt>
                <c:pt idx="289">
                  <c:v>-18.862613799999998</c:v>
                </c:pt>
                <c:pt idx="290">
                  <c:v>-18.862090799999997</c:v>
                </c:pt>
                <c:pt idx="291">
                  <c:v>-18.861565800000001</c:v>
                </c:pt>
                <c:pt idx="292">
                  <c:v>-18.8610398</c:v>
                </c:pt>
                <c:pt idx="293">
                  <c:v>-18.8605138</c:v>
                </c:pt>
                <c:pt idx="294">
                  <c:v>-18.859986800000001</c:v>
                </c:pt>
                <c:pt idx="295">
                  <c:v>-18.859460800000001</c:v>
                </c:pt>
                <c:pt idx="296">
                  <c:v>-18.8589348</c:v>
                </c:pt>
                <c:pt idx="297">
                  <c:v>-18.858408799999999</c:v>
                </c:pt>
                <c:pt idx="298">
                  <c:v>-18.857884800000001</c:v>
                </c:pt>
                <c:pt idx="299">
                  <c:v>-18.857362799999997</c:v>
                </c:pt>
                <c:pt idx="300">
                  <c:v>-18.856842800000003</c:v>
                </c:pt>
                <c:pt idx="301">
                  <c:v>-18.856324800000003</c:v>
                </c:pt>
                <c:pt idx="302">
                  <c:v>-18.855809800000003</c:v>
                </c:pt>
                <c:pt idx="303">
                  <c:v>-18.855297800000002</c:v>
                </c:pt>
                <c:pt idx="304">
                  <c:v>-18.854788800000001</c:v>
                </c:pt>
                <c:pt idx="305">
                  <c:v>-18.854283799999997</c:v>
                </c:pt>
                <c:pt idx="306">
                  <c:v>-18.853783800000002</c:v>
                </c:pt>
                <c:pt idx="307">
                  <c:v>-18.853286799999999</c:v>
                </c:pt>
                <c:pt idx="308">
                  <c:v>-18.852794799999998</c:v>
                </c:pt>
                <c:pt idx="309">
                  <c:v>-18.852308800000003</c:v>
                </c:pt>
                <c:pt idx="310">
                  <c:v>-18.851826799999998</c:v>
                </c:pt>
                <c:pt idx="311">
                  <c:v>-18.851350799999999</c:v>
                </c:pt>
                <c:pt idx="312">
                  <c:v>-18.850880799999999</c:v>
                </c:pt>
                <c:pt idx="313">
                  <c:v>-18.850416799999998</c:v>
                </c:pt>
                <c:pt idx="314">
                  <c:v>-18.849958800000003</c:v>
                </c:pt>
                <c:pt idx="315">
                  <c:v>-18.849508800000002</c:v>
                </c:pt>
                <c:pt idx="316">
                  <c:v>-18.849063800000003</c:v>
                </c:pt>
                <c:pt idx="317">
                  <c:v>-18.848626799999998</c:v>
                </c:pt>
                <c:pt idx="318">
                  <c:v>-18.848197800000001</c:v>
                </c:pt>
                <c:pt idx="319">
                  <c:v>-18.847775800000001</c:v>
                </c:pt>
                <c:pt idx="320">
                  <c:v>-18.847361800000002</c:v>
                </c:pt>
                <c:pt idx="321">
                  <c:v>-18.846954799999999</c:v>
                </c:pt>
                <c:pt idx="322">
                  <c:v>-18.846556800000002</c:v>
                </c:pt>
                <c:pt idx="323">
                  <c:v>-18.846166799999999</c:v>
                </c:pt>
                <c:pt idx="324">
                  <c:v>-18.845785800000002</c:v>
                </c:pt>
                <c:pt idx="325">
                  <c:v>-18.845413800000003</c:v>
                </c:pt>
                <c:pt idx="326">
                  <c:v>-18.845049799999998</c:v>
                </c:pt>
                <c:pt idx="327">
                  <c:v>-18.844695799999997</c:v>
                </c:pt>
                <c:pt idx="328">
                  <c:v>-18.844349799999996</c:v>
                </c:pt>
                <c:pt idx="329">
                  <c:v>-18.844013799999999</c:v>
                </c:pt>
                <c:pt idx="330">
                  <c:v>-18.843687799999998</c:v>
                </c:pt>
                <c:pt idx="331">
                  <c:v>-18.843370800000002</c:v>
                </c:pt>
                <c:pt idx="332">
                  <c:v>-18.843063800000003</c:v>
                </c:pt>
                <c:pt idx="333">
                  <c:v>-18.842765800000002</c:v>
                </c:pt>
                <c:pt idx="334">
                  <c:v>-18.842478800000002</c:v>
                </c:pt>
                <c:pt idx="335">
                  <c:v>-18.842201799999998</c:v>
                </c:pt>
                <c:pt idx="336">
                  <c:v>-18.8419338</c:v>
                </c:pt>
                <c:pt idx="337">
                  <c:v>-18.841677799999999</c:v>
                </c:pt>
                <c:pt idx="338">
                  <c:v>-18.841430799999998</c:v>
                </c:pt>
                <c:pt idx="339">
                  <c:v>-18.841194799999997</c:v>
                </c:pt>
                <c:pt idx="340">
                  <c:v>-18.840968799999999</c:v>
                </c:pt>
                <c:pt idx="341">
                  <c:v>-18.840753800000002</c:v>
                </c:pt>
                <c:pt idx="342">
                  <c:v>-18.840549799999998</c:v>
                </c:pt>
                <c:pt idx="343">
                  <c:v>-18.840355799999998</c:v>
                </c:pt>
                <c:pt idx="344">
                  <c:v>-18.840172799999998</c:v>
                </c:pt>
                <c:pt idx="345">
                  <c:v>-18.840000799999999</c:v>
                </c:pt>
                <c:pt idx="346">
                  <c:v>-18.8398398</c:v>
                </c:pt>
                <c:pt idx="347">
                  <c:v>-18.839689800000002</c:v>
                </c:pt>
                <c:pt idx="348">
                  <c:v>-18.839550799999998</c:v>
                </c:pt>
                <c:pt idx="349">
                  <c:v>-18.839421799999997</c:v>
                </c:pt>
                <c:pt idx="350">
                  <c:v>-18.839304800000001</c:v>
                </c:pt>
                <c:pt idx="351">
                  <c:v>-18.839198799999998</c:v>
                </c:pt>
                <c:pt idx="352">
                  <c:v>-18.839103799999997</c:v>
                </c:pt>
                <c:pt idx="353">
                  <c:v>-18.839019800000003</c:v>
                </c:pt>
                <c:pt idx="354">
                  <c:v>-18.838946800000002</c:v>
                </c:pt>
                <c:pt idx="355">
                  <c:v>-18.8388858</c:v>
                </c:pt>
                <c:pt idx="356">
                  <c:v>-18.838834800000001</c:v>
                </c:pt>
                <c:pt idx="357">
                  <c:v>-18.8387958</c:v>
                </c:pt>
                <c:pt idx="358">
                  <c:v>-18.838767799999999</c:v>
                </c:pt>
                <c:pt idx="359">
                  <c:v>-18.8387508</c:v>
                </c:pt>
                <c:pt idx="360">
                  <c:v>-18.838745799999998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A5-1146-90B7-A6E42B6460F0}"/>
            </c:ext>
          </c:extLst>
        </c:ser>
        <c:ser>
          <c:idx val="3"/>
          <c:order val="3"/>
          <c:tx>
            <c:strRef>
              <c:f>'2D_espinpi'!$I$1</c:f>
              <c:strCache>
                <c:ptCount val="1"/>
                <c:pt idx="0">
                  <c:v>G_espinpi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'2D_espinpi'!$I$2:$I$362</c:f>
              <c:numCache>
                <c:formatCode>General</c:formatCode>
                <c:ptCount val="361"/>
                <c:pt idx="0">
                  <c:v>18.931905800000003</c:v>
                </c:pt>
                <c:pt idx="1">
                  <c:v>18.931884799999999</c:v>
                </c:pt>
                <c:pt idx="2">
                  <c:v>18.931822799999999</c:v>
                </c:pt>
                <c:pt idx="3">
                  <c:v>18.931719799999996</c:v>
                </c:pt>
                <c:pt idx="4">
                  <c:v>18.9315748</c:v>
                </c:pt>
                <c:pt idx="5">
                  <c:v>18.931389799999998</c:v>
                </c:pt>
                <c:pt idx="6">
                  <c:v>18.931162800000003</c:v>
                </c:pt>
                <c:pt idx="7">
                  <c:v>18.930895800000002</c:v>
                </c:pt>
                <c:pt idx="8">
                  <c:v>18.930588800000002</c:v>
                </c:pt>
                <c:pt idx="9">
                  <c:v>18.930241799999997</c:v>
                </c:pt>
                <c:pt idx="10">
                  <c:v>18.929854800000001</c:v>
                </c:pt>
                <c:pt idx="11">
                  <c:v>18.929428799999997</c:v>
                </c:pt>
                <c:pt idx="12">
                  <c:v>18.928964800000003</c:v>
                </c:pt>
                <c:pt idx="13">
                  <c:v>18.928462799999998</c:v>
                </c:pt>
                <c:pt idx="14">
                  <c:v>18.927922799999997</c:v>
                </c:pt>
                <c:pt idx="15">
                  <c:v>18.927345799999998</c:v>
                </c:pt>
                <c:pt idx="16">
                  <c:v>18.926733800000001</c:v>
                </c:pt>
                <c:pt idx="17">
                  <c:v>18.926084799999998</c:v>
                </c:pt>
                <c:pt idx="18">
                  <c:v>18.925401800000003</c:v>
                </c:pt>
                <c:pt idx="19">
                  <c:v>18.924684800000001</c:v>
                </c:pt>
                <c:pt idx="20">
                  <c:v>18.923934799999998</c:v>
                </c:pt>
                <c:pt idx="21">
                  <c:v>18.923151799999999</c:v>
                </c:pt>
                <c:pt idx="22">
                  <c:v>18.922337800000001</c:v>
                </c:pt>
                <c:pt idx="23">
                  <c:v>18.921492800000003</c:v>
                </c:pt>
                <c:pt idx="24">
                  <c:v>18.920617800000002</c:v>
                </c:pt>
                <c:pt idx="25">
                  <c:v>18.919714800000001</c:v>
                </c:pt>
                <c:pt idx="26">
                  <c:v>18.918782800000002</c:v>
                </c:pt>
                <c:pt idx="27">
                  <c:v>18.917825800000003</c:v>
                </c:pt>
                <c:pt idx="28">
                  <c:v>18.9168418</c:v>
                </c:pt>
                <c:pt idx="29">
                  <c:v>18.915832799999997</c:v>
                </c:pt>
                <c:pt idx="30">
                  <c:v>18.914800800000002</c:v>
                </c:pt>
                <c:pt idx="31">
                  <c:v>18.913746799999998</c:v>
                </c:pt>
                <c:pt idx="32">
                  <c:v>18.912669800000003</c:v>
                </c:pt>
                <c:pt idx="33">
                  <c:v>18.911573799999999</c:v>
                </c:pt>
                <c:pt idx="34">
                  <c:v>18.910457800000003</c:v>
                </c:pt>
                <c:pt idx="35">
                  <c:v>18.909323800000003</c:v>
                </c:pt>
                <c:pt idx="36">
                  <c:v>18.9081738</c:v>
                </c:pt>
                <c:pt idx="37">
                  <c:v>18.907006799999998</c:v>
                </c:pt>
                <c:pt idx="38">
                  <c:v>18.905824799999998</c:v>
                </c:pt>
                <c:pt idx="39">
                  <c:v>18.9046308</c:v>
                </c:pt>
                <c:pt idx="40">
                  <c:v>18.903422800000001</c:v>
                </c:pt>
                <c:pt idx="41">
                  <c:v>18.9022048</c:v>
                </c:pt>
                <c:pt idx="42">
                  <c:v>18.900975799999998</c:v>
                </c:pt>
                <c:pt idx="43">
                  <c:v>18.899738800000002</c:v>
                </c:pt>
                <c:pt idx="44">
                  <c:v>18.898493799999997</c:v>
                </c:pt>
                <c:pt idx="45">
                  <c:v>18.897241800000003</c:v>
                </c:pt>
                <c:pt idx="46">
                  <c:v>18.895983799999996</c:v>
                </c:pt>
                <c:pt idx="47">
                  <c:v>18.894722799999997</c:v>
                </c:pt>
                <c:pt idx="48">
                  <c:v>18.8934578</c:v>
                </c:pt>
                <c:pt idx="49">
                  <c:v>18.892189799999997</c:v>
                </c:pt>
                <c:pt idx="50">
                  <c:v>18.890921800000001</c:v>
                </c:pt>
                <c:pt idx="51">
                  <c:v>18.889653799999998</c:v>
                </c:pt>
                <c:pt idx="52">
                  <c:v>18.888385800000002</c:v>
                </c:pt>
                <c:pt idx="53">
                  <c:v>18.887120799999998</c:v>
                </c:pt>
                <c:pt idx="54">
                  <c:v>18.885857799999997</c:v>
                </c:pt>
                <c:pt idx="55">
                  <c:v>18.884599799999997</c:v>
                </c:pt>
                <c:pt idx="56">
                  <c:v>18.883346799999998</c:v>
                </c:pt>
                <c:pt idx="57">
                  <c:v>18.882099799999999</c:v>
                </c:pt>
                <c:pt idx="58">
                  <c:v>18.880858799999999</c:v>
                </c:pt>
                <c:pt idx="59">
                  <c:v>18.879625799999999</c:v>
                </c:pt>
                <c:pt idx="60">
                  <c:v>18.878401799999999</c:v>
                </c:pt>
                <c:pt idx="61">
                  <c:v>18.877187800000002</c:v>
                </c:pt>
                <c:pt idx="62">
                  <c:v>18.875982800000003</c:v>
                </c:pt>
                <c:pt idx="63">
                  <c:v>18.874789800000002</c:v>
                </c:pt>
                <c:pt idx="64">
                  <c:v>18.8736088</c:v>
                </c:pt>
                <c:pt idx="65">
                  <c:v>18.872439800000002</c:v>
                </c:pt>
                <c:pt idx="66">
                  <c:v>18.871284799999998</c:v>
                </c:pt>
                <c:pt idx="67">
                  <c:v>18.870143800000001</c:v>
                </c:pt>
                <c:pt idx="68">
                  <c:v>18.869016799999997</c:v>
                </c:pt>
                <c:pt idx="69">
                  <c:v>18.867905800000003</c:v>
                </c:pt>
                <c:pt idx="70">
                  <c:v>18.866809799999999</c:v>
                </c:pt>
                <c:pt idx="71">
                  <c:v>18.865730800000001</c:v>
                </c:pt>
                <c:pt idx="72">
                  <c:v>18.864668799999997</c:v>
                </c:pt>
                <c:pt idx="73">
                  <c:v>18.863624799999997</c:v>
                </c:pt>
                <c:pt idx="74">
                  <c:v>18.862598800000001</c:v>
                </c:pt>
                <c:pt idx="75">
                  <c:v>18.861590800000002</c:v>
                </c:pt>
                <c:pt idx="76">
                  <c:v>18.860601799999998</c:v>
                </c:pt>
                <c:pt idx="77">
                  <c:v>18.859631800000002</c:v>
                </c:pt>
                <c:pt idx="78">
                  <c:v>18.858681799999999</c:v>
                </c:pt>
                <c:pt idx="79">
                  <c:v>18.857751800000003</c:v>
                </c:pt>
                <c:pt idx="80">
                  <c:v>18.856842800000003</c:v>
                </c:pt>
                <c:pt idx="81">
                  <c:v>18.855953800000002</c:v>
                </c:pt>
                <c:pt idx="82">
                  <c:v>18.855086800000002</c:v>
                </c:pt>
                <c:pt idx="83">
                  <c:v>18.854239800000002</c:v>
                </c:pt>
                <c:pt idx="84">
                  <c:v>18.853414800000003</c:v>
                </c:pt>
                <c:pt idx="85">
                  <c:v>18.852611799999998</c:v>
                </c:pt>
                <c:pt idx="86">
                  <c:v>18.851829799999997</c:v>
                </c:pt>
                <c:pt idx="87">
                  <c:v>18.851070800000002</c:v>
                </c:pt>
                <c:pt idx="88">
                  <c:v>18.850333800000001</c:v>
                </c:pt>
                <c:pt idx="89">
                  <c:v>18.849618800000002</c:v>
                </c:pt>
                <c:pt idx="90">
                  <c:v>18.848926800000001</c:v>
                </c:pt>
                <c:pt idx="91">
                  <c:v>18.848256800000001</c:v>
                </c:pt>
                <c:pt idx="92">
                  <c:v>18.847609800000001</c:v>
                </c:pt>
                <c:pt idx="93">
                  <c:v>18.846985799999999</c:v>
                </c:pt>
                <c:pt idx="94">
                  <c:v>18.846383799999998</c:v>
                </c:pt>
                <c:pt idx="95">
                  <c:v>18.845804799999996</c:v>
                </c:pt>
                <c:pt idx="96">
                  <c:v>18.845249799999998</c:v>
                </c:pt>
                <c:pt idx="97">
                  <c:v>18.8447168</c:v>
                </c:pt>
                <c:pt idx="98">
                  <c:v>18.844206800000002</c:v>
                </c:pt>
                <c:pt idx="99">
                  <c:v>18.843718799999998</c:v>
                </c:pt>
                <c:pt idx="100">
                  <c:v>18.843254799999997</c:v>
                </c:pt>
                <c:pt idx="101">
                  <c:v>18.842813800000002</c:v>
                </c:pt>
                <c:pt idx="102">
                  <c:v>18.842394800000001</c:v>
                </c:pt>
                <c:pt idx="103">
                  <c:v>18.841999799999996</c:v>
                </c:pt>
                <c:pt idx="104">
                  <c:v>18.8416268</c:v>
                </c:pt>
                <c:pt idx="105">
                  <c:v>18.841276800000003</c:v>
                </c:pt>
                <c:pt idx="106">
                  <c:v>18.840949799999997</c:v>
                </c:pt>
                <c:pt idx="107">
                  <c:v>18.840645799999997</c:v>
                </c:pt>
                <c:pt idx="108">
                  <c:v>18.840363799999999</c:v>
                </c:pt>
                <c:pt idx="109">
                  <c:v>18.840104799999999</c:v>
                </c:pt>
                <c:pt idx="110">
                  <c:v>18.839868799999998</c:v>
                </c:pt>
                <c:pt idx="111">
                  <c:v>18.839654799999998</c:v>
                </c:pt>
                <c:pt idx="112">
                  <c:v>18.839463799999997</c:v>
                </c:pt>
                <c:pt idx="113">
                  <c:v>18.839295800000002</c:v>
                </c:pt>
                <c:pt idx="114">
                  <c:v>18.839149800000001</c:v>
                </c:pt>
                <c:pt idx="115">
                  <c:v>18.839025800000002</c:v>
                </c:pt>
                <c:pt idx="116">
                  <c:v>18.838924800000001</c:v>
                </c:pt>
                <c:pt idx="117">
                  <c:v>18.838845800000001</c:v>
                </c:pt>
                <c:pt idx="118">
                  <c:v>18.838789800000001</c:v>
                </c:pt>
                <c:pt idx="119">
                  <c:v>18.838756799999999</c:v>
                </c:pt>
                <c:pt idx="120">
                  <c:v>18.838745799999998</c:v>
                </c:pt>
                <c:pt idx="121">
                  <c:v>18.8387508</c:v>
                </c:pt>
                <c:pt idx="122">
                  <c:v>18.838767799999999</c:v>
                </c:pt>
                <c:pt idx="123">
                  <c:v>18.8387958</c:v>
                </c:pt>
                <c:pt idx="124">
                  <c:v>18.838834800000001</c:v>
                </c:pt>
                <c:pt idx="125">
                  <c:v>18.8388858</c:v>
                </c:pt>
                <c:pt idx="126">
                  <c:v>18.838946800000002</c:v>
                </c:pt>
                <c:pt idx="127">
                  <c:v>18.839019800000003</c:v>
                </c:pt>
                <c:pt idx="128">
                  <c:v>18.839103799999997</c:v>
                </c:pt>
                <c:pt idx="129">
                  <c:v>18.839198799999998</c:v>
                </c:pt>
                <c:pt idx="130">
                  <c:v>18.839304800000001</c:v>
                </c:pt>
                <c:pt idx="131">
                  <c:v>18.839421799999997</c:v>
                </c:pt>
                <c:pt idx="132">
                  <c:v>18.839550799999998</c:v>
                </c:pt>
                <c:pt idx="133">
                  <c:v>18.839689800000002</c:v>
                </c:pt>
                <c:pt idx="134">
                  <c:v>18.8398398</c:v>
                </c:pt>
                <c:pt idx="135">
                  <c:v>18.840000799999999</c:v>
                </c:pt>
                <c:pt idx="136">
                  <c:v>18.840172799999998</c:v>
                </c:pt>
                <c:pt idx="137">
                  <c:v>18.840355799999998</c:v>
                </c:pt>
                <c:pt idx="138">
                  <c:v>18.840549799999998</c:v>
                </c:pt>
                <c:pt idx="139">
                  <c:v>18.840753800000002</c:v>
                </c:pt>
                <c:pt idx="140">
                  <c:v>18.840968799999999</c:v>
                </c:pt>
                <c:pt idx="141">
                  <c:v>18.841194799999997</c:v>
                </c:pt>
                <c:pt idx="142">
                  <c:v>18.841430799999998</c:v>
                </c:pt>
                <c:pt idx="143">
                  <c:v>18.841677799999999</c:v>
                </c:pt>
                <c:pt idx="144">
                  <c:v>18.8419338</c:v>
                </c:pt>
                <c:pt idx="145">
                  <c:v>18.842201799999998</c:v>
                </c:pt>
                <c:pt idx="146">
                  <c:v>18.842478800000002</c:v>
                </c:pt>
                <c:pt idx="147">
                  <c:v>18.842765800000002</c:v>
                </c:pt>
                <c:pt idx="148">
                  <c:v>18.843063800000003</c:v>
                </c:pt>
                <c:pt idx="149">
                  <c:v>18.843370800000002</c:v>
                </c:pt>
                <c:pt idx="150">
                  <c:v>18.843687799999998</c:v>
                </c:pt>
                <c:pt idx="151">
                  <c:v>18.844013799999999</c:v>
                </c:pt>
                <c:pt idx="152">
                  <c:v>18.844349799999996</c:v>
                </c:pt>
                <c:pt idx="153">
                  <c:v>18.844695799999997</c:v>
                </c:pt>
                <c:pt idx="154">
                  <c:v>18.845049799999998</c:v>
                </c:pt>
                <c:pt idx="155">
                  <c:v>18.845413800000003</c:v>
                </c:pt>
                <c:pt idx="156">
                  <c:v>18.845785800000002</c:v>
                </c:pt>
                <c:pt idx="157">
                  <c:v>18.846166799999999</c:v>
                </c:pt>
                <c:pt idx="158">
                  <c:v>18.846556800000002</c:v>
                </c:pt>
                <c:pt idx="159">
                  <c:v>18.846954799999999</c:v>
                </c:pt>
                <c:pt idx="160">
                  <c:v>18.847361800000002</c:v>
                </c:pt>
                <c:pt idx="161">
                  <c:v>18.847775800000001</c:v>
                </c:pt>
                <c:pt idx="162">
                  <c:v>18.848197800000001</c:v>
                </c:pt>
                <c:pt idx="163">
                  <c:v>18.848626799999998</c:v>
                </c:pt>
                <c:pt idx="164">
                  <c:v>18.849063800000003</c:v>
                </c:pt>
                <c:pt idx="165">
                  <c:v>18.849508800000002</c:v>
                </c:pt>
                <c:pt idx="166">
                  <c:v>18.849958800000003</c:v>
                </c:pt>
                <c:pt idx="167">
                  <c:v>18.850416799999998</c:v>
                </c:pt>
                <c:pt idx="168">
                  <c:v>18.850880799999999</c:v>
                </c:pt>
                <c:pt idx="169">
                  <c:v>18.851350799999999</c:v>
                </c:pt>
                <c:pt idx="170">
                  <c:v>18.851826799999998</c:v>
                </c:pt>
                <c:pt idx="171">
                  <c:v>18.852308800000003</c:v>
                </c:pt>
                <c:pt idx="172">
                  <c:v>18.852794799999998</c:v>
                </c:pt>
                <c:pt idx="173">
                  <c:v>18.853286799999999</c:v>
                </c:pt>
                <c:pt idx="174">
                  <c:v>18.853783800000002</c:v>
                </c:pt>
                <c:pt idx="175">
                  <c:v>18.854283799999997</c:v>
                </c:pt>
                <c:pt idx="176">
                  <c:v>18.854788800000001</c:v>
                </c:pt>
                <c:pt idx="177">
                  <c:v>18.855297800000002</c:v>
                </c:pt>
                <c:pt idx="178">
                  <c:v>18.855809800000003</c:v>
                </c:pt>
                <c:pt idx="179">
                  <c:v>18.856324800000003</c:v>
                </c:pt>
                <c:pt idx="180">
                  <c:v>18.856842800000003</c:v>
                </c:pt>
                <c:pt idx="181">
                  <c:v>18.857362799999997</c:v>
                </c:pt>
                <c:pt idx="182">
                  <c:v>18.857884800000001</c:v>
                </c:pt>
                <c:pt idx="183">
                  <c:v>18.858408799999999</c:v>
                </c:pt>
                <c:pt idx="184">
                  <c:v>18.8589348</c:v>
                </c:pt>
                <c:pt idx="185">
                  <c:v>18.859460800000001</c:v>
                </c:pt>
                <c:pt idx="186">
                  <c:v>18.859986800000001</c:v>
                </c:pt>
                <c:pt idx="187">
                  <c:v>18.8605138</c:v>
                </c:pt>
                <c:pt idx="188">
                  <c:v>18.8610398</c:v>
                </c:pt>
                <c:pt idx="189">
                  <c:v>18.861565800000001</c:v>
                </c:pt>
                <c:pt idx="190">
                  <c:v>18.862090799999997</c:v>
                </c:pt>
                <c:pt idx="191">
                  <c:v>18.862613799999998</c:v>
                </c:pt>
                <c:pt idx="192">
                  <c:v>18.863135800000002</c:v>
                </c:pt>
                <c:pt idx="193">
                  <c:v>18.863654799999999</c:v>
                </c:pt>
                <c:pt idx="194">
                  <c:v>18.864170799999997</c:v>
                </c:pt>
                <c:pt idx="195">
                  <c:v>18.864683800000002</c:v>
                </c:pt>
                <c:pt idx="196">
                  <c:v>18.8651938</c:v>
                </c:pt>
                <c:pt idx="197">
                  <c:v>18.865699800000002</c:v>
                </c:pt>
                <c:pt idx="198">
                  <c:v>18.866201799999999</c:v>
                </c:pt>
                <c:pt idx="199">
                  <c:v>18.866697799999997</c:v>
                </c:pt>
                <c:pt idx="200">
                  <c:v>18.867189799999998</c:v>
                </c:pt>
                <c:pt idx="201">
                  <c:v>18.867675800000001</c:v>
                </c:pt>
                <c:pt idx="202">
                  <c:v>18.868155799999997</c:v>
                </c:pt>
                <c:pt idx="203">
                  <c:v>18.868628800000003</c:v>
                </c:pt>
                <c:pt idx="204">
                  <c:v>18.869095799999997</c:v>
                </c:pt>
                <c:pt idx="205">
                  <c:v>18.869554800000003</c:v>
                </c:pt>
                <c:pt idx="206">
                  <c:v>18.870006799999999</c:v>
                </c:pt>
                <c:pt idx="207">
                  <c:v>18.8704508</c:v>
                </c:pt>
                <c:pt idx="208">
                  <c:v>18.870885799999996</c:v>
                </c:pt>
                <c:pt idx="209">
                  <c:v>18.871311800000001</c:v>
                </c:pt>
                <c:pt idx="210">
                  <c:v>18.8717288</c:v>
                </c:pt>
                <c:pt idx="211">
                  <c:v>18.8721368</c:v>
                </c:pt>
                <c:pt idx="212">
                  <c:v>18.872533799999999</c:v>
                </c:pt>
                <c:pt idx="213">
                  <c:v>18.872920800000003</c:v>
                </c:pt>
                <c:pt idx="214">
                  <c:v>18.873297800000003</c:v>
                </c:pt>
                <c:pt idx="215">
                  <c:v>18.873662799999998</c:v>
                </c:pt>
                <c:pt idx="216">
                  <c:v>18.8740168</c:v>
                </c:pt>
                <c:pt idx="217">
                  <c:v>18.874359800000001</c:v>
                </c:pt>
                <c:pt idx="218">
                  <c:v>18.874689799999999</c:v>
                </c:pt>
                <c:pt idx="219">
                  <c:v>18.875007799999999</c:v>
                </c:pt>
                <c:pt idx="220">
                  <c:v>18.875312800000003</c:v>
                </c:pt>
                <c:pt idx="221">
                  <c:v>18.875604799999998</c:v>
                </c:pt>
                <c:pt idx="222">
                  <c:v>18.875883799999997</c:v>
                </c:pt>
                <c:pt idx="223">
                  <c:v>18.8761498</c:v>
                </c:pt>
                <c:pt idx="224">
                  <c:v>18.876401799999996</c:v>
                </c:pt>
                <c:pt idx="225">
                  <c:v>18.876638800000002</c:v>
                </c:pt>
                <c:pt idx="226">
                  <c:v>18.876862799999998</c:v>
                </c:pt>
                <c:pt idx="227">
                  <c:v>18.877071800000003</c:v>
                </c:pt>
                <c:pt idx="228">
                  <c:v>18.877266800000001</c:v>
                </c:pt>
                <c:pt idx="229">
                  <c:v>18.877445799999997</c:v>
                </c:pt>
                <c:pt idx="230">
                  <c:v>18.877610799999999</c:v>
                </c:pt>
                <c:pt idx="231">
                  <c:v>18.8777598</c:v>
                </c:pt>
                <c:pt idx="232">
                  <c:v>18.877893800000002</c:v>
                </c:pt>
                <c:pt idx="233">
                  <c:v>18.8780128</c:v>
                </c:pt>
                <c:pt idx="234">
                  <c:v>18.878115799999996</c:v>
                </c:pt>
                <c:pt idx="235">
                  <c:v>18.878202799999997</c:v>
                </c:pt>
                <c:pt idx="236">
                  <c:v>18.8782748</c:v>
                </c:pt>
                <c:pt idx="237">
                  <c:v>18.878330800000001</c:v>
                </c:pt>
                <c:pt idx="238">
                  <c:v>18.878369800000002</c:v>
                </c:pt>
                <c:pt idx="239">
                  <c:v>18.878393799999998</c:v>
                </c:pt>
                <c:pt idx="240">
                  <c:v>18.878401799999999</c:v>
                </c:pt>
                <c:pt idx="241">
                  <c:v>18.8784098</c:v>
                </c:pt>
                <c:pt idx="242">
                  <c:v>18.878433799999996</c:v>
                </c:pt>
                <c:pt idx="243">
                  <c:v>18.878473800000002</c:v>
                </c:pt>
                <c:pt idx="244">
                  <c:v>18.878529800000003</c:v>
                </c:pt>
                <c:pt idx="245">
                  <c:v>18.878601799999998</c:v>
                </c:pt>
                <c:pt idx="246">
                  <c:v>18.878688799999999</c:v>
                </c:pt>
                <c:pt idx="247">
                  <c:v>18.878792799999999</c:v>
                </c:pt>
                <c:pt idx="248">
                  <c:v>18.878911799999997</c:v>
                </c:pt>
                <c:pt idx="249">
                  <c:v>18.879046799999998</c:v>
                </c:pt>
                <c:pt idx="250">
                  <c:v>18.8791978</c:v>
                </c:pt>
                <c:pt idx="251">
                  <c:v>18.8793638</c:v>
                </c:pt>
                <c:pt idx="252">
                  <c:v>18.879545800000002</c:v>
                </c:pt>
                <c:pt idx="253">
                  <c:v>18.8797438</c:v>
                </c:pt>
                <c:pt idx="254">
                  <c:v>18.879956800000002</c:v>
                </c:pt>
                <c:pt idx="255">
                  <c:v>18.880184800000002</c:v>
                </c:pt>
                <c:pt idx="256">
                  <c:v>18.880428799999997</c:v>
                </c:pt>
                <c:pt idx="257">
                  <c:v>18.880687799999997</c:v>
                </c:pt>
                <c:pt idx="258">
                  <c:v>18.880960799999997</c:v>
                </c:pt>
                <c:pt idx="259">
                  <c:v>18.881249799999999</c:v>
                </c:pt>
                <c:pt idx="260">
                  <c:v>18.881553799999999</c:v>
                </c:pt>
                <c:pt idx="261">
                  <c:v>18.881871799999999</c:v>
                </c:pt>
                <c:pt idx="262">
                  <c:v>18.882204799999997</c:v>
                </c:pt>
                <c:pt idx="263">
                  <c:v>18.882551800000002</c:v>
                </c:pt>
                <c:pt idx="264">
                  <c:v>18.8829128</c:v>
                </c:pt>
                <c:pt idx="265">
                  <c:v>18.883288800000003</c:v>
                </c:pt>
                <c:pt idx="266">
                  <c:v>18.883678799999998</c:v>
                </c:pt>
                <c:pt idx="267">
                  <c:v>18.884081799999997</c:v>
                </c:pt>
                <c:pt idx="268">
                  <c:v>18.884498800000003</c:v>
                </c:pt>
                <c:pt idx="269">
                  <c:v>18.884928799999997</c:v>
                </c:pt>
                <c:pt idx="270">
                  <c:v>18.885371800000001</c:v>
                </c:pt>
                <c:pt idx="271">
                  <c:v>18.885828799999999</c:v>
                </c:pt>
                <c:pt idx="272">
                  <c:v>18.886297800000001</c:v>
                </c:pt>
                <c:pt idx="273">
                  <c:v>18.886778800000002</c:v>
                </c:pt>
                <c:pt idx="274">
                  <c:v>18.887272799999998</c:v>
                </c:pt>
                <c:pt idx="275">
                  <c:v>18.8877788</c:v>
                </c:pt>
                <c:pt idx="276">
                  <c:v>18.888296799999999</c:v>
                </c:pt>
                <c:pt idx="277">
                  <c:v>18.888825799999999</c:v>
                </c:pt>
                <c:pt idx="278">
                  <c:v>18.889366799999998</c:v>
                </c:pt>
                <c:pt idx="279">
                  <c:v>18.889917799999999</c:v>
                </c:pt>
                <c:pt idx="280">
                  <c:v>18.890479800000001</c:v>
                </c:pt>
                <c:pt idx="281">
                  <c:v>18.8910518</c:v>
                </c:pt>
                <c:pt idx="282">
                  <c:v>18.891634799999999</c:v>
                </c:pt>
                <c:pt idx="283">
                  <c:v>18.892226800000003</c:v>
                </c:pt>
                <c:pt idx="284">
                  <c:v>18.892828799999997</c:v>
                </c:pt>
                <c:pt idx="285">
                  <c:v>18.893438799999998</c:v>
                </c:pt>
                <c:pt idx="286">
                  <c:v>18.894058799999996</c:v>
                </c:pt>
                <c:pt idx="287">
                  <c:v>18.894685799999998</c:v>
                </c:pt>
                <c:pt idx="288">
                  <c:v>18.895321799999998</c:v>
                </c:pt>
                <c:pt idx="289">
                  <c:v>18.895964800000002</c:v>
                </c:pt>
                <c:pt idx="290">
                  <c:v>18.896614800000002</c:v>
                </c:pt>
                <c:pt idx="291">
                  <c:v>18.897272800000003</c:v>
                </c:pt>
                <c:pt idx="292">
                  <c:v>18.897935799999999</c:v>
                </c:pt>
                <c:pt idx="293">
                  <c:v>18.898605799999999</c:v>
                </c:pt>
                <c:pt idx="294">
                  <c:v>18.8992808</c:v>
                </c:pt>
                <c:pt idx="295">
                  <c:v>18.899960800000002</c:v>
                </c:pt>
                <c:pt idx="296">
                  <c:v>18.900645799999999</c:v>
                </c:pt>
                <c:pt idx="297">
                  <c:v>18.901334800000001</c:v>
                </c:pt>
                <c:pt idx="298">
                  <c:v>18.902027799999999</c:v>
                </c:pt>
                <c:pt idx="299">
                  <c:v>18.902723799999997</c:v>
                </c:pt>
                <c:pt idx="300">
                  <c:v>18.903422800000001</c:v>
                </c:pt>
                <c:pt idx="301">
                  <c:v>18.904124799999998</c:v>
                </c:pt>
                <c:pt idx="302">
                  <c:v>18.9048278</c:v>
                </c:pt>
                <c:pt idx="303">
                  <c:v>18.905532800000003</c:v>
                </c:pt>
                <c:pt idx="304">
                  <c:v>18.906238799999997</c:v>
                </c:pt>
                <c:pt idx="305">
                  <c:v>18.906944799999998</c:v>
                </c:pt>
                <c:pt idx="306">
                  <c:v>18.907650799999999</c:v>
                </c:pt>
                <c:pt idx="307">
                  <c:v>18.908355800000002</c:v>
                </c:pt>
                <c:pt idx="308">
                  <c:v>18.909059800000001</c:v>
                </c:pt>
                <c:pt idx="309">
                  <c:v>18.909762800000003</c:v>
                </c:pt>
                <c:pt idx="310">
                  <c:v>18.910462799999998</c:v>
                </c:pt>
                <c:pt idx="311">
                  <c:v>18.911160799999998</c:v>
                </c:pt>
                <c:pt idx="312">
                  <c:v>18.9118548</c:v>
                </c:pt>
                <c:pt idx="313">
                  <c:v>18.912545799999997</c:v>
                </c:pt>
                <c:pt idx="314">
                  <c:v>18.913232800000003</c:v>
                </c:pt>
                <c:pt idx="315">
                  <c:v>18.913913800000003</c:v>
                </c:pt>
                <c:pt idx="316">
                  <c:v>18.914590799999999</c:v>
                </c:pt>
                <c:pt idx="317">
                  <c:v>18.915260799999999</c:v>
                </c:pt>
                <c:pt idx="318">
                  <c:v>18.915924799999999</c:v>
                </c:pt>
                <c:pt idx="319">
                  <c:v>18.916581800000003</c:v>
                </c:pt>
                <c:pt idx="320">
                  <c:v>18.917231800000003</c:v>
                </c:pt>
                <c:pt idx="321">
                  <c:v>18.917873800000002</c:v>
                </c:pt>
                <c:pt idx="322">
                  <c:v>18.918506800000003</c:v>
                </c:pt>
                <c:pt idx="323">
                  <c:v>18.919130799999998</c:v>
                </c:pt>
                <c:pt idx="324">
                  <c:v>18.919745800000001</c:v>
                </c:pt>
                <c:pt idx="325">
                  <c:v>18.920349799999997</c:v>
                </c:pt>
                <c:pt idx="326">
                  <c:v>18.920943799999996</c:v>
                </c:pt>
                <c:pt idx="327">
                  <c:v>18.921526800000002</c:v>
                </c:pt>
                <c:pt idx="328">
                  <c:v>18.922098800000001</c:v>
                </c:pt>
                <c:pt idx="329">
                  <c:v>18.922657800000003</c:v>
                </c:pt>
                <c:pt idx="330">
                  <c:v>18.923204800000001</c:v>
                </c:pt>
                <c:pt idx="331">
                  <c:v>18.923738800000002</c:v>
                </c:pt>
                <c:pt idx="332">
                  <c:v>18.924259800000002</c:v>
                </c:pt>
                <c:pt idx="333">
                  <c:v>18.924765800000003</c:v>
                </c:pt>
                <c:pt idx="334">
                  <c:v>18.925258800000002</c:v>
                </c:pt>
                <c:pt idx="335">
                  <c:v>18.925735799999998</c:v>
                </c:pt>
                <c:pt idx="336">
                  <c:v>18.926198800000002</c:v>
                </c:pt>
                <c:pt idx="337">
                  <c:v>18.926645800000003</c:v>
                </c:pt>
                <c:pt idx="338">
                  <c:v>18.927076800000002</c:v>
                </c:pt>
                <c:pt idx="339">
                  <c:v>18.927490800000001</c:v>
                </c:pt>
                <c:pt idx="340">
                  <c:v>18.927888799999998</c:v>
                </c:pt>
                <c:pt idx="341">
                  <c:v>18.928269800000002</c:v>
                </c:pt>
                <c:pt idx="342">
                  <c:v>18.9286338</c:v>
                </c:pt>
                <c:pt idx="343">
                  <c:v>18.928978800000003</c:v>
                </c:pt>
                <c:pt idx="344">
                  <c:v>18.929306799999999</c:v>
                </c:pt>
                <c:pt idx="345">
                  <c:v>18.929615800000001</c:v>
                </c:pt>
                <c:pt idx="346">
                  <c:v>18.929906799999998</c:v>
                </c:pt>
                <c:pt idx="347">
                  <c:v>18.9301788</c:v>
                </c:pt>
                <c:pt idx="348">
                  <c:v>18.930430799999996</c:v>
                </c:pt>
                <c:pt idx="349">
                  <c:v>18.930664800000002</c:v>
                </c:pt>
                <c:pt idx="350">
                  <c:v>18.930878800000002</c:v>
                </c:pt>
                <c:pt idx="351">
                  <c:v>18.931072800000003</c:v>
                </c:pt>
                <c:pt idx="352">
                  <c:v>18.931246799999997</c:v>
                </c:pt>
                <c:pt idx="353">
                  <c:v>18.931400799999999</c:v>
                </c:pt>
                <c:pt idx="354">
                  <c:v>18.931533799999997</c:v>
                </c:pt>
                <c:pt idx="355">
                  <c:v>18.9316478</c:v>
                </c:pt>
                <c:pt idx="356">
                  <c:v>18.9317408</c:v>
                </c:pt>
                <c:pt idx="357">
                  <c:v>18.931812800000003</c:v>
                </c:pt>
                <c:pt idx="358">
                  <c:v>18.9318648</c:v>
                </c:pt>
                <c:pt idx="359">
                  <c:v>18.931895799999999</c:v>
                </c:pt>
                <c:pt idx="360">
                  <c:v>18.931905800000003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A5-1146-90B7-A6E42B646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15263"/>
        <c:axId val="24816911"/>
      </c:scatterChart>
      <c:valAx>
        <c:axId val="2481526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6911"/>
        <c:crosses val="autoZero"/>
        <c:crossBetween val="midCat"/>
      </c:valAx>
      <c:valAx>
        <c:axId val="24816911"/>
        <c:scaling>
          <c:orientation val="minMax"/>
          <c:max val="32"/>
          <c:min val="-3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5263"/>
        <c:crosses val="autoZero"/>
        <c:crossBetween val="midCat"/>
        <c:majorUnit val="8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'2D_espinpi'!$S$1</c:f>
              <c:strCache>
                <c:ptCount val="1"/>
                <c:pt idx="0">
                  <c:v>B_espinpi-H/2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'2D_espinpi'!$S$2:$S$362</c:f>
              <c:numCache>
                <c:formatCode>General</c:formatCode>
                <c:ptCount val="361"/>
                <c:pt idx="0">
                  <c:v>-0.75988230000000012</c:v>
                </c:pt>
                <c:pt idx="1">
                  <c:v>-0.76036150000000013</c:v>
                </c:pt>
                <c:pt idx="2">
                  <c:v>-0.76179929999999985</c:v>
                </c:pt>
                <c:pt idx="3">
                  <c:v>-0.76419579999999954</c:v>
                </c:pt>
                <c:pt idx="4">
                  <c:v>-0.76755130000000005</c:v>
                </c:pt>
                <c:pt idx="5">
                  <c:v>-0.77186619999999984</c:v>
                </c:pt>
                <c:pt idx="6">
                  <c:v>-0.7771410999999997</c:v>
                </c:pt>
                <c:pt idx="7">
                  <c:v>-0.78337669999999981</c:v>
                </c:pt>
                <c:pt idx="8">
                  <c:v>-0.79057349999999982</c:v>
                </c:pt>
                <c:pt idx="9">
                  <c:v>-0.79873239999999956</c:v>
                </c:pt>
                <c:pt idx="10">
                  <c:v>-0.8078542999999998</c:v>
                </c:pt>
                <c:pt idx="11">
                  <c:v>-0.81794000000000011</c:v>
                </c:pt>
                <c:pt idx="12">
                  <c:v>-0.82899030000000007</c:v>
                </c:pt>
                <c:pt idx="13">
                  <c:v>-0.8410063000000001</c:v>
                </c:pt>
                <c:pt idx="14">
                  <c:v>-0.8539886000000001</c:v>
                </c:pt>
                <c:pt idx="15">
                  <c:v>-0.86793820000000022</c:v>
                </c:pt>
                <c:pt idx="16">
                  <c:v>-0.88285579999999975</c:v>
                </c:pt>
                <c:pt idx="17">
                  <c:v>-0.89874190000000009</c:v>
                </c:pt>
                <c:pt idx="18">
                  <c:v>-0.91559699999999999</c:v>
                </c:pt>
                <c:pt idx="19">
                  <c:v>-0.93342149999999968</c:v>
                </c:pt>
                <c:pt idx="20">
                  <c:v>-0.95221529999999976</c:v>
                </c:pt>
                <c:pt idx="21">
                  <c:v>-0.97197849999999963</c:v>
                </c:pt>
                <c:pt idx="22">
                  <c:v>-0.99271039999999999</c:v>
                </c:pt>
                <c:pt idx="23">
                  <c:v>-1.0144104999999994</c:v>
                </c:pt>
                <c:pt idx="24">
                  <c:v>-1.0370775999999999</c:v>
                </c:pt>
                <c:pt idx="25">
                  <c:v>-1.0607103000000002</c:v>
                </c:pt>
                <c:pt idx="26">
                  <c:v>-1.0853066</c:v>
                </c:pt>
                <c:pt idx="27">
                  <c:v>-1.1108643000000002</c:v>
                </c:pt>
                <c:pt idx="28">
                  <c:v>-1.1373806000000002</c:v>
                </c:pt>
                <c:pt idx="29">
                  <c:v>-1.1648519999999998</c:v>
                </c:pt>
                <c:pt idx="30">
                  <c:v>-1.1932745999999996</c:v>
                </c:pt>
                <c:pt idx="31">
                  <c:v>-1.2226438000000002</c:v>
                </c:pt>
                <c:pt idx="32">
                  <c:v>-1.2529544999999995</c:v>
                </c:pt>
                <c:pt idx="33">
                  <c:v>-1.2842007999999998</c:v>
                </c:pt>
                <c:pt idx="34">
                  <c:v>-1.3163761000000003</c:v>
                </c:pt>
                <c:pt idx="35">
                  <c:v>-1.3494729000000003</c:v>
                </c:pt>
                <c:pt idx="36">
                  <c:v>-1.3834831000000003</c:v>
                </c:pt>
                <c:pt idx="37">
                  <c:v>-1.4183978000000002</c:v>
                </c:pt>
                <c:pt idx="38">
                  <c:v>-1.4542070999999996</c:v>
                </c:pt>
                <c:pt idx="39">
                  <c:v>-1.4909001999999996</c:v>
                </c:pt>
                <c:pt idx="40">
                  <c:v>-1.5284655000000003</c:v>
                </c:pt>
                <c:pt idx="41">
                  <c:v>-1.5668902999999998</c:v>
                </c:pt>
                <c:pt idx="42">
                  <c:v>-1.6061610999999996</c:v>
                </c:pt>
                <c:pt idx="43">
                  <c:v>-1.6462630999999996</c:v>
                </c:pt>
                <c:pt idx="44">
                  <c:v>-1.6871808999999995</c:v>
                </c:pt>
                <c:pt idx="45">
                  <c:v>-1.7288977000000001</c:v>
                </c:pt>
                <c:pt idx="46">
                  <c:v>-1.7713957000000002</c:v>
                </c:pt>
                <c:pt idx="47">
                  <c:v>-1.8146560999999997</c:v>
                </c:pt>
                <c:pt idx="48">
                  <c:v>-1.8586590000000003</c:v>
                </c:pt>
                <c:pt idx="49">
                  <c:v>-1.9033832999999998</c:v>
                </c:pt>
                <c:pt idx="50">
                  <c:v>-1.9488066999999996</c:v>
                </c:pt>
                <c:pt idx="51">
                  <c:v>-1.9949060000000003</c:v>
                </c:pt>
                <c:pt idx="52">
                  <c:v>-2.0416566999999999</c:v>
                </c:pt>
                <c:pt idx="53">
                  <c:v>-2.0890331</c:v>
                </c:pt>
                <c:pt idx="54">
                  <c:v>-2.1370085999999997</c:v>
                </c:pt>
                <c:pt idx="55">
                  <c:v>-2.1855551999999996</c:v>
                </c:pt>
                <c:pt idx="56">
                  <c:v>-2.2346439</c:v>
                </c:pt>
                <c:pt idx="57">
                  <c:v>-2.2842444999999998</c:v>
                </c:pt>
                <c:pt idx="58">
                  <c:v>-2.3343258000000002</c:v>
                </c:pt>
                <c:pt idx="59">
                  <c:v>-2.3848554000000002</c:v>
                </c:pt>
                <c:pt idx="60">
                  <c:v>-2.4357997999999998</c:v>
                </c:pt>
                <c:pt idx="61">
                  <c:v>-2.4871245000000002</c:v>
                </c:pt>
                <c:pt idx="62">
                  <c:v>-2.5387940000000002</c:v>
                </c:pt>
                <c:pt idx="63">
                  <c:v>-2.5907716000000001</c:v>
                </c:pt>
                <c:pt idx="64">
                  <c:v>-2.6430198000000003</c:v>
                </c:pt>
                <c:pt idx="65">
                  <c:v>-2.6955001000000003</c:v>
                </c:pt>
                <c:pt idx="66">
                  <c:v>-2.7481729000000001</c:v>
                </c:pt>
                <c:pt idx="67">
                  <c:v>-2.8009981000000002</c:v>
                </c:pt>
                <c:pt idx="68">
                  <c:v>-2.8539342999999997</c:v>
                </c:pt>
                <c:pt idx="69">
                  <c:v>-2.9069395</c:v>
                </c:pt>
                <c:pt idx="70">
                  <c:v>-2.9599710999999997</c:v>
                </c:pt>
                <c:pt idx="71">
                  <c:v>-3.0129855999999995</c:v>
                </c:pt>
                <c:pt idx="72">
                  <c:v>-3.0659387999999996</c:v>
                </c:pt>
                <c:pt idx="73">
                  <c:v>-3.1187858999999998</c:v>
                </c:pt>
                <c:pt idx="74">
                  <c:v>-3.1714817000000002</c:v>
                </c:pt>
                <c:pt idx="75">
                  <c:v>-3.2239804000000003</c:v>
                </c:pt>
                <c:pt idx="76">
                  <c:v>-3.2762357</c:v>
                </c:pt>
                <c:pt idx="77">
                  <c:v>-3.3282008999999997</c:v>
                </c:pt>
                <c:pt idx="78">
                  <c:v>-3.379829</c:v>
                </c:pt>
                <c:pt idx="79">
                  <c:v>-3.4310729999999996</c:v>
                </c:pt>
                <c:pt idx="80">
                  <c:v>-3.4818851999999998</c:v>
                </c:pt>
                <c:pt idx="81">
                  <c:v>-3.5322182</c:v>
                </c:pt>
                <c:pt idx="82">
                  <c:v>-3.5820243999999999</c:v>
                </c:pt>
                <c:pt idx="83">
                  <c:v>-3.6312559999999996</c:v>
                </c:pt>
                <c:pt idx="84">
                  <c:v>-3.6798656999999997</c:v>
                </c:pt>
                <c:pt idx="85">
                  <c:v>-3.7278060000000002</c:v>
                </c:pt>
                <c:pt idx="86">
                  <c:v>-3.7750297999999995</c:v>
                </c:pt>
                <c:pt idx="87">
                  <c:v>-3.8214900999999992</c:v>
                </c:pt>
                <c:pt idx="88">
                  <c:v>-3.8671403999999994</c:v>
                </c:pt>
                <c:pt idx="89">
                  <c:v>-3.9119345999999995</c:v>
                </c:pt>
                <c:pt idx="90">
                  <c:v>-3.9558272000000008</c:v>
                </c:pt>
                <c:pt idx="91">
                  <c:v>-3.9987731999999996</c:v>
                </c:pt>
                <c:pt idx="92">
                  <c:v>-4.0407280999999999</c:v>
                </c:pt>
                <c:pt idx="93">
                  <c:v>-4.0816483000000003</c:v>
                </c:pt>
                <c:pt idx="94">
                  <c:v>-4.1214910999999992</c:v>
                </c:pt>
                <c:pt idx="95">
                  <c:v>-4.1602144000000001</c:v>
                </c:pt>
                <c:pt idx="96">
                  <c:v>-4.1977771000000006</c:v>
                </c:pt>
                <c:pt idx="97">
                  <c:v>-4.2341392000000004</c:v>
                </c:pt>
                <c:pt idx="98">
                  <c:v>-4.2692617000000004</c:v>
                </c:pt>
                <c:pt idx="99">
                  <c:v>-4.3031066999999998</c:v>
                </c:pt>
                <c:pt idx="100">
                  <c:v>-4.3356374999999998</c:v>
                </c:pt>
                <c:pt idx="101">
                  <c:v>-4.3668187999999999</c:v>
                </c:pt>
                <c:pt idx="102">
                  <c:v>-4.3966164000000001</c:v>
                </c:pt>
                <c:pt idx="103">
                  <c:v>-4.4249976999999996</c:v>
                </c:pt>
                <c:pt idx="104">
                  <c:v>-4.4519311999999998</c:v>
                </c:pt>
                <c:pt idx="105">
                  <c:v>-4.4773871999999999</c:v>
                </c:pt>
                <c:pt idx="106">
                  <c:v>-4.5013373999999997</c:v>
                </c:pt>
                <c:pt idx="107">
                  <c:v>-4.5237551999999992</c:v>
                </c:pt>
                <c:pt idx="108">
                  <c:v>-4.5446154000000005</c:v>
                </c:pt>
                <c:pt idx="109">
                  <c:v>-4.5638946999999996</c:v>
                </c:pt>
                <c:pt idx="110">
                  <c:v>-4.5815714000000005</c:v>
                </c:pt>
                <c:pt idx="111">
                  <c:v>-4.5976255999999998</c:v>
                </c:pt>
                <c:pt idx="112">
                  <c:v>-4.6120390999999996</c:v>
                </c:pt>
                <c:pt idx="113">
                  <c:v>-4.6247956999999991</c:v>
                </c:pt>
                <c:pt idx="114">
                  <c:v>-4.6358808999999992</c:v>
                </c:pt>
                <c:pt idx="115">
                  <c:v>-4.6452821000000002</c:v>
                </c:pt>
                <c:pt idx="116">
                  <c:v>-4.6529885999999996</c:v>
                </c:pt>
                <c:pt idx="117">
                  <c:v>-4.6589917000000005</c:v>
                </c:pt>
                <c:pt idx="118">
                  <c:v>-4.6632845000000005</c:v>
                </c:pt>
                <c:pt idx="119">
                  <c:v>-4.6658620999999991</c:v>
                </c:pt>
                <c:pt idx="120">
                  <c:v>-4.6667216999999992</c:v>
                </c:pt>
                <c:pt idx="121">
                  <c:v>-4.6662919</c:v>
                </c:pt>
                <c:pt idx="122">
                  <c:v>-4.6650029999999996</c:v>
                </c:pt>
                <c:pt idx="123">
                  <c:v>-4.6628560000000006</c:v>
                </c:pt>
                <c:pt idx="124">
                  <c:v>-4.6598531000000003</c:v>
                </c:pt>
                <c:pt idx="125">
                  <c:v>-4.6559967999999996</c:v>
                </c:pt>
                <c:pt idx="126">
                  <c:v>-4.6512907999999991</c:v>
                </c:pt>
                <c:pt idx="127">
                  <c:v>-4.6457392000000004</c:v>
                </c:pt>
                <c:pt idx="128">
                  <c:v>-4.6393472999999998</c:v>
                </c:pt>
                <c:pt idx="129">
                  <c:v>-4.6321207000000006</c:v>
                </c:pt>
                <c:pt idx="130">
                  <c:v>-4.624066</c:v>
                </c:pt>
                <c:pt idx="131">
                  <c:v>-4.6151905999999991</c:v>
                </c:pt>
                <c:pt idx="132">
                  <c:v>-4.6055023999999998</c:v>
                </c:pt>
                <c:pt idx="133">
                  <c:v>-4.5950101999999999</c:v>
                </c:pt>
                <c:pt idx="134">
                  <c:v>-4.5837235000000005</c:v>
                </c:pt>
                <c:pt idx="135">
                  <c:v>-4.5716524999999999</c:v>
                </c:pt>
                <c:pt idx="136">
                  <c:v>-4.5588079000000006</c:v>
                </c:pt>
                <c:pt idx="137">
                  <c:v>-4.5452012999999996</c:v>
                </c:pt>
                <c:pt idx="138">
                  <c:v>-4.5308448999999991</c:v>
                </c:pt>
                <c:pt idx="139">
                  <c:v>-4.5157514999999995</c:v>
                </c:pt>
                <c:pt idx="140">
                  <c:v>-4.4999343999999999</c:v>
                </c:pt>
                <c:pt idx="141">
                  <c:v>-4.4834076999999999</c:v>
                </c:pt>
                <c:pt idx="142">
                  <c:v>-4.4661859999999995</c:v>
                </c:pt>
                <c:pt idx="143">
                  <c:v>-4.4482845000000006</c:v>
                </c:pt>
                <c:pt idx="144">
                  <c:v>-4.4297189000000001</c:v>
                </c:pt>
                <c:pt idx="145">
                  <c:v>-4.4105055000000002</c:v>
                </c:pt>
                <c:pt idx="146">
                  <c:v>-4.3906608999999994</c:v>
                </c:pt>
                <c:pt idx="147">
                  <c:v>-4.3702025000000004</c:v>
                </c:pt>
                <c:pt idx="148">
                  <c:v>-4.3491478999999993</c:v>
                </c:pt>
                <c:pt idx="149">
                  <c:v>-4.3275151999999997</c:v>
                </c:pt>
                <c:pt idx="150">
                  <c:v>-4.3053230000000005</c:v>
                </c:pt>
                <c:pt idx="151">
                  <c:v>-4.2825902000000005</c:v>
                </c:pt>
                <c:pt idx="152">
                  <c:v>-4.259336199999999</c:v>
                </c:pt>
                <c:pt idx="153">
                  <c:v>-4.2355805000000002</c:v>
                </c:pt>
                <c:pt idx="154">
                  <c:v>-4.2113433000000002</c:v>
                </c:pt>
                <c:pt idx="155">
                  <c:v>-4.1866446999999996</c:v>
                </c:pt>
                <c:pt idx="156">
                  <c:v>-4.1615054000000002</c:v>
                </c:pt>
                <c:pt idx="157">
                  <c:v>-4.1359459999999997</c:v>
                </c:pt>
                <c:pt idx="158">
                  <c:v>-4.1099877999999999</c:v>
                </c:pt>
                <c:pt idx="159">
                  <c:v>-4.0836517999999993</c:v>
                </c:pt>
                <c:pt idx="160">
                  <c:v>-4.0569595999999999</c:v>
                </c:pt>
                <c:pt idx="161">
                  <c:v>-4.0299325999999995</c:v>
                </c:pt>
                <c:pt idx="162">
                  <c:v>-4.0025927000000001</c:v>
                </c:pt>
                <c:pt idx="163">
                  <c:v>-3.9749615999999994</c:v>
                </c:pt>
                <c:pt idx="164">
                  <c:v>-3.9470611999999994</c:v>
                </c:pt>
                <c:pt idx="165">
                  <c:v>-3.9189134000000001</c:v>
                </c:pt>
                <c:pt idx="166">
                  <c:v>-3.8905403999999999</c:v>
                </c:pt>
                <c:pt idx="167">
                  <c:v>-3.8619639999999995</c:v>
                </c:pt>
                <c:pt idx="168">
                  <c:v>-3.833206399999999</c:v>
                </c:pt>
                <c:pt idx="169">
                  <c:v>-3.8042893999999992</c:v>
                </c:pt>
                <c:pt idx="170">
                  <c:v>-3.7752349999999995</c:v>
                </c:pt>
                <c:pt idx="171">
                  <c:v>-3.7460651</c:v>
                </c:pt>
                <c:pt idx="172">
                  <c:v>-3.7168014999999999</c:v>
                </c:pt>
                <c:pt idx="173">
                  <c:v>-3.6874657999999991</c:v>
                </c:pt>
                <c:pt idx="174">
                  <c:v>-3.6580795000000004</c:v>
                </c:pt>
                <c:pt idx="175">
                  <c:v>-3.6286639999999997</c:v>
                </c:pt>
                <c:pt idx="176">
                  <c:v>-3.5992405999999999</c:v>
                </c:pt>
                <c:pt idx="177">
                  <c:v>-3.5698302999999996</c:v>
                </c:pt>
                <c:pt idx="178">
                  <c:v>-3.5404539000000002</c:v>
                </c:pt>
                <c:pt idx="179">
                  <c:v>-3.5111321000000002</c:v>
                </c:pt>
                <c:pt idx="180">
                  <c:v>-3.4818851999999998</c:v>
                </c:pt>
                <c:pt idx="181">
                  <c:v>-3.4527333999999996</c:v>
                </c:pt>
                <c:pt idx="182">
                  <c:v>-3.4236965000000001</c:v>
                </c:pt>
                <c:pt idx="183">
                  <c:v>-3.3947941999999998</c:v>
                </c:pt>
                <c:pt idx="184">
                  <c:v>-3.3660458000000002</c:v>
                </c:pt>
                <c:pt idx="185">
                  <c:v>-3.3374702999999997</c:v>
                </c:pt>
                <c:pt idx="186">
                  <c:v>-3.3090864</c:v>
                </c:pt>
                <c:pt idx="187">
                  <c:v>-3.2809124999999995</c:v>
                </c:pt>
                <c:pt idx="188">
                  <c:v>-3.2529667</c:v>
                </c:pt>
                <c:pt idx="189">
                  <c:v>-3.2252668</c:v>
                </c:pt>
                <c:pt idx="190">
                  <c:v>-3.1978298999999994</c:v>
                </c:pt>
                <c:pt idx="191">
                  <c:v>-3.1706732999999998</c:v>
                </c:pt>
                <c:pt idx="192">
                  <c:v>-3.1438135999999997</c:v>
                </c:pt>
                <c:pt idx="193">
                  <c:v>-3.117267</c:v>
                </c:pt>
                <c:pt idx="194">
                  <c:v>-3.0910494999999996</c:v>
                </c:pt>
                <c:pt idx="195">
                  <c:v>-3.0651766</c:v>
                </c:pt>
                <c:pt idx="196">
                  <c:v>-3.0396634999999996</c:v>
                </c:pt>
                <c:pt idx="197">
                  <c:v>-3.0145248999999996</c:v>
                </c:pt>
                <c:pt idx="198">
                  <c:v>-2.9897752999999998</c:v>
                </c:pt>
                <c:pt idx="199">
                  <c:v>-2.9654286999999995</c:v>
                </c:pt>
                <c:pt idx="200">
                  <c:v>-2.9414986000000001</c:v>
                </c:pt>
                <c:pt idx="201">
                  <c:v>-2.9179982999999998</c:v>
                </c:pt>
                <c:pt idx="202">
                  <c:v>-2.8949406</c:v>
                </c:pt>
                <c:pt idx="203">
                  <c:v>-2.8723378999999998</c:v>
                </c:pt>
                <c:pt idx="204">
                  <c:v>-2.8502023999999997</c:v>
                </c:pt>
                <c:pt idx="205">
                  <c:v>-2.8285454999999997</c:v>
                </c:pt>
                <c:pt idx="206">
                  <c:v>-2.8073787000000001</c:v>
                </c:pt>
                <c:pt idx="207">
                  <c:v>-2.7867126999999998</c:v>
                </c:pt>
                <c:pt idx="208">
                  <c:v>-2.7665581000000001</c:v>
                </c:pt>
                <c:pt idx="209">
                  <c:v>-2.7469248999999998</c:v>
                </c:pt>
                <c:pt idx="210">
                  <c:v>-2.7278229999999999</c:v>
                </c:pt>
                <c:pt idx="211">
                  <c:v>-2.7092615999999996</c:v>
                </c:pt>
                <c:pt idx="212">
                  <c:v>-2.6912497999999996</c:v>
                </c:pt>
                <c:pt idx="213">
                  <c:v>-2.6737962</c:v>
                </c:pt>
                <c:pt idx="214">
                  <c:v>-2.6569089999999997</c:v>
                </c:pt>
                <c:pt idx="215">
                  <c:v>-2.6405962000000001</c:v>
                </c:pt>
                <c:pt idx="216">
                  <c:v>-2.6248651999999995</c:v>
                </c:pt>
                <c:pt idx="217">
                  <c:v>-2.6097234</c:v>
                </c:pt>
                <c:pt idx="218">
                  <c:v>-2.5951775000000001</c:v>
                </c:pt>
                <c:pt idx="219">
                  <c:v>-2.5812340999999996</c:v>
                </c:pt>
                <c:pt idx="220">
                  <c:v>-2.5678992999999997</c:v>
                </c:pt>
                <c:pt idx="221">
                  <c:v>-2.5551791000000001</c:v>
                </c:pt>
                <c:pt idx="222">
                  <c:v>-2.5430789999999996</c:v>
                </c:pt>
                <c:pt idx="223">
                  <c:v>-2.5316041</c:v>
                </c:pt>
                <c:pt idx="224">
                  <c:v>-2.5207592999999999</c:v>
                </c:pt>
                <c:pt idx="225">
                  <c:v>-2.5105493999999995</c:v>
                </c:pt>
                <c:pt idx="226">
                  <c:v>-2.5009784999999995</c:v>
                </c:pt>
                <c:pt idx="227">
                  <c:v>-2.4920507000000001</c:v>
                </c:pt>
                <c:pt idx="228">
                  <c:v>-2.4837695999999996</c:v>
                </c:pt>
                <c:pt idx="229">
                  <c:v>-2.4761385999999996</c:v>
                </c:pt>
                <c:pt idx="230">
                  <c:v>-2.4691608999999994</c:v>
                </c:pt>
                <c:pt idx="231">
                  <c:v>-2.4628392999999997</c:v>
                </c:pt>
                <c:pt idx="232">
                  <c:v>-2.4571763999999998</c:v>
                </c:pt>
                <c:pt idx="233">
                  <c:v>-2.4521743000000003</c:v>
                </c:pt>
                <c:pt idx="234">
                  <c:v>-2.4478352000000001</c:v>
                </c:pt>
                <c:pt idx="235">
                  <c:v>-2.4441607999999997</c:v>
                </c:pt>
                <c:pt idx="236">
                  <c:v>-2.4411524</c:v>
                </c:pt>
                <c:pt idx="237">
                  <c:v>-2.4388113000000002</c:v>
                </c:pt>
                <c:pt idx="238">
                  <c:v>-2.4371384999999997</c:v>
                </c:pt>
                <c:pt idx="239">
                  <c:v>-2.4361344999999996</c:v>
                </c:pt>
                <c:pt idx="240">
                  <c:v>-2.4357997999999998</c:v>
                </c:pt>
                <c:pt idx="241">
                  <c:v>-2.4354651</c:v>
                </c:pt>
                <c:pt idx="242">
                  <c:v>-2.4344614</c:v>
                </c:pt>
                <c:pt idx="243">
                  <c:v>-2.4327895999999996</c:v>
                </c:pt>
                <c:pt idx="244">
                  <c:v>-2.4304513999999999</c:v>
                </c:pt>
                <c:pt idx="245">
                  <c:v>-2.4274490000000002</c:v>
                </c:pt>
                <c:pt idx="246">
                  <c:v>-2.4237853999999999</c:v>
                </c:pt>
                <c:pt idx="247">
                  <c:v>-2.4194642000000002</c:v>
                </c:pt>
                <c:pt idx="248">
                  <c:v>-2.4144895000000002</c:v>
                </c:pt>
                <c:pt idx="249">
                  <c:v>-2.4088662000000003</c:v>
                </c:pt>
                <c:pt idx="250">
                  <c:v>-2.4025998</c:v>
                </c:pt>
                <c:pt idx="251">
                  <c:v>-2.3956963</c:v>
                </c:pt>
                <c:pt idx="252">
                  <c:v>-2.3881623999999997</c:v>
                </c:pt>
                <c:pt idx="253">
                  <c:v>-2.3800053999999999</c:v>
                </c:pt>
                <c:pt idx="254">
                  <c:v>-2.3712331999999998</c:v>
                </c:pt>
                <c:pt idx="255">
                  <c:v>-2.3618541999999998</c:v>
                </c:pt>
                <c:pt idx="256">
                  <c:v>-2.3518772999999999</c:v>
                </c:pt>
                <c:pt idx="257">
                  <c:v>-2.3413122</c:v>
                </c:pt>
                <c:pt idx="258">
                  <c:v>-2.3301689000000003</c:v>
                </c:pt>
                <c:pt idx="259">
                  <c:v>-2.3184581</c:v>
                </c:pt>
                <c:pt idx="260">
                  <c:v>-2.3061907000000001</c:v>
                </c:pt>
                <c:pt idx="261">
                  <c:v>-2.2933785000000002</c:v>
                </c:pt>
                <c:pt idx="262">
                  <c:v>-2.2800333999999998</c:v>
                </c:pt>
                <c:pt idx="263">
                  <c:v>-2.2661679999999995</c:v>
                </c:pt>
                <c:pt idx="264">
                  <c:v>-2.2517952999999995</c:v>
                </c:pt>
                <c:pt idx="265">
                  <c:v>-2.2369285000000003</c:v>
                </c:pt>
                <c:pt idx="266">
                  <c:v>-2.2215815000000001</c:v>
                </c:pt>
                <c:pt idx="267">
                  <c:v>-2.2057684999999996</c:v>
                </c:pt>
                <c:pt idx="268">
                  <c:v>-2.1895037999999998</c:v>
                </c:pt>
                <c:pt idx="269">
                  <c:v>-2.1728024999999995</c:v>
                </c:pt>
                <c:pt idx="270">
                  <c:v>-2.1556796</c:v>
                </c:pt>
                <c:pt idx="271">
                  <c:v>-2.1381505999999995</c:v>
                </c:pt>
                <c:pt idx="272">
                  <c:v>-2.1202312999999995</c:v>
                </c:pt>
                <c:pt idx="273">
                  <c:v>-2.1019376000000003</c:v>
                </c:pt>
                <c:pt idx="274">
                  <c:v>-2.0832857999999996</c:v>
                </c:pt>
                <c:pt idx="275">
                  <c:v>-2.0642924000000002</c:v>
                </c:pt>
                <c:pt idx="276">
                  <c:v>-2.0449739999999998</c:v>
                </c:pt>
                <c:pt idx="277">
                  <c:v>-2.0253473</c:v>
                </c:pt>
                <c:pt idx="278">
                  <c:v>-2.0054295</c:v>
                </c:pt>
                <c:pt idx="279">
                  <c:v>-1.9852375999999996</c:v>
                </c:pt>
                <c:pt idx="280">
                  <c:v>-1.9647888</c:v>
                </c:pt>
                <c:pt idx="281">
                  <c:v>-1.9441002999999997</c:v>
                </c:pt>
                <c:pt idx="282">
                  <c:v>-1.9231895999999997</c:v>
                </c:pt>
                <c:pt idx="283">
                  <c:v>-1.9020741000000001</c:v>
                </c:pt>
                <c:pt idx="284">
                  <c:v>-1.8807710999999996</c:v>
                </c:pt>
                <c:pt idx="285">
                  <c:v>-1.8592981999999996</c:v>
                </c:pt>
                <c:pt idx="286">
                  <c:v>-1.8376728</c:v>
                </c:pt>
                <c:pt idx="287">
                  <c:v>-1.8159121999999996</c:v>
                </c:pt>
                <c:pt idx="288">
                  <c:v>-1.7940338000000002</c:v>
                </c:pt>
                <c:pt idx="289">
                  <c:v>-1.7720548000000003</c:v>
                </c:pt>
                <c:pt idx="290">
                  <c:v>-1.7499925000000003</c:v>
                </c:pt>
                <c:pt idx="291">
                  <c:v>-1.7278637999999997</c:v>
                </c:pt>
                <c:pt idx="292">
                  <c:v>-1.7056857999999995</c:v>
                </c:pt>
                <c:pt idx="293">
                  <c:v>-1.6834752999999996</c:v>
                </c:pt>
                <c:pt idx="294">
                  <c:v>-1.6612488999999995</c:v>
                </c:pt>
                <c:pt idx="295">
                  <c:v>-1.6390229999999999</c:v>
                </c:pt>
                <c:pt idx="296">
                  <c:v>-1.6168139999999998</c:v>
                </c:pt>
                <c:pt idx="297">
                  <c:v>-1.5946379999999998</c:v>
                </c:pt>
                <c:pt idx="298">
                  <c:v>-1.5725109000000002</c:v>
                </c:pt>
                <c:pt idx="299">
                  <c:v>-1.5504481999999999</c:v>
                </c:pt>
                <c:pt idx="300">
                  <c:v>-1.5284655000000003</c:v>
                </c:pt>
                <c:pt idx="301">
                  <c:v>-1.5065777999999996</c:v>
                </c:pt>
                <c:pt idx="302">
                  <c:v>-1.4848001000000002</c:v>
                </c:pt>
                <c:pt idx="303">
                  <c:v>-1.4631470999999996</c:v>
                </c:pt>
                <c:pt idx="304">
                  <c:v>-1.4416329999999995</c:v>
                </c:pt>
                <c:pt idx="305">
                  <c:v>-1.4202718999999995</c:v>
                </c:pt>
                <c:pt idx="306">
                  <c:v>-1.3990776</c:v>
                </c:pt>
                <c:pt idx="307">
                  <c:v>-1.3780635999999999</c:v>
                </c:pt>
                <c:pt idx="308">
                  <c:v>-1.3572429999999995</c:v>
                </c:pt>
                <c:pt idx="309">
                  <c:v>-1.3366286000000001</c:v>
                </c:pt>
                <c:pt idx="310">
                  <c:v>-1.3162330999999998</c:v>
                </c:pt>
                <c:pt idx="311">
                  <c:v>-1.2960684999999996</c:v>
                </c:pt>
                <c:pt idx="312">
                  <c:v>-1.2761468000000002</c:v>
                </c:pt>
                <c:pt idx="313">
                  <c:v>-1.2564793999999999</c:v>
                </c:pt>
                <c:pt idx="314">
                  <c:v>-1.2370776999999995</c:v>
                </c:pt>
                <c:pt idx="315">
                  <c:v>-1.2179523999999997</c:v>
                </c:pt>
                <c:pt idx="316">
                  <c:v>-1.1991141000000001</c:v>
                </c:pt>
                <c:pt idx="317">
                  <c:v>-1.1805729999999999</c:v>
                </c:pt>
                <c:pt idx="318">
                  <c:v>-1.1623390000000002</c:v>
                </c:pt>
                <c:pt idx="319">
                  <c:v>-1.1444216000000003</c:v>
                </c:pt>
                <c:pt idx="320">
                  <c:v>-1.12683</c:v>
                </c:pt>
                <c:pt idx="321">
                  <c:v>-1.1095730999999995</c:v>
                </c:pt>
                <c:pt idx="322">
                  <c:v>-1.0926593999999996</c:v>
                </c:pt>
                <c:pt idx="323">
                  <c:v>-1.0760971999999995</c:v>
                </c:pt>
                <c:pt idx="324">
                  <c:v>-1.0598942999999998</c:v>
                </c:pt>
                <c:pt idx="325">
                  <c:v>-1.0440583999999999</c:v>
                </c:pt>
                <c:pt idx="326">
                  <c:v>-1.0285966999999996</c:v>
                </c:pt>
                <c:pt idx="327">
                  <c:v>-1.0135161999999998</c:v>
                </c:pt>
                <c:pt idx="328">
                  <c:v>-0.99882350000000031</c:v>
                </c:pt>
                <c:pt idx="329">
                  <c:v>-0.98452509999999993</c:v>
                </c:pt>
                <c:pt idx="330">
                  <c:v>-0.97062690000000007</c:v>
                </c:pt>
                <c:pt idx="331">
                  <c:v>-0.95713489999999979</c:v>
                </c:pt>
                <c:pt idx="332">
                  <c:v>-0.94405439999999974</c:v>
                </c:pt>
                <c:pt idx="333">
                  <c:v>-0.93139079999999996</c:v>
                </c:pt>
                <c:pt idx="334">
                  <c:v>-0.91914899999999999</c:v>
                </c:pt>
                <c:pt idx="335">
                  <c:v>-0.90733369999999969</c:v>
                </c:pt>
                <c:pt idx="336">
                  <c:v>-0.89594949999999951</c:v>
                </c:pt>
                <c:pt idx="337">
                  <c:v>-0.8850005000000003</c:v>
                </c:pt>
                <c:pt idx="338">
                  <c:v>-0.87449069999999995</c:v>
                </c:pt>
                <c:pt idx="339">
                  <c:v>-0.86442390000000024</c:v>
                </c:pt>
                <c:pt idx="340">
                  <c:v>-0.85480359999999944</c:v>
                </c:pt>
                <c:pt idx="341">
                  <c:v>-0.84563309999999969</c:v>
                </c:pt>
                <c:pt idx="342">
                  <c:v>-0.83691549999999992</c:v>
                </c:pt>
                <c:pt idx="343">
                  <c:v>-0.82865370000000027</c:v>
                </c:pt>
                <c:pt idx="344">
                  <c:v>-0.82085049999999971</c:v>
                </c:pt>
                <c:pt idx="345">
                  <c:v>-0.81350829999999963</c:v>
                </c:pt>
                <c:pt idx="346">
                  <c:v>-0.80662940000000027</c:v>
                </c:pt>
                <c:pt idx="347">
                  <c:v>-0.80021599999999982</c:v>
                </c:pt>
                <c:pt idx="348">
                  <c:v>-0.79427010000000031</c:v>
                </c:pt>
                <c:pt idx="349">
                  <c:v>-0.7887934999999997</c:v>
                </c:pt>
                <c:pt idx="350">
                  <c:v>-0.78378769999999953</c:v>
                </c:pt>
                <c:pt idx="351">
                  <c:v>-0.77925440000000012</c:v>
                </c:pt>
                <c:pt idx="352">
                  <c:v>-0.77519479999999952</c:v>
                </c:pt>
                <c:pt idx="353">
                  <c:v>-0.77160999999999991</c:v>
                </c:pt>
                <c:pt idx="354">
                  <c:v>-0.76850120000000022</c:v>
                </c:pt>
                <c:pt idx="355">
                  <c:v>-0.76586920000000003</c:v>
                </c:pt>
                <c:pt idx="356">
                  <c:v>-0.76371469999999952</c:v>
                </c:pt>
                <c:pt idx="357">
                  <c:v>-0.76203839999999978</c:v>
                </c:pt>
                <c:pt idx="358">
                  <c:v>-0.76084059999999987</c:v>
                </c:pt>
                <c:pt idx="359">
                  <c:v>-0.76012189999999968</c:v>
                </c:pt>
                <c:pt idx="360">
                  <c:v>-0.75988230000000012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A5-1146-90B7-A6E42B6460F0}"/>
            </c:ext>
          </c:extLst>
        </c:ser>
        <c:ser>
          <c:idx val="3"/>
          <c:order val="1"/>
          <c:tx>
            <c:strRef>
              <c:f>'2D_espinpi'!$T$1</c:f>
              <c:strCache>
                <c:ptCount val="1"/>
                <c:pt idx="0">
                  <c:v>A_espinpi-H/2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'2D_espinpi'!$T$2:$T$362</c:f>
              <c:numCache>
                <c:formatCode>General</c:formatCode>
                <c:ptCount val="361"/>
                <c:pt idx="0">
                  <c:v>-23.195628899999999</c:v>
                </c:pt>
                <c:pt idx="1">
                  <c:v>-23.1956399</c:v>
                </c:pt>
                <c:pt idx="2">
                  <c:v>-23.195672900000002</c:v>
                </c:pt>
                <c:pt idx="3">
                  <c:v>-23.195728900000002</c:v>
                </c:pt>
                <c:pt idx="4">
                  <c:v>-23.195807900000002</c:v>
                </c:pt>
                <c:pt idx="5">
                  <c:v>-23.195908900000003</c:v>
                </c:pt>
                <c:pt idx="6">
                  <c:v>-23.196032900000002</c:v>
                </c:pt>
                <c:pt idx="7">
                  <c:v>-23.196178900000003</c:v>
                </c:pt>
                <c:pt idx="8">
                  <c:v>-23.196346899999998</c:v>
                </c:pt>
                <c:pt idx="9">
                  <c:v>-23.196537899999999</c:v>
                </c:pt>
                <c:pt idx="10">
                  <c:v>-23.196751899999999</c:v>
                </c:pt>
                <c:pt idx="11">
                  <c:v>-23.1969879</c:v>
                </c:pt>
                <c:pt idx="12">
                  <c:v>-23.1972469</c:v>
                </c:pt>
                <c:pt idx="13">
                  <c:v>-23.197528899999998</c:v>
                </c:pt>
                <c:pt idx="14">
                  <c:v>-23.197832899999998</c:v>
                </c:pt>
                <c:pt idx="15">
                  <c:v>-23.198159900000004</c:v>
                </c:pt>
                <c:pt idx="16">
                  <c:v>-23.198509900000001</c:v>
                </c:pt>
                <c:pt idx="17">
                  <c:v>-23.198882899999997</c:v>
                </c:pt>
                <c:pt idx="18">
                  <c:v>-23.199277900000002</c:v>
                </c:pt>
                <c:pt idx="19">
                  <c:v>-23.199696900000003</c:v>
                </c:pt>
                <c:pt idx="20">
                  <c:v>-23.200137899999998</c:v>
                </c:pt>
                <c:pt idx="21">
                  <c:v>-23.200601899999999</c:v>
                </c:pt>
                <c:pt idx="22">
                  <c:v>-23.201089900000003</c:v>
                </c:pt>
                <c:pt idx="23">
                  <c:v>-23.201599900000001</c:v>
                </c:pt>
                <c:pt idx="24">
                  <c:v>-23.202132899999999</c:v>
                </c:pt>
                <c:pt idx="25">
                  <c:v>-23.202687899999997</c:v>
                </c:pt>
                <c:pt idx="26">
                  <c:v>-23.203266899999999</c:v>
                </c:pt>
                <c:pt idx="27">
                  <c:v>-23.2038689</c:v>
                </c:pt>
                <c:pt idx="28">
                  <c:v>-23.204492900000002</c:v>
                </c:pt>
                <c:pt idx="29">
                  <c:v>-23.205139900000002</c:v>
                </c:pt>
                <c:pt idx="30">
                  <c:v>-23.205809900000002</c:v>
                </c:pt>
                <c:pt idx="31">
                  <c:v>-23.206501900000003</c:v>
                </c:pt>
                <c:pt idx="32">
                  <c:v>-23.207216900000002</c:v>
                </c:pt>
                <c:pt idx="33">
                  <c:v>-23.207953900000003</c:v>
                </c:pt>
                <c:pt idx="34">
                  <c:v>-23.208712899999998</c:v>
                </c:pt>
                <c:pt idx="35">
                  <c:v>-23.209494899999999</c:v>
                </c:pt>
                <c:pt idx="36">
                  <c:v>-23.210297900000004</c:v>
                </c:pt>
                <c:pt idx="37">
                  <c:v>-23.211122900000003</c:v>
                </c:pt>
                <c:pt idx="38">
                  <c:v>-23.211969900000003</c:v>
                </c:pt>
                <c:pt idx="39">
                  <c:v>-23.212836900000003</c:v>
                </c:pt>
                <c:pt idx="40">
                  <c:v>-23.213725900000004</c:v>
                </c:pt>
                <c:pt idx="41">
                  <c:v>-23.214634900000004</c:v>
                </c:pt>
                <c:pt idx="42">
                  <c:v>-23.2155649</c:v>
                </c:pt>
                <c:pt idx="43">
                  <c:v>-23.216514900000004</c:v>
                </c:pt>
                <c:pt idx="44">
                  <c:v>-23.217484899999999</c:v>
                </c:pt>
                <c:pt idx="45">
                  <c:v>-23.218473900000003</c:v>
                </c:pt>
                <c:pt idx="46">
                  <c:v>-23.219481900000002</c:v>
                </c:pt>
                <c:pt idx="47">
                  <c:v>-23.220507899999998</c:v>
                </c:pt>
                <c:pt idx="48">
                  <c:v>-23.221551899999998</c:v>
                </c:pt>
                <c:pt idx="49">
                  <c:v>-23.222613900000002</c:v>
                </c:pt>
                <c:pt idx="50">
                  <c:v>-23.2236929</c:v>
                </c:pt>
                <c:pt idx="51">
                  <c:v>-23.224788900000004</c:v>
                </c:pt>
                <c:pt idx="52">
                  <c:v>-23.225899899999998</c:v>
                </c:pt>
                <c:pt idx="53">
                  <c:v>-23.227026900000002</c:v>
                </c:pt>
                <c:pt idx="54">
                  <c:v>-23.228167899999999</c:v>
                </c:pt>
                <c:pt idx="55">
                  <c:v>-23.229322900000003</c:v>
                </c:pt>
                <c:pt idx="56">
                  <c:v>-23.230491900000001</c:v>
                </c:pt>
                <c:pt idx="57">
                  <c:v>-23.231672900000003</c:v>
                </c:pt>
                <c:pt idx="58">
                  <c:v>-23.232865900000004</c:v>
                </c:pt>
                <c:pt idx="59">
                  <c:v>-23.234070900000003</c:v>
                </c:pt>
                <c:pt idx="60">
                  <c:v>-23.2352849</c:v>
                </c:pt>
                <c:pt idx="61">
                  <c:v>-23.2365089</c:v>
                </c:pt>
                <c:pt idx="62">
                  <c:v>-23.2377419</c:v>
                </c:pt>
                <c:pt idx="63">
                  <c:v>-23.2389829</c:v>
                </c:pt>
                <c:pt idx="64">
                  <c:v>-23.240229899999999</c:v>
                </c:pt>
                <c:pt idx="65">
                  <c:v>-23.241482899999998</c:v>
                </c:pt>
                <c:pt idx="66">
                  <c:v>-23.242740899999998</c:v>
                </c:pt>
                <c:pt idx="67">
                  <c:v>-23.244003899999999</c:v>
                </c:pt>
                <c:pt idx="68">
                  <c:v>-23.245268900000003</c:v>
                </c:pt>
                <c:pt idx="69">
                  <c:v>-23.246536899999999</c:v>
                </c:pt>
                <c:pt idx="70">
                  <c:v>-23.247804900000002</c:v>
                </c:pt>
                <c:pt idx="71">
                  <c:v>-23.249072899999998</c:v>
                </c:pt>
                <c:pt idx="72">
                  <c:v>-23.250340900000001</c:v>
                </c:pt>
                <c:pt idx="73">
                  <c:v>-23.251605899999998</c:v>
                </c:pt>
                <c:pt idx="74">
                  <c:v>-23.252866899999997</c:v>
                </c:pt>
                <c:pt idx="75">
                  <c:v>-23.254124900000004</c:v>
                </c:pt>
                <c:pt idx="76">
                  <c:v>-23.255376899999998</c:v>
                </c:pt>
                <c:pt idx="77">
                  <c:v>-23.256621900000003</c:v>
                </c:pt>
                <c:pt idx="78">
                  <c:v>-23.257858899999999</c:v>
                </c:pt>
                <c:pt idx="79">
                  <c:v>-23.259087900000001</c:v>
                </c:pt>
                <c:pt idx="80">
                  <c:v>-23.260305900000002</c:v>
                </c:pt>
                <c:pt idx="81">
                  <c:v>-23.261513900000001</c:v>
                </c:pt>
                <c:pt idx="82">
                  <c:v>-23.262707899999999</c:v>
                </c:pt>
                <c:pt idx="83">
                  <c:v>-23.263889899999999</c:v>
                </c:pt>
                <c:pt idx="84">
                  <c:v>-23.265056900000001</c:v>
                </c:pt>
                <c:pt idx="85">
                  <c:v>-23.266206900000004</c:v>
                </c:pt>
                <c:pt idx="86">
                  <c:v>-23.267340900000004</c:v>
                </c:pt>
                <c:pt idx="87">
                  <c:v>-23.2684569</c:v>
                </c:pt>
                <c:pt idx="88">
                  <c:v>-23.269552900000004</c:v>
                </c:pt>
                <c:pt idx="89">
                  <c:v>-23.270629899999999</c:v>
                </c:pt>
                <c:pt idx="90">
                  <c:v>-23.271683900000003</c:v>
                </c:pt>
                <c:pt idx="91">
                  <c:v>-23.272715899999998</c:v>
                </c:pt>
                <c:pt idx="92">
                  <c:v>-23.273724900000001</c:v>
                </c:pt>
                <c:pt idx="93">
                  <c:v>-23.274708900000004</c:v>
                </c:pt>
                <c:pt idx="94">
                  <c:v>-23.275665900000003</c:v>
                </c:pt>
                <c:pt idx="95">
                  <c:v>-23.276597900000002</c:v>
                </c:pt>
                <c:pt idx="96">
                  <c:v>-23.277500900000003</c:v>
                </c:pt>
                <c:pt idx="97">
                  <c:v>-23.278375900000004</c:v>
                </c:pt>
                <c:pt idx="98">
                  <c:v>-23.279220900000002</c:v>
                </c:pt>
                <c:pt idx="99">
                  <c:v>-23.2800349</c:v>
                </c:pt>
                <c:pt idx="100">
                  <c:v>-23.280817899999999</c:v>
                </c:pt>
                <c:pt idx="101">
                  <c:v>-23.281567900000002</c:v>
                </c:pt>
                <c:pt idx="102">
                  <c:v>-23.282284900000004</c:v>
                </c:pt>
                <c:pt idx="103">
                  <c:v>-23.282967899999999</c:v>
                </c:pt>
                <c:pt idx="104">
                  <c:v>-23.283616900000002</c:v>
                </c:pt>
                <c:pt idx="105">
                  <c:v>-23.284228899999999</c:v>
                </c:pt>
                <c:pt idx="106">
                  <c:v>-23.284805899999999</c:v>
                </c:pt>
                <c:pt idx="107">
                  <c:v>-23.285345899999999</c:v>
                </c:pt>
                <c:pt idx="108">
                  <c:v>-23.285847900000004</c:v>
                </c:pt>
                <c:pt idx="109">
                  <c:v>-23.286311899999998</c:v>
                </c:pt>
                <c:pt idx="110">
                  <c:v>-23.286737900000002</c:v>
                </c:pt>
                <c:pt idx="111">
                  <c:v>-23.287124899999998</c:v>
                </c:pt>
                <c:pt idx="112">
                  <c:v>-23.287471900000003</c:v>
                </c:pt>
                <c:pt idx="113">
                  <c:v>-23.287778900000003</c:v>
                </c:pt>
                <c:pt idx="114">
                  <c:v>-23.288045900000004</c:v>
                </c:pt>
                <c:pt idx="115">
                  <c:v>-23.288272899999999</c:v>
                </c:pt>
                <c:pt idx="116">
                  <c:v>-23.288457900000001</c:v>
                </c:pt>
                <c:pt idx="117">
                  <c:v>-23.288602899999997</c:v>
                </c:pt>
                <c:pt idx="118">
                  <c:v>-23.2887059</c:v>
                </c:pt>
                <c:pt idx="119">
                  <c:v>-23.2887679</c:v>
                </c:pt>
                <c:pt idx="120">
                  <c:v>-23.288788900000004</c:v>
                </c:pt>
                <c:pt idx="121">
                  <c:v>-23.288778900000001</c:v>
                </c:pt>
                <c:pt idx="122">
                  <c:v>-23.288747900000001</c:v>
                </c:pt>
                <c:pt idx="123">
                  <c:v>-23.288695900000004</c:v>
                </c:pt>
                <c:pt idx="124">
                  <c:v>-23.288623900000001</c:v>
                </c:pt>
                <c:pt idx="125">
                  <c:v>-23.288530900000001</c:v>
                </c:pt>
                <c:pt idx="126">
                  <c:v>-23.288416899999998</c:v>
                </c:pt>
                <c:pt idx="127">
                  <c:v>-23.2882839</c:v>
                </c:pt>
                <c:pt idx="128">
                  <c:v>-23.288129899999998</c:v>
                </c:pt>
                <c:pt idx="129">
                  <c:v>-23.287955900000004</c:v>
                </c:pt>
                <c:pt idx="130">
                  <c:v>-23.287761900000003</c:v>
                </c:pt>
                <c:pt idx="131">
                  <c:v>-23.287547900000003</c:v>
                </c:pt>
                <c:pt idx="132">
                  <c:v>-23.287313899999997</c:v>
                </c:pt>
                <c:pt idx="133">
                  <c:v>-23.287061900000001</c:v>
                </c:pt>
                <c:pt idx="134">
                  <c:v>-23.286789899999999</c:v>
                </c:pt>
                <c:pt idx="135">
                  <c:v>-23.286498900000002</c:v>
                </c:pt>
                <c:pt idx="136">
                  <c:v>-23.2861899</c:v>
                </c:pt>
                <c:pt idx="137">
                  <c:v>-23.285861900000004</c:v>
                </c:pt>
                <c:pt idx="138">
                  <c:v>-23.285516900000001</c:v>
                </c:pt>
                <c:pt idx="139">
                  <c:v>-23.285152900000003</c:v>
                </c:pt>
                <c:pt idx="140">
                  <c:v>-23.284771899999999</c:v>
                </c:pt>
                <c:pt idx="141">
                  <c:v>-23.284373900000002</c:v>
                </c:pt>
                <c:pt idx="142">
                  <c:v>-23.283959900000003</c:v>
                </c:pt>
                <c:pt idx="143">
                  <c:v>-23.283528900000004</c:v>
                </c:pt>
                <c:pt idx="144">
                  <c:v>-23.283081900000003</c:v>
                </c:pt>
                <c:pt idx="145">
                  <c:v>-23.282618899999999</c:v>
                </c:pt>
                <c:pt idx="146">
                  <c:v>-23.282141900000003</c:v>
                </c:pt>
                <c:pt idx="147">
                  <c:v>-23.281648900000004</c:v>
                </c:pt>
                <c:pt idx="148">
                  <c:v>-23.281142900000003</c:v>
                </c:pt>
                <c:pt idx="149">
                  <c:v>-23.280621900000003</c:v>
                </c:pt>
                <c:pt idx="150">
                  <c:v>-23.280087900000002</c:v>
                </c:pt>
                <c:pt idx="151">
                  <c:v>-23.279540900000004</c:v>
                </c:pt>
                <c:pt idx="152">
                  <c:v>-23.278981900000002</c:v>
                </c:pt>
                <c:pt idx="153">
                  <c:v>-23.278409900000003</c:v>
                </c:pt>
                <c:pt idx="154">
                  <c:v>-23.277826899999997</c:v>
                </c:pt>
                <c:pt idx="155">
                  <c:v>-23.277232899999998</c:v>
                </c:pt>
                <c:pt idx="156">
                  <c:v>-23.276628900000002</c:v>
                </c:pt>
                <c:pt idx="157">
                  <c:v>-23.276013899999999</c:v>
                </c:pt>
                <c:pt idx="158">
                  <c:v>-23.275389900000004</c:v>
                </c:pt>
                <c:pt idx="159">
                  <c:v>-23.274756900000003</c:v>
                </c:pt>
                <c:pt idx="160">
                  <c:v>-23.274114900000004</c:v>
                </c:pt>
                <c:pt idx="161">
                  <c:v>-23.273464900000004</c:v>
                </c:pt>
                <c:pt idx="162">
                  <c:v>-23.2728079</c:v>
                </c:pt>
                <c:pt idx="163">
                  <c:v>-23.2721439</c:v>
                </c:pt>
                <c:pt idx="164">
                  <c:v>-23.2714739</c:v>
                </c:pt>
                <c:pt idx="165">
                  <c:v>-23.270796900000004</c:v>
                </c:pt>
                <c:pt idx="166">
                  <c:v>-23.270115900000004</c:v>
                </c:pt>
                <c:pt idx="167">
                  <c:v>-23.269428899999998</c:v>
                </c:pt>
                <c:pt idx="168">
                  <c:v>-23.268737900000001</c:v>
                </c:pt>
                <c:pt idx="169">
                  <c:v>-23.268043899999999</c:v>
                </c:pt>
                <c:pt idx="170">
                  <c:v>-23.267345899999999</c:v>
                </c:pt>
                <c:pt idx="171">
                  <c:v>-23.266645900000004</c:v>
                </c:pt>
                <c:pt idx="172">
                  <c:v>-23.265942900000002</c:v>
                </c:pt>
                <c:pt idx="173">
                  <c:v>-23.265238900000003</c:v>
                </c:pt>
                <c:pt idx="174">
                  <c:v>-23.2645339</c:v>
                </c:pt>
                <c:pt idx="175">
                  <c:v>-23.263827899999999</c:v>
                </c:pt>
                <c:pt idx="176">
                  <c:v>-23.263121899999998</c:v>
                </c:pt>
                <c:pt idx="177">
                  <c:v>-23.262415900000004</c:v>
                </c:pt>
                <c:pt idx="178">
                  <c:v>-23.261710900000001</c:v>
                </c:pt>
                <c:pt idx="179">
                  <c:v>-23.261007899999999</c:v>
                </c:pt>
                <c:pt idx="180">
                  <c:v>-23.260305900000002</c:v>
                </c:pt>
                <c:pt idx="181">
                  <c:v>-23.259606899999998</c:v>
                </c:pt>
                <c:pt idx="182">
                  <c:v>-23.2589109</c:v>
                </c:pt>
                <c:pt idx="183">
                  <c:v>-23.258217900000002</c:v>
                </c:pt>
                <c:pt idx="184">
                  <c:v>-23.257528900000001</c:v>
                </c:pt>
                <c:pt idx="185">
                  <c:v>-23.256843900000003</c:v>
                </c:pt>
                <c:pt idx="186">
                  <c:v>-23.256163900000001</c:v>
                </c:pt>
                <c:pt idx="187">
                  <c:v>-23.2554889</c:v>
                </c:pt>
                <c:pt idx="188">
                  <c:v>-23.2548189</c:v>
                </c:pt>
                <c:pt idx="189">
                  <c:v>-23.254155900000004</c:v>
                </c:pt>
                <c:pt idx="190">
                  <c:v>-23.253497900000003</c:v>
                </c:pt>
                <c:pt idx="191">
                  <c:v>-23.252847900000003</c:v>
                </c:pt>
                <c:pt idx="192">
                  <c:v>-23.252204899999999</c:v>
                </c:pt>
                <c:pt idx="193">
                  <c:v>-23.251568899999999</c:v>
                </c:pt>
                <c:pt idx="194">
                  <c:v>-23.250941899999997</c:v>
                </c:pt>
                <c:pt idx="195">
                  <c:v>-23.250321899999999</c:v>
                </c:pt>
                <c:pt idx="196">
                  <c:v>-23.249711899999998</c:v>
                </c:pt>
                <c:pt idx="197">
                  <c:v>-23.249109900000004</c:v>
                </c:pt>
                <c:pt idx="198">
                  <c:v>-23.2485179</c:v>
                </c:pt>
                <c:pt idx="199">
                  <c:v>-23.247934900000001</c:v>
                </c:pt>
                <c:pt idx="200">
                  <c:v>-23.247362900000002</c:v>
                </c:pt>
                <c:pt idx="201">
                  <c:v>-23.2468009</c:v>
                </c:pt>
                <c:pt idx="202">
                  <c:v>-23.246249899999999</c:v>
                </c:pt>
                <c:pt idx="203">
                  <c:v>-23.2457089</c:v>
                </c:pt>
                <c:pt idx="204">
                  <c:v>-23.2451799</c:v>
                </c:pt>
                <c:pt idx="205">
                  <c:v>-23.244661900000001</c:v>
                </c:pt>
                <c:pt idx="206">
                  <c:v>-23.244155899999999</c:v>
                </c:pt>
                <c:pt idx="207">
                  <c:v>-23.243661900000003</c:v>
                </c:pt>
                <c:pt idx="208">
                  <c:v>-23.243180900000002</c:v>
                </c:pt>
                <c:pt idx="209">
                  <c:v>-23.2427119</c:v>
                </c:pt>
                <c:pt idx="210">
                  <c:v>-23.242254900000002</c:v>
                </c:pt>
                <c:pt idx="211">
                  <c:v>-23.241811899999998</c:v>
                </c:pt>
                <c:pt idx="212">
                  <c:v>-23.241381900000004</c:v>
                </c:pt>
                <c:pt idx="213">
                  <c:v>-23.240964899999998</c:v>
                </c:pt>
                <c:pt idx="214">
                  <c:v>-23.240561899999999</c:v>
                </c:pt>
                <c:pt idx="215">
                  <c:v>-23.240171900000004</c:v>
                </c:pt>
                <c:pt idx="216">
                  <c:v>-23.239795900000001</c:v>
                </c:pt>
                <c:pt idx="217">
                  <c:v>-23.239434900000003</c:v>
                </c:pt>
                <c:pt idx="218">
                  <c:v>-23.239087899999998</c:v>
                </c:pt>
                <c:pt idx="219">
                  <c:v>-23.2387549</c:v>
                </c:pt>
                <c:pt idx="220">
                  <c:v>-23.2384369</c:v>
                </c:pt>
                <c:pt idx="221">
                  <c:v>-23.2381329</c:v>
                </c:pt>
                <c:pt idx="222">
                  <c:v>-23.237843899999998</c:v>
                </c:pt>
                <c:pt idx="223">
                  <c:v>-23.237570899999998</c:v>
                </c:pt>
                <c:pt idx="224">
                  <c:v>-23.237311899999998</c:v>
                </c:pt>
                <c:pt idx="225">
                  <c:v>-23.237067900000003</c:v>
                </c:pt>
                <c:pt idx="226">
                  <c:v>-23.236839900000003</c:v>
                </c:pt>
                <c:pt idx="227">
                  <c:v>-23.236626900000001</c:v>
                </c:pt>
                <c:pt idx="228">
                  <c:v>-23.236428900000003</c:v>
                </c:pt>
                <c:pt idx="229">
                  <c:v>-23.236246900000001</c:v>
                </c:pt>
                <c:pt idx="230">
                  <c:v>-23.236080900000001</c:v>
                </c:pt>
                <c:pt idx="231">
                  <c:v>-23.235929899999999</c:v>
                </c:pt>
                <c:pt idx="232">
                  <c:v>-23.235794899999998</c:v>
                </c:pt>
                <c:pt idx="233">
                  <c:v>-23.2356759</c:v>
                </c:pt>
                <c:pt idx="234">
                  <c:v>-23.2355719</c:v>
                </c:pt>
                <c:pt idx="235">
                  <c:v>-23.235484899999999</c:v>
                </c:pt>
                <c:pt idx="236">
                  <c:v>-23.235412900000004</c:v>
                </c:pt>
                <c:pt idx="237">
                  <c:v>-23.235356900000003</c:v>
                </c:pt>
                <c:pt idx="238">
                  <c:v>-23.235316899999997</c:v>
                </c:pt>
                <c:pt idx="239">
                  <c:v>-23.235292900000001</c:v>
                </c:pt>
                <c:pt idx="240">
                  <c:v>-23.2352849</c:v>
                </c:pt>
                <c:pt idx="241">
                  <c:v>-23.235276899999999</c:v>
                </c:pt>
                <c:pt idx="242">
                  <c:v>-23.235252900000003</c:v>
                </c:pt>
                <c:pt idx="243">
                  <c:v>-23.235213900000002</c:v>
                </c:pt>
                <c:pt idx="244">
                  <c:v>-23.235157900000001</c:v>
                </c:pt>
                <c:pt idx="245">
                  <c:v>-23.235085899999998</c:v>
                </c:pt>
                <c:pt idx="246">
                  <c:v>-23.234998899999997</c:v>
                </c:pt>
                <c:pt idx="247">
                  <c:v>-23.234895900000001</c:v>
                </c:pt>
                <c:pt idx="248">
                  <c:v>-23.234776900000004</c:v>
                </c:pt>
                <c:pt idx="249">
                  <c:v>-23.234642900000001</c:v>
                </c:pt>
                <c:pt idx="250">
                  <c:v>-23.2344939</c:v>
                </c:pt>
                <c:pt idx="251">
                  <c:v>-23.234328899999998</c:v>
                </c:pt>
                <c:pt idx="252">
                  <c:v>-23.234149900000002</c:v>
                </c:pt>
                <c:pt idx="253">
                  <c:v>-23.233954900000004</c:v>
                </c:pt>
                <c:pt idx="254">
                  <c:v>-23.233745899999999</c:v>
                </c:pt>
                <c:pt idx="255">
                  <c:v>-23.233521900000003</c:v>
                </c:pt>
                <c:pt idx="256">
                  <c:v>-23.233284899999997</c:v>
                </c:pt>
                <c:pt idx="257">
                  <c:v>-23.233032900000001</c:v>
                </c:pt>
                <c:pt idx="258">
                  <c:v>-23.232766899999998</c:v>
                </c:pt>
                <c:pt idx="259">
                  <c:v>-23.232487899999999</c:v>
                </c:pt>
                <c:pt idx="260">
                  <c:v>-23.232195900000004</c:v>
                </c:pt>
                <c:pt idx="261">
                  <c:v>-23.2318909</c:v>
                </c:pt>
                <c:pt idx="262">
                  <c:v>-23.2315729</c:v>
                </c:pt>
                <c:pt idx="263">
                  <c:v>-23.231242900000002</c:v>
                </c:pt>
                <c:pt idx="264">
                  <c:v>-23.230899900000001</c:v>
                </c:pt>
                <c:pt idx="265">
                  <c:v>-23.230545899999999</c:v>
                </c:pt>
                <c:pt idx="266">
                  <c:v>-23.230180900000004</c:v>
                </c:pt>
                <c:pt idx="267">
                  <c:v>-23.229803900000004</c:v>
                </c:pt>
                <c:pt idx="268">
                  <c:v>-23.2294169</c:v>
                </c:pt>
                <c:pt idx="269">
                  <c:v>-23.229019900000001</c:v>
                </c:pt>
                <c:pt idx="270">
                  <c:v>-23.228611900000001</c:v>
                </c:pt>
                <c:pt idx="271">
                  <c:v>-23.228194900000002</c:v>
                </c:pt>
                <c:pt idx="272">
                  <c:v>-23.227768899999997</c:v>
                </c:pt>
                <c:pt idx="273">
                  <c:v>-23.227333900000001</c:v>
                </c:pt>
                <c:pt idx="274">
                  <c:v>-23.2268899</c:v>
                </c:pt>
                <c:pt idx="275">
                  <c:v>-23.226437900000004</c:v>
                </c:pt>
                <c:pt idx="276">
                  <c:v>-23.225978899999998</c:v>
                </c:pt>
                <c:pt idx="277">
                  <c:v>-23.225511900000004</c:v>
                </c:pt>
                <c:pt idx="278">
                  <c:v>-23.225038899999998</c:v>
                </c:pt>
                <c:pt idx="279">
                  <c:v>-23.224558900000002</c:v>
                </c:pt>
                <c:pt idx="280">
                  <c:v>-23.224072899999999</c:v>
                </c:pt>
                <c:pt idx="281">
                  <c:v>-23.223580899999998</c:v>
                </c:pt>
                <c:pt idx="282">
                  <c:v>-23.2230849</c:v>
                </c:pt>
                <c:pt idx="283">
                  <c:v>-23.222582900000003</c:v>
                </c:pt>
                <c:pt idx="284">
                  <c:v>-23.222076900000001</c:v>
                </c:pt>
                <c:pt idx="285">
                  <c:v>-23.221566900000003</c:v>
                </c:pt>
                <c:pt idx="286">
                  <c:v>-23.221053899999998</c:v>
                </c:pt>
                <c:pt idx="287">
                  <c:v>-23.2205379</c:v>
                </c:pt>
                <c:pt idx="288">
                  <c:v>-23.220018900000003</c:v>
                </c:pt>
                <c:pt idx="289">
                  <c:v>-23.219496899999999</c:v>
                </c:pt>
                <c:pt idx="290">
                  <c:v>-23.218973899999998</c:v>
                </c:pt>
                <c:pt idx="291">
                  <c:v>-23.218448900000002</c:v>
                </c:pt>
                <c:pt idx="292">
                  <c:v>-23.217922900000001</c:v>
                </c:pt>
                <c:pt idx="293">
                  <c:v>-23.217396900000001</c:v>
                </c:pt>
                <c:pt idx="294">
                  <c:v>-23.216869900000003</c:v>
                </c:pt>
                <c:pt idx="295">
                  <c:v>-23.216343900000002</c:v>
                </c:pt>
                <c:pt idx="296">
                  <c:v>-23.215817900000001</c:v>
                </c:pt>
                <c:pt idx="297">
                  <c:v>-23.2152919</c:v>
                </c:pt>
                <c:pt idx="298">
                  <c:v>-23.214767900000002</c:v>
                </c:pt>
                <c:pt idx="299">
                  <c:v>-23.214245899999998</c:v>
                </c:pt>
                <c:pt idx="300">
                  <c:v>-23.213725900000004</c:v>
                </c:pt>
                <c:pt idx="301">
                  <c:v>-23.213207900000004</c:v>
                </c:pt>
                <c:pt idx="302">
                  <c:v>-23.212692900000004</c:v>
                </c:pt>
                <c:pt idx="303">
                  <c:v>-23.212180900000003</c:v>
                </c:pt>
                <c:pt idx="304">
                  <c:v>-23.211671900000002</c:v>
                </c:pt>
                <c:pt idx="305">
                  <c:v>-23.211166899999998</c:v>
                </c:pt>
                <c:pt idx="306">
                  <c:v>-23.210666900000003</c:v>
                </c:pt>
                <c:pt idx="307">
                  <c:v>-23.2101699</c:v>
                </c:pt>
                <c:pt idx="308">
                  <c:v>-23.209677899999999</c:v>
                </c:pt>
                <c:pt idx="309">
                  <c:v>-23.209191900000004</c:v>
                </c:pt>
                <c:pt idx="310">
                  <c:v>-23.208709899999999</c:v>
                </c:pt>
                <c:pt idx="311">
                  <c:v>-23.2082339</c:v>
                </c:pt>
                <c:pt idx="312">
                  <c:v>-23.2077639</c:v>
                </c:pt>
                <c:pt idx="313">
                  <c:v>-23.207299899999999</c:v>
                </c:pt>
                <c:pt idx="314">
                  <c:v>-23.206841900000004</c:v>
                </c:pt>
                <c:pt idx="315">
                  <c:v>-23.206391900000003</c:v>
                </c:pt>
                <c:pt idx="316">
                  <c:v>-23.205946900000004</c:v>
                </c:pt>
                <c:pt idx="317">
                  <c:v>-23.205509899999999</c:v>
                </c:pt>
                <c:pt idx="318">
                  <c:v>-23.205080900000002</c:v>
                </c:pt>
                <c:pt idx="319">
                  <c:v>-23.204658900000002</c:v>
                </c:pt>
                <c:pt idx="320">
                  <c:v>-23.204244900000003</c:v>
                </c:pt>
                <c:pt idx="321">
                  <c:v>-23.2038379</c:v>
                </c:pt>
                <c:pt idx="322">
                  <c:v>-23.203439900000003</c:v>
                </c:pt>
                <c:pt idx="323">
                  <c:v>-23.2030499</c:v>
                </c:pt>
                <c:pt idx="324">
                  <c:v>-23.202668900000003</c:v>
                </c:pt>
                <c:pt idx="325">
                  <c:v>-23.202296900000004</c:v>
                </c:pt>
                <c:pt idx="326">
                  <c:v>-23.201932899999999</c:v>
                </c:pt>
                <c:pt idx="327">
                  <c:v>-23.201578899999998</c:v>
                </c:pt>
                <c:pt idx="328">
                  <c:v>-23.201232899999997</c:v>
                </c:pt>
                <c:pt idx="329">
                  <c:v>-23.2008969</c:v>
                </c:pt>
                <c:pt idx="330">
                  <c:v>-23.200570899999999</c:v>
                </c:pt>
                <c:pt idx="331">
                  <c:v>-23.200253900000003</c:v>
                </c:pt>
                <c:pt idx="332">
                  <c:v>-23.199946900000004</c:v>
                </c:pt>
                <c:pt idx="333">
                  <c:v>-23.199648900000003</c:v>
                </c:pt>
                <c:pt idx="334">
                  <c:v>-23.199361900000003</c:v>
                </c:pt>
                <c:pt idx="335">
                  <c:v>-23.199084899999999</c:v>
                </c:pt>
                <c:pt idx="336">
                  <c:v>-23.198816900000001</c:v>
                </c:pt>
                <c:pt idx="337">
                  <c:v>-23.1985609</c:v>
                </c:pt>
                <c:pt idx="338">
                  <c:v>-23.198313899999999</c:v>
                </c:pt>
                <c:pt idx="339">
                  <c:v>-23.198077899999998</c:v>
                </c:pt>
                <c:pt idx="340">
                  <c:v>-23.1978519</c:v>
                </c:pt>
                <c:pt idx="341">
                  <c:v>-23.197636900000003</c:v>
                </c:pt>
                <c:pt idx="342">
                  <c:v>-23.197432899999999</c:v>
                </c:pt>
                <c:pt idx="343">
                  <c:v>-23.197238899999999</c:v>
                </c:pt>
                <c:pt idx="344">
                  <c:v>-23.197055899999999</c:v>
                </c:pt>
                <c:pt idx="345">
                  <c:v>-23.1968839</c:v>
                </c:pt>
                <c:pt idx="346">
                  <c:v>-23.196722900000001</c:v>
                </c:pt>
                <c:pt idx="347">
                  <c:v>-23.196572900000003</c:v>
                </c:pt>
                <c:pt idx="348">
                  <c:v>-23.196433899999999</c:v>
                </c:pt>
                <c:pt idx="349">
                  <c:v>-23.196304899999998</c:v>
                </c:pt>
                <c:pt idx="350">
                  <c:v>-23.196187900000002</c:v>
                </c:pt>
                <c:pt idx="351">
                  <c:v>-23.196081899999999</c:v>
                </c:pt>
                <c:pt idx="352">
                  <c:v>-23.195986899999998</c:v>
                </c:pt>
                <c:pt idx="353">
                  <c:v>-23.195902900000004</c:v>
                </c:pt>
                <c:pt idx="354">
                  <c:v>-23.195829900000003</c:v>
                </c:pt>
                <c:pt idx="355">
                  <c:v>-23.195768900000001</c:v>
                </c:pt>
                <c:pt idx="356">
                  <c:v>-23.195717900000002</c:v>
                </c:pt>
                <c:pt idx="357">
                  <c:v>-23.195678900000001</c:v>
                </c:pt>
                <c:pt idx="358">
                  <c:v>-23.1956509</c:v>
                </c:pt>
                <c:pt idx="359">
                  <c:v>-23.195633900000001</c:v>
                </c:pt>
                <c:pt idx="360">
                  <c:v>-23.195628899999999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A5-1146-90B7-A6E42B6460F0}"/>
            </c:ext>
          </c:extLst>
        </c:ser>
        <c:ser>
          <c:idx val="0"/>
          <c:order val="2"/>
          <c:tx>
            <c:strRef>
              <c:f>'2D_espinpi'!$K$1</c:f>
              <c:strCache>
                <c:ptCount val="1"/>
                <c:pt idx="0">
                  <c:v>B-H/2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'2D_espinpi'!$K$2:$K$362</c:f>
              <c:numCache>
                <c:formatCode>General</c:formatCode>
                <c:ptCount val="361"/>
                <c:pt idx="0">
                  <c:v>-13.380487899999999</c:v>
                </c:pt>
                <c:pt idx="1">
                  <c:v>-13.3796283</c:v>
                </c:pt>
                <c:pt idx="2">
                  <c:v>-13.377050700000002</c:v>
                </c:pt>
                <c:pt idx="3">
                  <c:v>-13.3727579</c:v>
                </c:pt>
                <c:pt idx="4">
                  <c:v>-13.366754799999999</c:v>
                </c:pt>
                <c:pt idx="5">
                  <c:v>-13.359048300000001</c:v>
                </c:pt>
                <c:pt idx="6">
                  <c:v>-13.349647099999999</c:v>
                </c:pt>
                <c:pt idx="7">
                  <c:v>-13.338561899999998</c:v>
                </c:pt>
                <c:pt idx="8">
                  <c:v>-13.325805299999999</c:v>
                </c:pt>
                <c:pt idx="9">
                  <c:v>-13.311391799999999</c:v>
                </c:pt>
                <c:pt idx="10">
                  <c:v>-13.2953376</c:v>
                </c:pt>
                <c:pt idx="11">
                  <c:v>-13.277660900000001</c:v>
                </c:pt>
                <c:pt idx="12">
                  <c:v>-13.2583816</c:v>
                </c:pt>
                <c:pt idx="13">
                  <c:v>-13.237521399999999</c:v>
                </c:pt>
                <c:pt idx="14">
                  <c:v>-13.215103599999999</c:v>
                </c:pt>
                <c:pt idx="15">
                  <c:v>-13.191153400000001</c:v>
                </c:pt>
                <c:pt idx="16">
                  <c:v>-13.165697399999999</c:v>
                </c:pt>
                <c:pt idx="17">
                  <c:v>-13.138763900000001</c:v>
                </c:pt>
                <c:pt idx="18">
                  <c:v>-13.110382600000001</c:v>
                </c:pt>
                <c:pt idx="19">
                  <c:v>-13.080584999999999</c:v>
                </c:pt>
                <c:pt idx="20">
                  <c:v>-13.049403699999999</c:v>
                </c:pt>
                <c:pt idx="21">
                  <c:v>-13.016872899999999</c:v>
                </c:pt>
                <c:pt idx="22">
                  <c:v>-12.9830279</c:v>
                </c:pt>
                <c:pt idx="23">
                  <c:v>-12.9479054</c:v>
                </c:pt>
                <c:pt idx="24">
                  <c:v>-12.911543300000002</c:v>
                </c:pt>
                <c:pt idx="25">
                  <c:v>-12.873980599999999</c:v>
                </c:pt>
                <c:pt idx="26">
                  <c:v>-12.835257299999999</c:v>
                </c:pt>
                <c:pt idx="27">
                  <c:v>-12.7954145</c:v>
                </c:pt>
                <c:pt idx="28">
                  <c:v>-12.754494300000001</c:v>
                </c:pt>
                <c:pt idx="29">
                  <c:v>-12.712539400000001</c:v>
                </c:pt>
                <c:pt idx="30">
                  <c:v>-12.6695934</c:v>
                </c:pt>
                <c:pt idx="31">
                  <c:v>-12.625700800000001</c:v>
                </c:pt>
                <c:pt idx="32">
                  <c:v>-12.580906599999999</c:v>
                </c:pt>
                <c:pt idx="33">
                  <c:v>-12.5352563</c:v>
                </c:pt>
                <c:pt idx="34">
                  <c:v>-12.488796000000001</c:v>
                </c:pt>
                <c:pt idx="35">
                  <c:v>-12.4415722</c:v>
                </c:pt>
                <c:pt idx="36">
                  <c:v>-12.393631899999999</c:v>
                </c:pt>
                <c:pt idx="37">
                  <c:v>-12.345022199999999</c:v>
                </c:pt>
                <c:pt idx="38">
                  <c:v>-12.2957906</c:v>
                </c:pt>
                <c:pt idx="39">
                  <c:v>-12.245984400000001</c:v>
                </c:pt>
                <c:pt idx="40">
                  <c:v>-12.195651399999999</c:v>
                </c:pt>
                <c:pt idx="41">
                  <c:v>-12.1448392</c:v>
                </c:pt>
                <c:pt idx="42">
                  <c:v>-12.093595199999999</c:v>
                </c:pt>
                <c:pt idx="43">
                  <c:v>-12.041967100000001</c:v>
                </c:pt>
                <c:pt idx="44">
                  <c:v>-11.990001899999999</c:v>
                </c:pt>
                <c:pt idx="45">
                  <c:v>-11.937746600000001</c:v>
                </c:pt>
                <c:pt idx="46">
                  <c:v>-11.8852479</c:v>
                </c:pt>
                <c:pt idx="47">
                  <c:v>-11.832552100000001</c:v>
                </c:pt>
                <c:pt idx="48">
                  <c:v>-11.779705</c:v>
                </c:pt>
                <c:pt idx="49">
                  <c:v>-11.726751799999999</c:v>
                </c:pt>
                <c:pt idx="50">
                  <c:v>-11.673737299999999</c:v>
                </c:pt>
                <c:pt idx="51">
                  <c:v>-11.6207057</c:v>
                </c:pt>
                <c:pt idx="52">
                  <c:v>-11.567700500000001</c:v>
                </c:pt>
                <c:pt idx="53">
                  <c:v>-11.5147643</c:v>
                </c:pt>
                <c:pt idx="54">
                  <c:v>-11.4619391</c:v>
                </c:pt>
                <c:pt idx="55">
                  <c:v>-11.409266300000001</c:v>
                </c:pt>
                <c:pt idx="56">
                  <c:v>-11.356786</c:v>
                </c:pt>
                <c:pt idx="57">
                  <c:v>-11.3045378</c:v>
                </c:pt>
                <c:pt idx="58">
                  <c:v>-11.252560200000001</c:v>
                </c:pt>
                <c:pt idx="59">
                  <c:v>-11.2008907</c:v>
                </c:pt>
                <c:pt idx="60">
                  <c:v>-11.149566</c:v>
                </c:pt>
                <c:pt idx="61">
                  <c:v>-11.098621600000001</c:v>
                </c:pt>
                <c:pt idx="62">
                  <c:v>-11.048092</c:v>
                </c:pt>
                <c:pt idx="63">
                  <c:v>-10.9980107</c:v>
                </c:pt>
                <c:pt idx="64">
                  <c:v>-10.9484101</c:v>
                </c:pt>
                <c:pt idx="65">
                  <c:v>-10.8993214</c:v>
                </c:pt>
                <c:pt idx="66">
                  <c:v>-10.8507748</c:v>
                </c:pt>
                <c:pt idx="67">
                  <c:v>-10.8027993</c:v>
                </c:pt>
                <c:pt idx="68">
                  <c:v>-10.755422899999999</c:v>
                </c:pt>
                <c:pt idx="69">
                  <c:v>-10.708672200000001</c:v>
                </c:pt>
                <c:pt idx="70">
                  <c:v>-10.662572900000001</c:v>
                </c:pt>
                <c:pt idx="71">
                  <c:v>-10.6171495</c:v>
                </c:pt>
                <c:pt idx="72">
                  <c:v>-10.572425200000001</c:v>
                </c:pt>
                <c:pt idx="73">
                  <c:v>-10.528422299999999</c:v>
                </c:pt>
                <c:pt idx="74">
                  <c:v>-10.485161900000001</c:v>
                </c:pt>
                <c:pt idx="75">
                  <c:v>-10.442663899999999</c:v>
                </c:pt>
                <c:pt idx="76">
                  <c:v>-10.4009471</c:v>
                </c:pt>
                <c:pt idx="77">
                  <c:v>-10.360029300000001</c:v>
                </c:pt>
                <c:pt idx="78">
                  <c:v>-10.3199273</c:v>
                </c:pt>
                <c:pt idx="79">
                  <c:v>-10.280656499999999</c:v>
                </c:pt>
                <c:pt idx="80">
                  <c:v>-10.242231700000001</c:v>
                </c:pt>
                <c:pt idx="81">
                  <c:v>-10.204666400000001</c:v>
                </c:pt>
                <c:pt idx="82">
                  <c:v>-10.1679733</c:v>
                </c:pt>
                <c:pt idx="83">
                  <c:v>-10.132164</c:v>
                </c:pt>
                <c:pt idx="84">
                  <c:v>-10.097249300000001</c:v>
                </c:pt>
                <c:pt idx="85">
                  <c:v>-10.063239100000001</c:v>
                </c:pt>
                <c:pt idx="86">
                  <c:v>-10.030142300000001</c:v>
                </c:pt>
                <c:pt idx="87">
                  <c:v>-9.9979669999999992</c:v>
                </c:pt>
                <c:pt idx="88">
                  <c:v>-9.9667206999999998</c:v>
                </c:pt>
                <c:pt idx="89">
                  <c:v>-9.9364100000000004</c:v>
                </c:pt>
                <c:pt idx="90">
                  <c:v>-9.9070408000000008</c:v>
                </c:pt>
                <c:pt idx="91">
                  <c:v>-9.8786182</c:v>
                </c:pt>
                <c:pt idx="92">
                  <c:v>-9.8511468000000004</c:v>
                </c:pt>
                <c:pt idx="93">
                  <c:v>-9.8246305000000014</c:v>
                </c:pt>
                <c:pt idx="94">
                  <c:v>-9.7990728000000011</c:v>
                </c:pt>
                <c:pt idx="95">
                  <c:v>-9.7744765000000005</c:v>
                </c:pt>
                <c:pt idx="96">
                  <c:v>-9.7508438000000002</c:v>
                </c:pt>
                <c:pt idx="97">
                  <c:v>-9.7281766999999988</c:v>
                </c:pt>
                <c:pt idx="98">
                  <c:v>-9.7064766000000002</c:v>
                </c:pt>
                <c:pt idx="99">
                  <c:v>-9.6857447000000008</c:v>
                </c:pt>
                <c:pt idx="100">
                  <c:v>-9.6659815000000009</c:v>
                </c:pt>
                <c:pt idx="101">
                  <c:v>-9.6471876999999999</c:v>
                </c:pt>
                <c:pt idx="102">
                  <c:v>-9.6293632000000002</c:v>
                </c:pt>
                <c:pt idx="103">
                  <c:v>-9.6125080999999994</c:v>
                </c:pt>
                <c:pt idx="104">
                  <c:v>-9.596622</c:v>
                </c:pt>
                <c:pt idx="105">
                  <c:v>-9.5817043999999996</c:v>
                </c:pt>
                <c:pt idx="106">
                  <c:v>-9.5677547999999994</c:v>
                </c:pt>
                <c:pt idx="107">
                  <c:v>-9.5547725000000003</c:v>
                </c:pt>
                <c:pt idx="108">
                  <c:v>-9.5427564999999994</c:v>
                </c:pt>
                <c:pt idx="109">
                  <c:v>-9.5317062000000004</c:v>
                </c:pt>
                <c:pt idx="110">
                  <c:v>-9.5216205000000009</c:v>
                </c:pt>
                <c:pt idx="111">
                  <c:v>-9.5124986000000007</c:v>
                </c:pt>
                <c:pt idx="112">
                  <c:v>-9.5043396999999992</c:v>
                </c:pt>
                <c:pt idx="113">
                  <c:v>-9.4971429000000001</c:v>
                </c:pt>
                <c:pt idx="114">
                  <c:v>-9.4909072999999999</c:v>
                </c:pt>
                <c:pt idx="115">
                  <c:v>-9.4856324000000001</c:v>
                </c:pt>
                <c:pt idx="116">
                  <c:v>-9.4813174999999994</c:v>
                </c:pt>
                <c:pt idx="117">
                  <c:v>-9.4779619999999998</c:v>
                </c:pt>
                <c:pt idx="118">
                  <c:v>-9.4755655000000001</c:v>
                </c:pt>
                <c:pt idx="119">
                  <c:v>-9.4741277000000004</c:v>
                </c:pt>
                <c:pt idx="120">
                  <c:v>-9.4736484999999995</c:v>
                </c:pt>
                <c:pt idx="121">
                  <c:v>-9.4738880999999999</c:v>
                </c:pt>
                <c:pt idx="122">
                  <c:v>-9.4746068000000001</c:v>
                </c:pt>
                <c:pt idx="123">
                  <c:v>-9.4758046</c:v>
                </c:pt>
                <c:pt idx="124">
                  <c:v>-9.4774808999999998</c:v>
                </c:pt>
                <c:pt idx="125">
                  <c:v>-9.4796353999999994</c:v>
                </c:pt>
                <c:pt idx="126">
                  <c:v>-9.4822674000000013</c:v>
                </c:pt>
                <c:pt idx="127">
                  <c:v>-9.485376200000001</c:v>
                </c:pt>
                <c:pt idx="128">
                  <c:v>-9.4889609999999998</c:v>
                </c:pt>
                <c:pt idx="129">
                  <c:v>-9.4930206000000013</c:v>
                </c:pt>
                <c:pt idx="130">
                  <c:v>-9.4975538999999998</c:v>
                </c:pt>
                <c:pt idx="131">
                  <c:v>-9.5025596999999991</c:v>
                </c:pt>
                <c:pt idx="132">
                  <c:v>-9.5080363000000006</c:v>
                </c:pt>
                <c:pt idx="133">
                  <c:v>-9.5139822000000009</c:v>
                </c:pt>
                <c:pt idx="134">
                  <c:v>-9.5203956000000005</c:v>
                </c:pt>
                <c:pt idx="135">
                  <c:v>-9.5272745000000008</c:v>
                </c:pt>
                <c:pt idx="136">
                  <c:v>-9.5346167000000008</c:v>
                </c:pt>
                <c:pt idx="137">
                  <c:v>-9.5424199000000005</c:v>
                </c:pt>
                <c:pt idx="138">
                  <c:v>-9.5506817000000002</c:v>
                </c:pt>
                <c:pt idx="139">
                  <c:v>-9.559399299999999</c:v>
                </c:pt>
                <c:pt idx="140">
                  <c:v>-9.5685697999999988</c:v>
                </c:pt>
                <c:pt idx="141">
                  <c:v>-9.5781901000000005</c:v>
                </c:pt>
                <c:pt idx="142">
                  <c:v>-9.5882569000000011</c:v>
                </c:pt>
                <c:pt idx="143">
                  <c:v>-9.5987667000000005</c:v>
                </c:pt>
                <c:pt idx="144">
                  <c:v>-9.6097156999999989</c:v>
                </c:pt>
                <c:pt idx="145">
                  <c:v>-9.6210999000000008</c:v>
                </c:pt>
                <c:pt idx="146">
                  <c:v>-9.6329151999999993</c:v>
                </c:pt>
                <c:pt idx="147">
                  <c:v>-9.6451570000000011</c:v>
                </c:pt>
                <c:pt idx="148">
                  <c:v>-9.6578206000000009</c:v>
                </c:pt>
                <c:pt idx="149">
                  <c:v>-9.6709011</c:v>
                </c:pt>
                <c:pt idx="150">
                  <c:v>-9.6843931000000012</c:v>
                </c:pt>
                <c:pt idx="151">
                  <c:v>-9.6982913000000011</c:v>
                </c:pt>
                <c:pt idx="152">
                  <c:v>-9.7125897000000005</c:v>
                </c:pt>
                <c:pt idx="153">
                  <c:v>-9.7272824</c:v>
                </c:pt>
                <c:pt idx="154">
                  <c:v>-9.7423628999999998</c:v>
                </c:pt>
                <c:pt idx="155">
                  <c:v>-9.7578245999999993</c:v>
                </c:pt>
                <c:pt idx="156">
                  <c:v>-9.7736605000000001</c:v>
                </c:pt>
                <c:pt idx="157">
                  <c:v>-9.7898633999999998</c:v>
                </c:pt>
                <c:pt idx="158">
                  <c:v>-9.8064256000000007</c:v>
                </c:pt>
                <c:pt idx="159">
                  <c:v>-9.8233393000000007</c:v>
                </c:pt>
                <c:pt idx="160">
                  <c:v>-9.8405962000000002</c:v>
                </c:pt>
                <c:pt idx="161">
                  <c:v>-9.8581877999999996</c:v>
                </c:pt>
                <c:pt idx="162">
                  <c:v>-9.8761052000000014</c:v>
                </c:pt>
                <c:pt idx="163">
                  <c:v>-9.894339200000001</c:v>
                </c:pt>
                <c:pt idx="164">
                  <c:v>-9.9128803000000012</c:v>
                </c:pt>
                <c:pt idx="165">
                  <c:v>-9.9317186</c:v>
                </c:pt>
                <c:pt idx="166">
                  <c:v>-9.9508438999999989</c:v>
                </c:pt>
                <c:pt idx="167">
                  <c:v>-9.9702456000000002</c:v>
                </c:pt>
                <c:pt idx="168">
                  <c:v>-9.9899130000000014</c:v>
                </c:pt>
                <c:pt idx="169">
                  <c:v>-10.009834699999999</c:v>
                </c:pt>
                <c:pt idx="170">
                  <c:v>-10.0299993</c:v>
                </c:pt>
                <c:pt idx="171">
                  <c:v>-10.050394799999999</c:v>
                </c:pt>
                <c:pt idx="172">
                  <c:v>-10.071009199999999</c:v>
                </c:pt>
                <c:pt idx="173">
                  <c:v>-10.091829799999999</c:v>
                </c:pt>
                <c:pt idx="174">
                  <c:v>-10.1128438</c:v>
                </c:pt>
                <c:pt idx="175">
                  <c:v>-10.1340381</c:v>
                </c:pt>
                <c:pt idx="176">
                  <c:v>-10.1553992</c:v>
                </c:pt>
                <c:pt idx="177">
                  <c:v>-10.176913299999999</c:v>
                </c:pt>
                <c:pt idx="178">
                  <c:v>-10.1985663</c:v>
                </c:pt>
                <c:pt idx="179">
                  <c:v>-10.220344000000001</c:v>
                </c:pt>
                <c:pt idx="180">
                  <c:v>-10.242231700000001</c:v>
                </c:pt>
                <c:pt idx="181">
                  <c:v>-10.2642144</c:v>
                </c:pt>
                <c:pt idx="182">
                  <c:v>-10.2862771</c:v>
                </c:pt>
                <c:pt idx="183">
                  <c:v>-10.3084042</c:v>
                </c:pt>
                <c:pt idx="184">
                  <c:v>-10.3305802</c:v>
                </c:pt>
                <c:pt idx="185">
                  <c:v>-10.3527892</c:v>
                </c:pt>
                <c:pt idx="186">
                  <c:v>-10.375015099999999</c:v>
                </c:pt>
                <c:pt idx="187">
                  <c:v>-10.3972415</c:v>
                </c:pt>
                <c:pt idx="188">
                  <c:v>-10.419452</c:v>
                </c:pt>
                <c:pt idx="189">
                  <c:v>-10.44163</c:v>
                </c:pt>
                <c:pt idx="190">
                  <c:v>-10.4637587</c:v>
                </c:pt>
                <c:pt idx="191">
                  <c:v>-10.485821000000001</c:v>
                </c:pt>
                <c:pt idx="192">
                  <c:v>-10.5078</c:v>
                </c:pt>
                <c:pt idx="193">
                  <c:v>-10.5296784</c:v>
                </c:pt>
                <c:pt idx="194">
                  <c:v>-10.551439</c:v>
                </c:pt>
                <c:pt idx="195">
                  <c:v>-10.5730644</c:v>
                </c:pt>
                <c:pt idx="196">
                  <c:v>-10.594537299999999</c:v>
                </c:pt>
                <c:pt idx="197">
                  <c:v>-10.6158403</c:v>
                </c:pt>
                <c:pt idx="198">
                  <c:v>-10.636955799999999</c:v>
                </c:pt>
                <c:pt idx="199">
                  <c:v>-10.657866500000001</c:v>
                </c:pt>
                <c:pt idx="200">
                  <c:v>-10.678554999999999</c:v>
                </c:pt>
                <c:pt idx="201">
                  <c:v>-10.6990038</c:v>
                </c:pt>
                <c:pt idx="202">
                  <c:v>-10.7191957</c:v>
                </c:pt>
                <c:pt idx="203">
                  <c:v>-10.7391135</c:v>
                </c:pt>
                <c:pt idx="204">
                  <c:v>-10.7587402</c:v>
                </c:pt>
                <c:pt idx="205">
                  <c:v>-10.778058600000001</c:v>
                </c:pt>
                <c:pt idx="206">
                  <c:v>-10.797052000000001</c:v>
                </c:pt>
                <c:pt idx="207">
                  <c:v>-10.815703800000001</c:v>
                </c:pt>
                <c:pt idx="208">
                  <c:v>-10.833997499999999</c:v>
                </c:pt>
                <c:pt idx="209">
                  <c:v>-10.8519168</c:v>
                </c:pt>
                <c:pt idx="210">
                  <c:v>-10.869445800000001</c:v>
                </c:pt>
                <c:pt idx="211">
                  <c:v>-10.8865687</c:v>
                </c:pt>
                <c:pt idx="212">
                  <c:v>-10.903269999999999</c:v>
                </c:pt>
                <c:pt idx="213">
                  <c:v>-10.9195347</c:v>
                </c:pt>
                <c:pt idx="214">
                  <c:v>-10.935347700000001</c:v>
                </c:pt>
                <c:pt idx="215">
                  <c:v>-10.9506947</c:v>
                </c:pt>
                <c:pt idx="216">
                  <c:v>-10.9655615</c:v>
                </c:pt>
                <c:pt idx="217">
                  <c:v>-10.979934199999999</c:v>
                </c:pt>
                <c:pt idx="218">
                  <c:v>-10.993799599999999</c:v>
                </c:pt>
                <c:pt idx="219">
                  <c:v>-11.007144700000001</c:v>
                </c:pt>
                <c:pt idx="220">
                  <c:v>-11.0199569</c:v>
                </c:pt>
                <c:pt idx="221">
                  <c:v>-11.032224299999999</c:v>
                </c:pt>
                <c:pt idx="222">
                  <c:v>-11.043935100000001</c:v>
                </c:pt>
                <c:pt idx="223">
                  <c:v>-11.055078399999999</c:v>
                </c:pt>
                <c:pt idx="224">
                  <c:v>-11.0656435</c:v>
                </c:pt>
                <c:pt idx="225">
                  <c:v>-11.0756204</c:v>
                </c:pt>
                <c:pt idx="226">
                  <c:v>-11.084999400000001</c:v>
                </c:pt>
                <c:pt idx="227">
                  <c:v>-11.0937716</c:v>
                </c:pt>
                <c:pt idx="228">
                  <c:v>-11.101928600000001</c:v>
                </c:pt>
                <c:pt idx="229">
                  <c:v>-11.109462499999999</c:v>
                </c:pt>
                <c:pt idx="230">
                  <c:v>-11.116365999999999</c:v>
                </c:pt>
                <c:pt idx="231">
                  <c:v>-11.122632400000001</c:v>
                </c:pt>
                <c:pt idx="232">
                  <c:v>-11.1282557</c:v>
                </c:pt>
                <c:pt idx="233">
                  <c:v>-11.1332304</c:v>
                </c:pt>
                <c:pt idx="234">
                  <c:v>-11.1375516</c:v>
                </c:pt>
                <c:pt idx="235">
                  <c:v>-11.141215200000001</c:v>
                </c:pt>
                <c:pt idx="236">
                  <c:v>-11.144217600000001</c:v>
                </c:pt>
                <c:pt idx="237">
                  <c:v>-11.1465558</c:v>
                </c:pt>
                <c:pt idx="238">
                  <c:v>-11.1482276</c:v>
                </c:pt>
                <c:pt idx="239">
                  <c:v>-11.1492313</c:v>
                </c:pt>
                <c:pt idx="240">
                  <c:v>-11.149566</c:v>
                </c:pt>
                <c:pt idx="241">
                  <c:v>-11.1499007</c:v>
                </c:pt>
                <c:pt idx="242">
                  <c:v>-11.1509047</c:v>
                </c:pt>
                <c:pt idx="243">
                  <c:v>-11.1525775</c:v>
                </c:pt>
                <c:pt idx="244">
                  <c:v>-11.1549186</c:v>
                </c:pt>
                <c:pt idx="245">
                  <c:v>-11.157927000000001</c:v>
                </c:pt>
                <c:pt idx="246">
                  <c:v>-11.1616014</c:v>
                </c:pt>
                <c:pt idx="247">
                  <c:v>-11.165940500000001</c:v>
                </c:pt>
                <c:pt idx="248">
                  <c:v>-11.1709426</c:v>
                </c:pt>
                <c:pt idx="249">
                  <c:v>-11.176605500000001</c:v>
                </c:pt>
                <c:pt idx="250">
                  <c:v>-11.182927100000001</c:v>
                </c:pt>
                <c:pt idx="251">
                  <c:v>-11.189904800000001</c:v>
                </c:pt>
                <c:pt idx="252">
                  <c:v>-11.197535800000001</c:v>
                </c:pt>
                <c:pt idx="253">
                  <c:v>-11.2058169</c:v>
                </c:pt>
                <c:pt idx="254">
                  <c:v>-11.214744700000001</c:v>
                </c:pt>
                <c:pt idx="255">
                  <c:v>-11.224315600000001</c:v>
                </c:pt>
                <c:pt idx="256">
                  <c:v>-11.2345255</c:v>
                </c:pt>
                <c:pt idx="257">
                  <c:v>-11.245370300000001</c:v>
                </c:pt>
                <c:pt idx="258">
                  <c:v>-11.256845200000001</c:v>
                </c:pt>
                <c:pt idx="259">
                  <c:v>-11.2689453</c:v>
                </c:pt>
                <c:pt idx="260">
                  <c:v>-11.281665499999999</c:v>
                </c:pt>
                <c:pt idx="261">
                  <c:v>-11.2950003</c:v>
                </c:pt>
                <c:pt idx="262">
                  <c:v>-11.3089437</c:v>
                </c:pt>
                <c:pt idx="263">
                  <c:v>-11.3234896</c:v>
                </c:pt>
                <c:pt idx="264">
                  <c:v>-11.338631400000001</c:v>
                </c:pt>
                <c:pt idx="265">
                  <c:v>-11.354362399999999</c:v>
                </c:pt>
                <c:pt idx="266">
                  <c:v>-11.370675200000001</c:v>
                </c:pt>
                <c:pt idx="267">
                  <c:v>-11.3875624</c:v>
                </c:pt>
                <c:pt idx="268">
                  <c:v>-11.405016</c:v>
                </c:pt>
                <c:pt idx="269">
                  <c:v>-11.4230278</c:v>
                </c:pt>
                <c:pt idx="270">
                  <c:v>-11.441589199999999</c:v>
                </c:pt>
                <c:pt idx="271">
                  <c:v>-11.4606911</c:v>
                </c:pt>
                <c:pt idx="272">
                  <c:v>-11.480324299999999</c:v>
                </c:pt>
                <c:pt idx="273">
                  <c:v>-11.500478900000001</c:v>
                </c:pt>
                <c:pt idx="274">
                  <c:v>-11.521144899999999</c:v>
                </c:pt>
                <c:pt idx="275">
                  <c:v>-11.542311699999999</c:v>
                </c:pt>
                <c:pt idx="276">
                  <c:v>-11.563968599999999</c:v>
                </c:pt>
                <c:pt idx="277">
                  <c:v>-11.5861041</c:v>
                </c:pt>
                <c:pt idx="278">
                  <c:v>-11.6087068</c:v>
                </c:pt>
                <c:pt idx="279">
                  <c:v>-11.631764499999999</c:v>
                </c:pt>
                <c:pt idx="280">
                  <c:v>-11.655264800000001</c:v>
                </c:pt>
                <c:pt idx="281">
                  <c:v>-11.679194899999999</c:v>
                </c:pt>
                <c:pt idx="282">
                  <c:v>-11.7035415</c:v>
                </c:pt>
                <c:pt idx="283">
                  <c:v>-11.7282911</c:v>
                </c:pt>
                <c:pt idx="284">
                  <c:v>-11.7534297</c:v>
                </c:pt>
                <c:pt idx="285">
                  <c:v>-11.778942799999999</c:v>
                </c:pt>
                <c:pt idx="286">
                  <c:v>-11.804815699999999</c:v>
                </c:pt>
                <c:pt idx="287">
                  <c:v>-11.8310332</c:v>
                </c:pt>
                <c:pt idx="288">
                  <c:v>-11.8575798</c:v>
                </c:pt>
                <c:pt idx="289">
                  <c:v>-11.884439499999999</c:v>
                </c:pt>
                <c:pt idx="290">
                  <c:v>-11.911596100000001</c:v>
                </c:pt>
                <c:pt idx="291">
                  <c:v>-11.939033</c:v>
                </c:pt>
                <c:pt idx="292">
                  <c:v>-11.9667329</c:v>
                </c:pt>
                <c:pt idx="293">
                  <c:v>-11.9946787</c:v>
                </c:pt>
                <c:pt idx="294">
                  <c:v>-12.0228526</c:v>
                </c:pt>
                <c:pt idx="295">
                  <c:v>-12.0512365</c:v>
                </c:pt>
                <c:pt idx="296">
                  <c:v>-12.079812</c:v>
                </c:pt>
                <c:pt idx="297">
                  <c:v>-12.1085604</c:v>
                </c:pt>
                <c:pt idx="298">
                  <c:v>-12.1374627</c:v>
                </c:pt>
                <c:pt idx="299">
                  <c:v>-12.1664996</c:v>
                </c:pt>
                <c:pt idx="300">
                  <c:v>-12.195651399999999</c:v>
                </c:pt>
                <c:pt idx="301">
                  <c:v>-12.2248983</c:v>
                </c:pt>
                <c:pt idx="302">
                  <c:v>-12.254220100000001</c:v>
                </c:pt>
                <c:pt idx="303">
                  <c:v>-12.2835965</c:v>
                </c:pt>
                <c:pt idx="304">
                  <c:v>-12.3130068</c:v>
                </c:pt>
                <c:pt idx="305">
                  <c:v>-12.342430199999999</c:v>
                </c:pt>
                <c:pt idx="306">
                  <c:v>-12.371845700000002</c:v>
                </c:pt>
                <c:pt idx="307">
                  <c:v>-12.401232</c:v>
                </c:pt>
                <c:pt idx="308">
                  <c:v>-12.430567700000001</c:v>
                </c:pt>
                <c:pt idx="309">
                  <c:v>-12.459831300000001</c:v>
                </c:pt>
                <c:pt idx="310">
                  <c:v>-12.489001200000001</c:v>
                </c:pt>
                <c:pt idx="311">
                  <c:v>-12.5180556</c:v>
                </c:pt>
                <c:pt idx="312">
                  <c:v>-12.5469726</c:v>
                </c:pt>
                <c:pt idx="313">
                  <c:v>-12.575730199999999</c:v>
                </c:pt>
                <c:pt idx="314">
                  <c:v>-12.604306600000001</c:v>
                </c:pt>
                <c:pt idx="315">
                  <c:v>-12.632679599999999</c:v>
                </c:pt>
                <c:pt idx="316">
                  <c:v>-12.660827399999999</c:v>
                </c:pt>
                <c:pt idx="317">
                  <c:v>-12.688727799999999</c:v>
                </c:pt>
                <c:pt idx="318">
                  <c:v>-12.716358899999999</c:v>
                </c:pt>
                <c:pt idx="319">
                  <c:v>-12.743698800000001</c:v>
                </c:pt>
                <c:pt idx="320">
                  <c:v>-12.770725800000001</c:v>
                </c:pt>
                <c:pt idx="321">
                  <c:v>-12.797418</c:v>
                </c:pt>
                <c:pt idx="322">
                  <c:v>-12.823754000000001</c:v>
                </c:pt>
                <c:pt idx="323">
                  <c:v>-12.849712199999999</c:v>
                </c:pt>
                <c:pt idx="324">
                  <c:v>-12.875271600000001</c:v>
                </c:pt>
                <c:pt idx="325">
                  <c:v>-12.900410900000001</c:v>
                </c:pt>
                <c:pt idx="326">
                  <c:v>-12.925109500000001</c:v>
                </c:pt>
                <c:pt idx="327">
                  <c:v>-12.9493467</c:v>
                </c:pt>
                <c:pt idx="328">
                  <c:v>-12.973102399999998</c:v>
                </c:pt>
                <c:pt idx="329">
                  <c:v>-12.9963564</c:v>
                </c:pt>
                <c:pt idx="330">
                  <c:v>-13.0190892</c:v>
                </c:pt>
                <c:pt idx="331">
                  <c:v>-13.041281399999999</c:v>
                </c:pt>
                <c:pt idx="332">
                  <c:v>-13.0629141</c:v>
                </c:pt>
                <c:pt idx="333">
                  <c:v>-13.0839687</c:v>
                </c:pt>
                <c:pt idx="334">
                  <c:v>-13.104427099999999</c:v>
                </c:pt>
                <c:pt idx="335">
                  <c:v>-13.124271700000001</c:v>
                </c:pt>
                <c:pt idx="336">
                  <c:v>-13.143485099999999</c:v>
                </c:pt>
                <c:pt idx="337">
                  <c:v>-13.162050700000002</c:v>
                </c:pt>
                <c:pt idx="338">
                  <c:v>-13.179952199999999</c:v>
                </c:pt>
                <c:pt idx="339">
                  <c:v>-13.197173899999999</c:v>
                </c:pt>
                <c:pt idx="340">
                  <c:v>-13.213700599999999</c:v>
                </c:pt>
                <c:pt idx="341">
                  <c:v>-13.229517699999999</c:v>
                </c:pt>
                <c:pt idx="342">
                  <c:v>-13.2446111</c:v>
                </c:pt>
                <c:pt idx="343">
                  <c:v>-13.258967500000001</c:v>
                </c:pt>
                <c:pt idx="344">
                  <c:v>-13.2725741</c:v>
                </c:pt>
                <c:pt idx="345">
                  <c:v>-13.285418700000001</c:v>
                </c:pt>
                <c:pt idx="346">
                  <c:v>-13.2974897</c:v>
                </c:pt>
                <c:pt idx="347">
                  <c:v>-13.308776399999999</c:v>
                </c:pt>
                <c:pt idx="348">
                  <c:v>-13.319268600000001</c:v>
                </c:pt>
                <c:pt idx="349">
                  <c:v>-13.3289568</c:v>
                </c:pt>
                <c:pt idx="350">
                  <c:v>-13.337832200000001</c:v>
                </c:pt>
                <c:pt idx="351">
                  <c:v>-13.3458869</c:v>
                </c:pt>
                <c:pt idx="352">
                  <c:v>-13.353113499999999</c:v>
                </c:pt>
                <c:pt idx="353">
                  <c:v>-13.3595054</c:v>
                </c:pt>
                <c:pt idx="354">
                  <c:v>-13.365057</c:v>
                </c:pt>
                <c:pt idx="355">
                  <c:v>-13.369762999999999</c:v>
                </c:pt>
                <c:pt idx="356">
                  <c:v>-13.373619300000001</c:v>
                </c:pt>
                <c:pt idx="357">
                  <c:v>-13.3766222</c:v>
                </c:pt>
                <c:pt idx="358">
                  <c:v>-13.378769200000001</c:v>
                </c:pt>
                <c:pt idx="359">
                  <c:v>-13.380058099999999</c:v>
                </c:pt>
                <c:pt idx="360">
                  <c:v>-13.380487899999999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25-8240-AAC2-94340552201D}"/>
            </c:ext>
          </c:extLst>
        </c:ser>
        <c:ser>
          <c:idx val="2"/>
          <c:order val="3"/>
          <c:tx>
            <c:strRef>
              <c:f>'2D_espinpi'!$L$1</c:f>
              <c:strCache>
                <c:ptCount val="1"/>
                <c:pt idx="0">
                  <c:v>F-H/2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'2D_espinpi'!$L$2:$L$362</c:f>
              <c:numCache>
                <c:formatCode>General</c:formatCode>
                <c:ptCount val="361"/>
                <c:pt idx="0">
                  <c:v>0.75988230000000012</c:v>
                </c:pt>
                <c:pt idx="1">
                  <c:v>0.76036150000000013</c:v>
                </c:pt>
                <c:pt idx="2">
                  <c:v>0.76179929999999985</c:v>
                </c:pt>
                <c:pt idx="3">
                  <c:v>0.76419579999999954</c:v>
                </c:pt>
                <c:pt idx="4">
                  <c:v>0.76755130000000005</c:v>
                </c:pt>
                <c:pt idx="5">
                  <c:v>0.77186619999999984</c:v>
                </c:pt>
                <c:pt idx="6">
                  <c:v>0.7771410999999997</c:v>
                </c:pt>
                <c:pt idx="7">
                  <c:v>0.78337669999999981</c:v>
                </c:pt>
                <c:pt idx="8">
                  <c:v>0.79057349999999982</c:v>
                </c:pt>
                <c:pt idx="9">
                  <c:v>0.79873239999999956</c:v>
                </c:pt>
                <c:pt idx="10">
                  <c:v>0.8078542999999998</c:v>
                </c:pt>
                <c:pt idx="11">
                  <c:v>0.81794000000000011</c:v>
                </c:pt>
                <c:pt idx="12">
                  <c:v>0.82899030000000007</c:v>
                </c:pt>
                <c:pt idx="13">
                  <c:v>0.8410063000000001</c:v>
                </c:pt>
                <c:pt idx="14">
                  <c:v>0.8539886000000001</c:v>
                </c:pt>
                <c:pt idx="15">
                  <c:v>0.86793820000000022</c:v>
                </c:pt>
                <c:pt idx="16">
                  <c:v>0.88285579999999975</c:v>
                </c:pt>
                <c:pt idx="17">
                  <c:v>0.89874190000000009</c:v>
                </c:pt>
                <c:pt idx="18">
                  <c:v>0.91559699999999999</c:v>
                </c:pt>
                <c:pt idx="19">
                  <c:v>0.93342149999999968</c:v>
                </c:pt>
                <c:pt idx="20">
                  <c:v>0.95221529999999976</c:v>
                </c:pt>
                <c:pt idx="21">
                  <c:v>0.97197849999999963</c:v>
                </c:pt>
                <c:pt idx="22">
                  <c:v>0.99271039999999999</c:v>
                </c:pt>
                <c:pt idx="23">
                  <c:v>1.0144104999999994</c:v>
                </c:pt>
                <c:pt idx="24">
                  <c:v>1.0370775999999999</c:v>
                </c:pt>
                <c:pt idx="25">
                  <c:v>1.0607103000000002</c:v>
                </c:pt>
                <c:pt idx="26">
                  <c:v>1.0853066</c:v>
                </c:pt>
                <c:pt idx="27">
                  <c:v>1.1108643000000002</c:v>
                </c:pt>
                <c:pt idx="28">
                  <c:v>1.1373806000000002</c:v>
                </c:pt>
                <c:pt idx="29">
                  <c:v>1.1648519999999998</c:v>
                </c:pt>
                <c:pt idx="30">
                  <c:v>1.1932745999999996</c:v>
                </c:pt>
                <c:pt idx="31">
                  <c:v>1.2226438000000002</c:v>
                </c:pt>
                <c:pt idx="32">
                  <c:v>1.2529544999999995</c:v>
                </c:pt>
                <c:pt idx="33">
                  <c:v>1.2842007999999998</c:v>
                </c:pt>
                <c:pt idx="34">
                  <c:v>1.3163761000000003</c:v>
                </c:pt>
                <c:pt idx="35">
                  <c:v>1.3494729000000003</c:v>
                </c:pt>
                <c:pt idx="36">
                  <c:v>1.3834831000000003</c:v>
                </c:pt>
                <c:pt idx="37">
                  <c:v>1.4183978000000002</c:v>
                </c:pt>
                <c:pt idx="38">
                  <c:v>1.4542070999999996</c:v>
                </c:pt>
                <c:pt idx="39">
                  <c:v>1.4909001999999996</c:v>
                </c:pt>
                <c:pt idx="40">
                  <c:v>1.5284655000000003</c:v>
                </c:pt>
                <c:pt idx="41">
                  <c:v>1.5668902999999998</c:v>
                </c:pt>
                <c:pt idx="42">
                  <c:v>1.6061610999999996</c:v>
                </c:pt>
                <c:pt idx="43">
                  <c:v>1.6462630999999996</c:v>
                </c:pt>
                <c:pt idx="44">
                  <c:v>1.6871808999999995</c:v>
                </c:pt>
                <c:pt idx="45">
                  <c:v>1.7288977000000001</c:v>
                </c:pt>
                <c:pt idx="46">
                  <c:v>1.7713957000000002</c:v>
                </c:pt>
                <c:pt idx="47">
                  <c:v>1.8146560999999997</c:v>
                </c:pt>
                <c:pt idx="48">
                  <c:v>1.8586590000000003</c:v>
                </c:pt>
                <c:pt idx="49">
                  <c:v>1.9033832999999998</c:v>
                </c:pt>
                <c:pt idx="50">
                  <c:v>1.9488066999999996</c:v>
                </c:pt>
                <c:pt idx="51">
                  <c:v>1.9949060000000003</c:v>
                </c:pt>
                <c:pt idx="52">
                  <c:v>2.0416566999999999</c:v>
                </c:pt>
                <c:pt idx="53">
                  <c:v>2.0890331</c:v>
                </c:pt>
                <c:pt idx="54">
                  <c:v>2.1370085999999997</c:v>
                </c:pt>
                <c:pt idx="55">
                  <c:v>2.1855551999999996</c:v>
                </c:pt>
                <c:pt idx="56">
                  <c:v>2.2346439</c:v>
                </c:pt>
                <c:pt idx="57">
                  <c:v>2.2842444999999998</c:v>
                </c:pt>
                <c:pt idx="58">
                  <c:v>2.3343258000000002</c:v>
                </c:pt>
                <c:pt idx="59">
                  <c:v>2.3848554000000002</c:v>
                </c:pt>
                <c:pt idx="60">
                  <c:v>2.4357997999999998</c:v>
                </c:pt>
                <c:pt idx="61">
                  <c:v>2.4871245000000002</c:v>
                </c:pt>
                <c:pt idx="62">
                  <c:v>2.5387940000000002</c:v>
                </c:pt>
                <c:pt idx="63">
                  <c:v>2.5907716000000001</c:v>
                </c:pt>
                <c:pt idx="64">
                  <c:v>2.6430198000000003</c:v>
                </c:pt>
                <c:pt idx="65">
                  <c:v>2.6955001000000003</c:v>
                </c:pt>
                <c:pt idx="66">
                  <c:v>2.7481729000000001</c:v>
                </c:pt>
                <c:pt idx="67">
                  <c:v>2.8009981000000002</c:v>
                </c:pt>
                <c:pt idx="68">
                  <c:v>2.8539342999999997</c:v>
                </c:pt>
                <c:pt idx="69">
                  <c:v>2.9069395</c:v>
                </c:pt>
                <c:pt idx="70">
                  <c:v>2.9599710999999997</c:v>
                </c:pt>
                <c:pt idx="71">
                  <c:v>3.0129855999999995</c:v>
                </c:pt>
                <c:pt idx="72">
                  <c:v>3.0659387999999996</c:v>
                </c:pt>
                <c:pt idx="73">
                  <c:v>3.1187858999999998</c:v>
                </c:pt>
                <c:pt idx="74">
                  <c:v>3.1714817000000002</c:v>
                </c:pt>
                <c:pt idx="75">
                  <c:v>3.2239804000000003</c:v>
                </c:pt>
                <c:pt idx="76">
                  <c:v>3.2762357</c:v>
                </c:pt>
                <c:pt idx="77">
                  <c:v>3.3282008999999997</c:v>
                </c:pt>
                <c:pt idx="78">
                  <c:v>3.379829</c:v>
                </c:pt>
                <c:pt idx="79">
                  <c:v>3.4310729999999996</c:v>
                </c:pt>
                <c:pt idx="80">
                  <c:v>3.4818851999999998</c:v>
                </c:pt>
                <c:pt idx="81">
                  <c:v>3.5322182</c:v>
                </c:pt>
                <c:pt idx="82">
                  <c:v>3.5820243999999999</c:v>
                </c:pt>
                <c:pt idx="83">
                  <c:v>3.6312559999999996</c:v>
                </c:pt>
                <c:pt idx="84">
                  <c:v>3.6798656999999997</c:v>
                </c:pt>
                <c:pt idx="85">
                  <c:v>3.7278060000000002</c:v>
                </c:pt>
                <c:pt idx="86">
                  <c:v>3.7750297999999995</c:v>
                </c:pt>
                <c:pt idx="87">
                  <c:v>3.8214900999999992</c:v>
                </c:pt>
                <c:pt idx="88">
                  <c:v>3.8671403999999994</c:v>
                </c:pt>
                <c:pt idx="89">
                  <c:v>3.9119345999999995</c:v>
                </c:pt>
                <c:pt idx="90">
                  <c:v>3.9558272000000008</c:v>
                </c:pt>
                <c:pt idx="91">
                  <c:v>3.9987731999999996</c:v>
                </c:pt>
                <c:pt idx="92">
                  <c:v>4.0407280999999999</c:v>
                </c:pt>
                <c:pt idx="93">
                  <c:v>4.0816483000000003</c:v>
                </c:pt>
                <c:pt idx="94">
                  <c:v>4.1214910999999992</c:v>
                </c:pt>
                <c:pt idx="95">
                  <c:v>4.1602144000000001</c:v>
                </c:pt>
                <c:pt idx="96">
                  <c:v>4.1977771000000006</c:v>
                </c:pt>
                <c:pt idx="97">
                  <c:v>4.2341392000000004</c:v>
                </c:pt>
                <c:pt idx="98">
                  <c:v>4.2692617000000004</c:v>
                </c:pt>
                <c:pt idx="99">
                  <c:v>4.3031066999999998</c:v>
                </c:pt>
                <c:pt idx="100">
                  <c:v>4.3356374999999998</c:v>
                </c:pt>
                <c:pt idx="101">
                  <c:v>4.3668187999999999</c:v>
                </c:pt>
                <c:pt idx="102">
                  <c:v>4.3966164000000001</c:v>
                </c:pt>
                <c:pt idx="103">
                  <c:v>4.4249976999999996</c:v>
                </c:pt>
                <c:pt idx="104">
                  <c:v>4.4519311999999998</c:v>
                </c:pt>
                <c:pt idx="105">
                  <c:v>4.4773871999999999</c:v>
                </c:pt>
                <c:pt idx="106">
                  <c:v>4.5013373999999997</c:v>
                </c:pt>
                <c:pt idx="107">
                  <c:v>4.5237551999999992</c:v>
                </c:pt>
                <c:pt idx="108">
                  <c:v>4.5446154000000005</c:v>
                </c:pt>
                <c:pt idx="109">
                  <c:v>4.5638946999999996</c:v>
                </c:pt>
                <c:pt idx="110">
                  <c:v>4.5815714000000005</c:v>
                </c:pt>
                <c:pt idx="111">
                  <c:v>4.5976255999999998</c:v>
                </c:pt>
                <c:pt idx="112">
                  <c:v>4.6120390999999996</c:v>
                </c:pt>
                <c:pt idx="113">
                  <c:v>4.6247956999999991</c:v>
                </c:pt>
                <c:pt idx="114">
                  <c:v>4.6358808999999992</c:v>
                </c:pt>
                <c:pt idx="115">
                  <c:v>4.6452821000000002</c:v>
                </c:pt>
                <c:pt idx="116">
                  <c:v>4.6529885999999996</c:v>
                </c:pt>
                <c:pt idx="117">
                  <c:v>4.6589917000000005</c:v>
                </c:pt>
                <c:pt idx="118">
                  <c:v>4.6632845000000005</c:v>
                </c:pt>
                <c:pt idx="119">
                  <c:v>4.6658620999999991</c:v>
                </c:pt>
                <c:pt idx="120">
                  <c:v>4.6667216999999992</c:v>
                </c:pt>
                <c:pt idx="121">
                  <c:v>4.6662919</c:v>
                </c:pt>
                <c:pt idx="122">
                  <c:v>4.6650029999999996</c:v>
                </c:pt>
                <c:pt idx="123">
                  <c:v>4.6628560000000006</c:v>
                </c:pt>
                <c:pt idx="124">
                  <c:v>4.6598531000000003</c:v>
                </c:pt>
                <c:pt idx="125">
                  <c:v>4.6559967999999996</c:v>
                </c:pt>
                <c:pt idx="126">
                  <c:v>4.6512907999999991</c:v>
                </c:pt>
                <c:pt idx="127">
                  <c:v>4.6457392000000004</c:v>
                </c:pt>
                <c:pt idx="128">
                  <c:v>4.6393472999999998</c:v>
                </c:pt>
                <c:pt idx="129">
                  <c:v>4.6321207000000006</c:v>
                </c:pt>
                <c:pt idx="130">
                  <c:v>4.624066</c:v>
                </c:pt>
                <c:pt idx="131">
                  <c:v>4.6151905999999991</c:v>
                </c:pt>
                <c:pt idx="132">
                  <c:v>4.6055023999999998</c:v>
                </c:pt>
                <c:pt idx="133">
                  <c:v>4.5950101999999999</c:v>
                </c:pt>
                <c:pt idx="134">
                  <c:v>4.5837235000000005</c:v>
                </c:pt>
                <c:pt idx="135">
                  <c:v>4.5716524999999999</c:v>
                </c:pt>
                <c:pt idx="136">
                  <c:v>4.5588079000000006</c:v>
                </c:pt>
                <c:pt idx="137">
                  <c:v>4.5452012999999996</c:v>
                </c:pt>
                <c:pt idx="138">
                  <c:v>4.5308448999999991</c:v>
                </c:pt>
                <c:pt idx="139">
                  <c:v>4.5157514999999995</c:v>
                </c:pt>
                <c:pt idx="140">
                  <c:v>4.4999343999999999</c:v>
                </c:pt>
                <c:pt idx="141">
                  <c:v>4.4834076999999999</c:v>
                </c:pt>
                <c:pt idx="142">
                  <c:v>4.4661859999999995</c:v>
                </c:pt>
                <c:pt idx="143">
                  <c:v>4.4482845000000006</c:v>
                </c:pt>
                <c:pt idx="144">
                  <c:v>4.4297189000000001</c:v>
                </c:pt>
                <c:pt idx="145">
                  <c:v>4.4105055000000002</c:v>
                </c:pt>
                <c:pt idx="146">
                  <c:v>4.3906608999999994</c:v>
                </c:pt>
                <c:pt idx="147">
                  <c:v>4.3702025000000004</c:v>
                </c:pt>
                <c:pt idx="148">
                  <c:v>4.3491478999999993</c:v>
                </c:pt>
                <c:pt idx="149">
                  <c:v>4.3275151999999997</c:v>
                </c:pt>
                <c:pt idx="150">
                  <c:v>4.3053230000000005</c:v>
                </c:pt>
                <c:pt idx="151">
                  <c:v>4.2825902000000005</c:v>
                </c:pt>
                <c:pt idx="152">
                  <c:v>4.259336199999999</c:v>
                </c:pt>
                <c:pt idx="153">
                  <c:v>4.2355805000000002</c:v>
                </c:pt>
                <c:pt idx="154">
                  <c:v>4.2113433000000002</c:v>
                </c:pt>
                <c:pt idx="155">
                  <c:v>4.1866446999999996</c:v>
                </c:pt>
                <c:pt idx="156">
                  <c:v>4.1615054000000002</c:v>
                </c:pt>
                <c:pt idx="157">
                  <c:v>4.1359459999999997</c:v>
                </c:pt>
                <c:pt idx="158">
                  <c:v>4.1099877999999999</c:v>
                </c:pt>
                <c:pt idx="159">
                  <c:v>4.0836517999999993</c:v>
                </c:pt>
                <c:pt idx="160">
                  <c:v>4.0569595999999999</c:v>
                </c:pt>
                <c:pt idx="161">
                  <c:v>4.0299325999999995</c:v>
                </c:pt>
                <c:pt idx="162">
                  <c:v>4.0025927000000001</c:v>
                </c:pt>
                <c:pt idx="163">
                  <c:v>3.9749615999999994</c:v>
                </c:pt>
                <c:pt idx="164">
                  <c:v>3.9470611999999994</c:v>
                </c:pt>
                <c:pt idx="165">
                  <c:v>3.9189134000000001</c:v>
                </c:pt>
                <c:pt idx="166">
                  <c:v>3.8905403999999999</c:v>
                </c:pt>
                <c:pt idx="167">
                  <c:v>3.8619639999999995</c:v>
                </c:pt>
                <c:pt idx="168">
                  <c:v>3.833206399999999</c:v>
                </c:pt>
                <c:pt idx="169">
                  <c:v>3.8042893999999992</c:v>
                </c:pt>
                <c:pt idx="170">
                  <c:v>3.7752349999999995</c:v>
                </c:pt>
                <c:pt idx="171">
                  <c:v>3.7460651</c:v>
                </c:pt>
                <c:pt idx="172">
                  <c:v>3.7168014999999999</c:v>
                </c:pt>
                <c:pt idx="173">
                  <c:v>3.6874657999999991</c:v>
                </c:pt>
                <c:pt idx="174">
                  <c:v>3.6580795000000004</c:v>
                </c:pt>
                <c:pt idx="175">
                  <c:v>3.6286639999999997</c:v>
                </c:pt>
                <c:pt idx="176">
                  <c:v>3.5992405999999999</c:v>
                </c:pt>
                <c:pt idx="177">
                  <c:v>3.5698302999999996</c:v>
                </c:pt>
                <c:pt idx="178">
                  <c:v>3.5404539000000002</c:v>
                </c:pt>
                <c:pt idx="179">
                  <c:v>3.5111321000000002</c:v>
                </c:pt>
                <c:pt idx="180">
                  <c:v>3.4818851999999998</c:v>
                </c:pt>
                <c:pt idx="181">
                  <c:v>3.4527333999999996</c:v>
                </c:pt>
                <c:pt idx="182">
                  <c:v>3.4236965000000001</c:v>
                </c:pt>
                <c:pt idx="183">
                  <c:v>3.3947941999999998</c:v>
                </c:pt>
                <c:pt idx="184">
                  <c:v>3.3660458000000002</c:v>
                </c:pt>
                <c:pt idx="185">
                  <c:v>3.3374702999999997</c:v>
                </c:pt>
                <c:pt idx="186">
                  <c:v>3.3090864</c:v>
                </c:pt>
                <c:pt idx="187">
                  <c:v>3.2809124999999995</c:v>
                </c:pt>
                <c:pt idx="188">
                  <c:v>3.2529667</c:v>
                </c:pt>
                <c:pt idx="189">
                  <c:v>3.2252668</c:v>
                </c:pt>
                <c:pt idx="190">
                  <c:v>3.1978298999999994</c:v>
                </c:pt>
                <c:pt idx="191">
                  <c:v>3.1706732999999998</c:v>
                </c:pt>
                <c:pt idx="192">
                  <c:v>3.1438135999999997</c:v>
                </c:pt>
                <c:pt idx="193">
                  <c:v>3.117267</c:v>
                </c:pt>
                <c:pt idx="194">
                  <c:v>3.0910494999999996</c:v>
                </c:pt>
                <c:pt idx="195">
                  <c:v>3.0651766</c:v>
                </c:pt>
                <c:pt idx="196">
                  <c:v>3.0396634999999996</c:v>
                </c:pt>
                <c:pt idx="197">
                  <c:v>3.0145248999999996</c:v>
                </c:pt>
                <c:pt idx="198">
                  <c:v>2.9897752999999998</c:v>
                </c:pt>
                <c:pt idx="199">
                  <c:v>2.9654286999999995</c:v>
                </c:pt>
                <c:pt idx="200">
                  <c:v>2.9414986000000001</c:v>
                </c:pt>
                <c:pt idx="201">
                  <c:v>2.9179982999999998</c:v>
                </c:pt>
                <c:pt idx="202">
                  <c:v>2.8949406</c:v>
                </c:pt>
                <c:pt idx="203">
                  <c:v>2.8723378999999998</c:v>
                </c:pt>
                <c:pt idx="204">
                  <c:v>2.8502023999999997</c:v>
                </c:pt>
                <c:pt idx="205">
                  <c:v>2.8285454999999997</c:v>
                </c:pt>
                <c:pt idx="206">
                  <c:v>2.8073787000000001</c:v>
                </c:pt>
                <c:pt idx="207">
                  <c:v>2.7867126999999998</c:v>
                </c:pt>
                <c:pt idx="208">
                  <c:v>2.7665581000000001</c:v>
                </c:pt>
                <c:pt idx="209">
                  <c:v>2.7469248999999998</c:v>
                </c:pt>
                <c:pt idx="210">
                  <c:v>2.7278229999999999</c:v>
                </c:pt>
                <c:pt idx="211">
                  <c:v>2.7092615999999996</c:v>
                </c:pt>
                <c:pt idx="212">
                  <c:v>2.6912497999999996</c:v>
                </c:pt>
                <c:pt idx="213">
                  <c:v>2.6737962</c:v>
                </c:pt>
                <c:pt idx="214">
                  <c:v>2.6569089999999997</c:v>
                </c:pt>
                <c:pt idx="215">
                  <c:v>2.6405962000000001</c:v>
                </c:pt>
                <c:pt idx="216">
                  <c:v>2.6248651999999995</c:v>
                </c:pt>
                <c:pt idx="217">
                  <c:v>2.6097234</c:v>
                </c:pt>
                <c:pt idx="218">
                  <c:v>2.5951775000000001</c:v>
                </c:pt>
                <c:pt idx="219">
                  <c:v>2.5812340999999996</c:v>
                </c:pt>
                <c:pt idx="220">
                  <c:v>2.5678992999999997</c:v>
                </c:pt>
                <c:pt idx="221">
                  <c:v>2.5551791000000001</c:v>
                </c:pt>
                <c:pt idx="222">
                  <c:v>2.5430789999999996</c:v>
                </c:pt>
                <c:pt idx="223">
                  <c:v>2.5316041</c:v>
                </c:pt>
                <c:pt idx="224">
                  <c:v>2.5207592999999999</c:v>
                </c:pt>
                <c:pt idx="225">
                  <c:v>2.5105493999999995</c:v>
                </c:pt>
                <c:pt idx="226">
                  <c:v>2.5009784999999995</c:v>
                </c:pt>
                <c:pt idx="227">
                  <c:v>2.4920507000000001</c:v>
                </c:pt>
                <c:pt idx="228">
                  <c:v>2.4837695999999996</c:v>
                </c:pt>
                <c:pt idx="229">
                  <c:v>2.4761385999999996</c:v>
                </c:pt>
                <c:pt idx="230">
                  <c:v>2.4691608999999994</c:v>
                </c:pt>
                <c:pt idx="231">
                  <c:v>2.4628392999999997</c:v>
                </c:pt>
                <c:pt idx="232">
                  <c:v>2.4571763999999998</c:v>
                </c:pt>
                <c:pt idx="233">
                  <c:v>2.4521743000000003</c:v>
                </c:pt>
                <c:pt idx="234">
                  <c:v>2.4478352000000001</c:v>
                </c:pt>
                <c:pt idx="235">
                  <c:v>2.4441607999999997</c:v>
                </c:pt>
                <c:pt idx="236">
                  <c:v>2.4411524</c:v>
                </c:pt>
                <c:pt idx="237">
                  <c:v>2.4388113000000002</c:v>
                </c:pt>
                <c:pt idx="238">
                  <c:v>2.4371384999999997</c:v>
                </c:pt>
                <c:pt idx="239">
                  <c:v>2.4361344999999996</c:v>
                </c:pt>
                <c:pt idx="240">
                  <c:v>2.4357997999999998</c:v>
                </c:pt>
                <c:pt idx="241">
                  <c:v>2.4354651</c:v>
                </c:pt>
                <c:pt idx="242">
                  <c:v>2.4344614</c:v>
                </c:pt>
                <c:pt idx="243">
                  <c:v>2.4327895999999996</c:v>
                </c:pt>
                <c:pt idx="244">
                  <c:v>2.4304513999999999</c:v>
                </c:pt>
                <c:pt idx="245">
                  <c:v>2.4274490000000002</c:v>
                </c:pt>
                <c:pt idx="246">
                  <c:v>2.4237853999999999</c:v>
                </c:pt>
                <c:pt idx="247">
                  <c:v>2.4194642000000002</c:v>
                </c:pt>
                <c:pt idx="248">
                  <c:v>2.4144895000000002</c:v>
                </c:pt>
                <c:pt idx="249">
                  <c:v>2.4088662000000003</c:v>
                </c:pt>
                <c:pt idx="250">
                  <c:v>2.4025998</c:v>
                </c:pt>
                <c:pt idx="251">
                  <c:v>2.3956963</c:v>
                </c:pt>
                <c:pt idx="252">
                  <c:v>2.3881623999999997</c:v>
                </c:pt>
                <c:pt idx="253">
                  <c:v>2.3800053999999999</c:v>
                </c:pt>
                <c:pt idx="254">
                  <c:v>2.3712331999999998</c:v>
                </c:pt>
                <c:pt idx="255">
                  <c:v>2.3618541999999998</c:v>
                </c:pt>
                <c:pt idx="256">
                  <c:v>2.3518772999999999</c:v>
                </c:pt>
                <c:pt idx="257">
                  <c:v>2.3413122</c:v>
                </c:pt>
                <c:pt idx="258">
                  <c:v>2.3301689000000003</c:v>
                </c:pt>
                <c:pt idx="259">
                  <c:v>2.3184581</c:v>
                </c:pt>
                <c:pt idx="260">
                  <c:v>2.3061907000000001</c:v>
                </c:pt>
                <c:pt idx="261">
                  <c:v>2.2933785000000002</c:v>
                </c:pt>
                <c:pt idx="262">
                  <c:v>2.2800333999999998</c:v>
                </c:pt>
                <c:pt idx="263">
                  <c:v>2.2661679999999995</c:v>
                </c:pt>
                <c:pt idx="264">
                  <c:v>2.2517952999999995</c:v>
                </c:pt>
                <c:pt idx="265">
                  <c:v>2.2369285000000003</c:v>
                </c:pt>
                <c:pt idx="266">
                  <c:v>2.2215815000000001</c:v>
                </c:pt>
                <c:pt idx="267">
                  <c:v>2.2057684999999996</c:v>
                </c:pt>
                <c:pt idx="268">
                  <c:v>2.1895037999999998</c:v>
                </c:pt>
                <c:pt idx="269">
                  <c:v>2.1728024999999995</c:v>
                </c:pt>
                <c:pt idx="270">
                  <c:v>2.1556796</c:v>
                </c:pt>
                <c:pt idx="271">
                  <c:v>2.1381505999999995</c:v>
                </c:pt>
                <c:pt idx="272">
                  <c:v>2.1202312999999995</c:v>
                </c:pt>
                <c:pt idx="273">
                  <c:v>2.1019376000000003</c:v>
                </c:pt>
                <c:pt idx="274">
                  <c:v>2.0832857999999996</c:v>
                </c:pt>
                <c:pt idx="275">
                  <c:v>2.0642924000000002</c:v>
                </c:pt>
                <c:pt idx="276">
                  <c:v>2.0449739999999998</c:v>
                </c:pt>
                <c:pt idx="277">
                  <c:v>2.0253473</c:v>
                </c:pt>
                <c:pt idx="278">
                  <c:v>2.0054295</c:v>
                </c:pt>
                <c:pt idx="279">
                  <c:v>1.9852375999999996</c:v>
                </c:pt>
                <c:pt idx="280">
                  <c:v>1.9647888</c:v>
                </c:pt>
                <c:pt idx="281">
                  <c:v>1.9441002999999997</c:v>
                </c:pt>
                <c:pt idx="282">
                  <c:v>1.9231895999999997</c:v>
                </c:pt>
                <c:pt idx="283">
                  <c:v>1.9020741000000001</c:v>
                </c:pt>
                <c:pt idx="284">
                  <c:v>1.8807710999999996</c:v>
                </c:pt>
                <c:pt idx="285">
                  <c:v>1.8592981999999996</c:v>
                </c:pt>
                <c:pt idx="286">
                  <c:v>1.8376728</c:v>
                </c:pt>
                <c:pt idx="287">
                  <c:v>1.8159121999999996</c:v>
                </c:pt>
                <c:pt idx="288">
                  <c:v>1.7940338000000002</c:v>
                </c:pt>
                <c:pt idx="289">
                  <c:v>1.7720548000000003</c:v>
                </c:pt>
                <c:pt idx="290">
                  <c:v>1.7499925000000003</c:v>
                </c:pt>
                <c:pt idx="291">
                  <c:v>1.7278637999999997</c:v>
                </c:pt>
                <c:pt idx="292">
                  <c:v>1.7056857999999995</c:v>
                </c:pt>
                <c:pt idx="293">
                  <c:v>1.6834752999999996</c:v>
                </c:pt>
                <c:pt idx="294">
                  <c:v>1.6612488999999995</c:v>
                </c:pt>
                <c:pt idx="295">
                  <c:v>1.6390229999999999</c:v>
                </c:pt>
                <c:pt idx="296">
                  <c:v>1.6168139999999998</c:v>
                </c:pt>
                <c:pt idx="297">
                  <c:v>1.5946379999999998</c:v>
                </c:pt>
                <c:pt idx="298">
                  <c:v>1.5725109000000002</c:v>
                </c:pt>
                <c:pt idx="299">
                  <c:v>1.5504481999999999</c:v>
                </c:pt>
                <c:pt idx="300">
                  <c:v>1.5284655000000003</c:v>
                </c:pt>
                <c:pt idx="301">
                  <c:v>1.5065777999999996</c:v>
                </c:pt>
                <c:pt idx="302">
                  <c:v>1.4848001000000002</c:v>
                </c:pt>
                <c:pt idx="303">
                  <c:v>1.4631470999999996</c:v>
                </c:pt>
                <c:pt idx="304">
                  <c:v>1.4416329999999995</c:v>
                </c:pt>
                <c:pt idx="305">
                  <c:v>1.4202718999999995</c:v>
                </c:pt>
                <c:pt idx="306">
                  <c:v>1.3990776</c:v>
                </c:pt>
                <c:pt idx="307">
                  <c:v>1.3780635999999999</c:v>
                </c:pt>
                <c:pt idx="308">
                  <c:v>1.3572429999999995</c:v>
                </c:pt>
                <c:pt idx="309">
                  <c:v>1.3366286000000001</c:v>
                </c:pt>
                <c:pt idx="310">
                  <c:v>1.3162330999999998</c:v>
                </c:pt>
                <c:pt idx="311">
                  <c:v>1.2960684999999996</c:v>
                </c:pt>
                <c:pt idx="312">
                  <c:v>1.2761468000000002</c:v>
                </c:pt>
                <c:pt idx="313">
                  <c:v>1.2564793999999999</c:v>
                </c:pt>
                <c:pt idx="314">
                  <c:v>1.2370776999999995</c:v>
                </c:pt>
                <c:pt idx="315">
                  <c:v>1.2179523999999997</c:v>
                </c:pt>
                <c:pt idx="316">
                  <c:v>1.1991141000000001</c:v>
                </c:pt>
                <c:pt idx="317">
                  <c:v>1.1805729999999999</c:v>
                </c:pt>
                <c:pt idx="318">
                  <c:v>1.1623390000000002</c:v>
                </c:pt>
                <c:pt idx="319">
                  <c:v>1.1444216000000003</c:v>
                </c:pt>
                <c:pt idx="320">
                  <c:v>1.12683</c:v>
                </c:pt>
                <c:pt idx="321">
                  <c:v>1.1095730999999995</c:v>
                </c:pt>
                <c:pt idx="322">
                  <c:v>1.0926593999999996</c:v>
                </c:pt>
                <c:pt idx="323">
                  <c:v>1.0760971999999995</c:v>
                </c:pt>
                <c:pt idx="324">
                  <c:v>1.0598942999999998</c:v>
                </c:pt>
                <c:pt idx="325">
                  <c:v>1.0440583999999999</c:v>
                </c:pt>
                <c:pt idx="326">
                  <c:v>1.0285966999999996</c:v>
                </c:pt>
                <c:pt idx="327">
                  <c:v>1.0135161999999998</c:v>
                </c:pt>
                <c:pt idx="328">
                  <c:v>0.99882350000000031</c:v>
                </c:pt>
                <c:pt idx="329">
                  <c:v>0.98452509999999993</c:v>
                </c:pt>
                <c:pt idx="330">
                  <c:v>0.97062690000000007</c:v>
                </c:pt>
                <c:pt idx="331">
                  <c:v>0.95713489999999979</c:v>
                </c:pt>
                <c:pt idx="332">
                  <c:v>0.94405439999999974</c:v>
                </c:pt>
                <c:pt idx="333">
                  <c:v>0.93139079999999996</c:v>
                </c:pt>
                <c:pt idx="334">
                  <c:v>0.91914899999999999</c:v>
                </c:pt>
                <c:pt idx="335">
                  <c:v>0.90733369999999969</c:v>
                </c:pt>
                <c:pt idx="336">
                  <c:v>0.89594949999999951</c:v>
                </c:pt>
                <c:pt idx="337">
                  <c:v>0.8850005000000003</c:v>
                </c:pt>
                <c:pt idx="338">
                  <c:v>0.87449069999999995</c:v>
                </c:pt>
                <c:pt idx="339">
                  <c:v>0.86442390000000024</c:v>
                </c:pt>
                <c:pt idx="340">
                  <c:v>0.85480359999999944</c:v>
                </c:pt>
                <c:pt idx="341">
                  <c:v>0.84563309999999969</c:v>
                </c:pt>
                <c:pt idx="342">
                  <c:v>0.83691549999999992</c:v>
                </c:pt>
                <c:pt idx="343">
                  <c:v>0.82865370000000027</c:v>
                </c:pt>
                <c:pt idx="344">
                  <c:v>0.82085049999999971</c:v>
                </c:pt>
                <c:pt idx="345">
                  <c:v>0.81350829999999963</c:v>
                </c:pt>
                <c:pt idx="346">
                  <c:v>0.80662940000000027</c:v>
                </c:pt>
                <c:pt idx="347">
                  <c:v>0.80021599999999982</c:v>
                </c:pt>
                <c:pt idx="348">
                  <c:v>0.79427010000000031</c:v>
                </c:pt>
                <c:pt idx="349">
                  <c:v>0.7887934999999997</c:v>
                </c:pt>
                <c:pt idx="350">
                  <c:v>0.78378769999999953</c:v>
                </c:pt>
                <c:pt idx="351">
                  <c:v>0.77925440000000012</c:v>
                </c:pt>
                <c:pt idx="352">
                  <c:v>0.77519479999999952</c:v>
                </c:pt>
                <c:pt idx="353">
                  <c:v>0.77160999999999991</c:v>
                </c:pt>
                <c:pt idx="354">
                  <c:v>0.76850120000000022</c:v>
                </c:pt>
                <c:pt idx="355">
                  <c:v>0.76586920000000003</c:v>
                </c:pt>
                <c:pt idx="356">
                  <c:v>0.76371469999999952</c:v>
                </c:pt>
                <c:pt idx="357">
                  <c:v>0.76203839999999978</c:v>
                </c:pt>
                <c:pt idx="358">
                  <c:v>0.76084059999999987</c:v>
                </c:pt>
                <c:pt idx="359">
                  <c:v>0.76012189999999968</c:v>
                </c:pt>
                <c:pt idx="360">
                  <c:v>0.75988230000000012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25-8240-AAC2-9434055220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15263"/>
        <c:axId val="24816911"/>
      </c:scatterChart>
      <c:valAx>
        <c:axId val="2481526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6911"/>
        <c:crosses val="autoZero"/>
        <c:crossBetween val="midCat"/>
      </c:valAx>
      <c:valAx>
        <c:axId val="24816911"/>
        <c:scaling>
          <c:orientation val="minMax"/>
          <c:max val="32"/>
          <c:min val="-3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5263"/>
        <c:crosses val="autoZero"/>
        <c:crossBetween val="midCat"/>
        <c:majorUnit val="8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'2D_espinpi'!$AC$1</c:f>
              <c:strCache>
                <c:ptCount val="1"/>
                <c:pt idx="0">
                  <c:v>F_espinpi+H/2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'2D_espinpi'!$AC$2:$AC$362</c:f>
              <c:numCache>
                <c:formatCode>General</c:formatCode>
                <c:ptCount val="361"/>
                <c:pt idx="0">
                  <c:v>4.6667216999999992</c:v>
                </c:pt>
                <c:pt idx="1">
                  <c:v>4.6658620999999991</c:v>
                </c:pt>
                <c:pt idx="2">
                  <c:v>4.6632845000000005</c:v>
                </c:pt>
                <c:pt idx="3">
                  <c:v>4.6589917000000005</c:v>
                </c:pt>
                <c:pt idx="4">
                  <c:v>4.6529885999999996</c:v>
                </c:pt>
                <c:pt idx="5">
                  <c:v>4.6452821000000002</c:v>
                </c:pt>
                <c:pt idx="6">
                  <c:v>4.6358808999999992</c:v>
                </c:pt>
                <c:pt idx="7">
                  <c:v>4.6247956999999991</c:v>
                </c:pt>
                <c:pt idx="8">
                  <c:v>4.6120390999999996</c:v>
                </c:pt>
                <c:pt idx="9">
                  <c:v>4.5976255999999998</c:v>
                </c:pt>
                <c:pt idx="10">
                  <c:v>4.5815714000000005</c:v>
                </c:pt>
                <c:pt idx="11">
                  <c:v>4.5638946999999996</c:v>
                </c:pt>
                <c:pt idx="12">
                  <c:v>4.5446154000000005</c:v>
                </c:pt>
                <c:pt idx="13">
                  <c:v>4.5237551999999992</c:v>
                </c:pt>
                <c:pt idx="14">
                  <c:v>4.5013373999999997</c:v>
                </c:pt>
                <c:pt idx="15">
                  <c:v>4.4773871999999999</c:v>
                </c:pt>
                <c:pt idx="16">
                  <c:v>4.4519311999999998</c:v>
                </c:pt>
                <c:pt idx="17">
                  <c:v>4.4249976999999996</c:v>
                </c:pt>
                <c:pt idx="18">
                  <c:v>4.3966164000000001</c:v>
                </c:pt>
                <c:pt idx="19">
                  <c:v>4.3668187999999999</c:v>
                </c:pt>
                <c:pt idx="20">
                  <c:v>4.3356374999999998</c:v>
                </c:pt>
                <c:pt idx="21">
                  <c:v>4.3031066999999998</c:v>
                </c:pt>
                <c:pt idx="22">
                  <c:v>4.2692617000000004</c:v>
                </c:pt>
                <c:pt idx="23">
                  <c:v>4.2341392000000004</c:v>
                </c:pt>
                <c:pt idx="24">
                  <c:v>4.1977771000000006</c:v>
                </c:pt>
                <c:pt idx="25">
                  <c:v>4.1602144000000001</c:v>
                </c:pt>
                <c:pt idx="26">
                  <c:v>4.1214910999999992</c:v>
                </c:pt>
                <c:pt idx="27">
                  <c:v>4.0816483000000003</c:v>
                </c:pt>
                <c:pt idx="28">
                  <c:v>4.0407280999999999</c:v>
                </c:pt>
                <c:pt idx="29">
                  <c:v>3.9987731999999996</c:v>
                </c:pt>
                <c:pt idx="30">
                  <c:v>3.9558272000000008</c:v>
                </c:pt>
                <c:pt idx="31">
                  <c:v>3.9119345999999995</c:v>
                </c:pt>
                <c:pt idx="32">
                  <c:v>3.8671403999999994</c:v>
                </c:pt>
                <c:pt idx="33">
                  <c:v>3.8214900999999992</c:v>
                </c:pt>
                <c:pt idx="34">
                  <c:v>3.7750297999999995</c:v>
                </c:pt>
                <c:pt idx="35">
                  <c:v>3.7278060000000002</c:v>
                </c:pt>
                <c:pt idx="36">
                  <c:v>3.6798656999999997</c:v>
                </c:pt>
                <c:pt idx="37">
                  <c:v>3.6312559999999996</c:v>
                </c:pt>
                <c:pt idx="38">
                  <c:v>3.5820243999999999</c:v>
                </c:pt>
                <c:pt idx="39">
                  <c:v>3.5322182</c:v>
                </c:pt>
                <c:pt idx="40">
                  <c:v>3.4818851999999998</c:v>
                </c:pt>
                <c:pt idx="41">
                  <c:v>3.4310729999999996</c:v>
                </c:pt>
                <c:pt idx="42">
                  <c:v>3.379829</c:v>
                </c:pt>
                <c:pt idx="43">
                  <c:v>3.3282008999999997</c:v>
                </c:pt>
                <c:pt idx="44">
                  <c:v>3.2762357</c:v>
                </c:pt>
                <c:pt idx="45">
                  <c:v>3.2239804000000003</c:v>
                </c:pt>
                <c:pt idx="46">
                  <c:v>3.1714817000000002</c:v>
                </c:pt>
                <c:pt idx="47">
                  <c:v>3.1187858999999998</c:v>
                </c:pt>
                <c:pt idx="48">
                  <c:v>3.0659387999999996</c:v>
                </c:pt>
                <c:pt idx="49">
                  <c:v>3.0129855999999995</c:v>
                </c:pt>
                <c:pt idx="50">
                  <c:v>2.9599710999999997</c:v>
                </c:pt>
                <c:pt idx="51">
                  <c:v>2.9069395</c:v>
                </c:pt>
                <c:pt idx="52">
                  <c:v>2.8539342999999997</c:v>
                </c:pt>
                <c:pt idx="53">
                  <c:v>2.8009981000000002</c:v>
                </c:pt>
                <c:pt idx="54">
                  <c:v>2.7481729000000001</c:v>
                </c:pt>
                <c:pt idx="55">
                  <c:v>2.6955001000000003</c:v>
                </c:pt>
                <c:pt idx="56">
                  <c:v>2.6430198000000003</c:v>
                </c:pt>
                <c:pt idx="57">
                  <c:v>2.5907716000000001</c:v>
                </c:pt>
                <c:pt idx="58">
                  <c:v>2.5387940000000002</c:v>
                </c:pt>
                <c:pt idx="59">
                  <c:v>2.4871245000000002</c:v>
                </c:pt>
                <c:pt idx="60">
                  <c:v>2.4357997999999998</c:v>
                </c:pt>
                <c:pt idx="61">
                  <c:v>2.3848554000000002</c:v>
                </c:pt>
                <c:pt idx="62">
                  <c:v>2.3343258000000002</c:v>
                </c:pt>
                <c:pt idx="63">
                  <c:v>2.2842444999999998</c:v>
                </c:pt>
                <c:pt idx="64">
                  <c:v>2.2346439</c:v>
                </c:pt>
                <c:pt idx="65">
                  <c:v>2.1855551999999996</c:v>
                </c:pt>
                <c:pt idx="66">
                  <c:v>2.1370085999999997</c:v>
                </c:pt>
                <c:pt idx="67">
                  <c:v>2.0890331</c:v>
                </c:pt>
                <c:pt idx="68">
                  <c:v>2.0416566999999999</c:v>
                </c:pt>
                <c:pt idx="69">
                  <c:v>1.9949060000000003</c:v>
                </c:pt>
                <c:pt idx="70">
                  <c:v>1.9488066999999996</c:v>
                </c:pt>
                <c:pt idx="71">
                  <c:v>1.9033832999999998</c:v>
                </c:pt>
                <c:pt idx="72">
                  <c:v>1.8586590000000003</c:v>
                </c:pt>
                <c:pt idx="73">
                  <c:v>1.8146560999999997</c:v>
                </c:pt>
                <c:pt idx="74">
                  <c:v>1.7713957000000002</c:v>
                </c:pt>
                <c:pt idx="75">
                  <c:v>1.7288977000000001</c:v>
                </c:pt>
                <c:pt idx="76">
                  <c:v>1.6871808999999995</c:v>
                </c:pt>
                <c:pt idx="77">
                  <c:v>1.6462630999999996</c:v>
                </c:pt>
                <c:pt idx="78">
                  <c:v>1.6061610999999996</c:v>
                </c:pt>
                <c:pt idx="79">
                  <c:v>1.5668902999999998</c:v>
                </c:pt>
                <c:pt idx="80">
                  <c:v>1.5284655000000003</c:v>
                </c:pt>
                <c:pt idx="81">
                  <c:v>1.4909001999999996</c:v>
                </c:pt>
                <c:pt idx="82">
                  <c:v>1.4542070999999996</c:v>
                </c:pt>
                <c:pt idx="83">
                  <c:v>1.4183978000000002</c:v>
                </c:pt>
                <c:pt idx="84">
                  <c:v>1.3834831000000003</c:v>
                </c:pt>
                <c:pt idx="85">
                  <c:v>1.3494729000000003</c:v>
                </c:pt>
                <c:pt idx="86">
                  <c:v>1.3163761000000003</c:v>
                </c:pt>
                <c:pt idx="87">
                  <c:v>1.2842007999999998</c:v>
                </c:pt>
                <c:pt idx="88">
                  <c:v>1.2529544999999995</c:v>
                </c:pt>
                <c:pt idx="89">
                  <c:v>1.2226438000000002</c:v>
                </c:pt>
                <c:pt idx="90">
                  <c:v>1.1932745999999996</c:v>
                </c:pt>
                <c:pt idx="91">
                  <c:v>1.1648519999999998</c:v>
                </c:pt>
                <c:pt idx="92">
                  <c:v>1.1373806000000002</c:v>
                </c:pt>
                <c:pt idx="93">
                  <c:v>1.1108643000000002</c:v>
                </c:pt>
                <c:pt idx="94">
                  <c:v>1.0853066</c:v>
                </c:pt>
                <c:pt idx="95">
                  <c:v>1.0607103000000002</c:v>
                </c:pt>
                <c:pt idx="96">
                  <c:v>1.0370775999999999</c:v>
                </c:pt>
                <c:pt idx="97">
                  <c:v>1.0144104999999994</c:v>
                </c:pt>
                <c:pt idx="98">
                  <c:v>0.99271039999999999</c:v>
                </c:pt>
                <c:pt idx="99">
                  <c:v>0.97197849999999963</c:v>
                </c:pt>
                <c:pt idx="100">
                  <c:v>0.95221529999999976</c:v>
                </c:pt>
                <c:pt idx="101">
                  <c:v>0.93342149999999968</c:v>
                </c:pt>
                <c:pt idx="102">
                  <c:v>0.91559699999999999</c:v>
                </c:pt>
                <c:pt idx="103">
                  <c:v>0.89874190000000009</c:v>
                </c:pt>
                <c:pt idx="104">
                  <c:v>0.88285579999999975</c:v>
                </c:pt>
                <c:pt idx="105">
                  <c:v>0.86793820000000022</c:v>
                </c:pt>
                <c:pt idx="106">
                  <c:v>0.8539886000000001</c:v>
                </c:pt>
                <c:pt idx="107">
                  <c:v>0.8410063000000001</c:v>
                </c:pt>
                <c:pt idx="108">
                  <c:v>0.82899030000000007</c:v>
                </c:pt>
                <c:pt idx="109">
                  <c:v>0.81794000000000011</c:v>
                </c:pt>
                <c:pt idx="110">
                  <c:v>0.8078542999999998</c:v>
                </c:pt>
                <c:pt idx="111">
                  <c:v>0.79873239999999956</c:v>
                </c:pt>
                <c:pt idx="112">
                  <c:v>0.79057349999999982</c:v>
                </c:pt>
                <c:pt idx="113">
                  <c:v>0.78337669999999981</c:v>
                </c:pt>
                <c:pt idx="114">
                  <c:v>0.7771410999999997</c:v>
                </c:pt>
                <c:pt idx="115">
                  <c:v>0.77186619999999984</c:v>
                </c:pt>
                <c:pt idx="116">
                  <c:v>0.76755130000000005</c:v>
                </c:pt>
                <c:pt idx="117">
                  <c:v>0.76419579999999954</c:v>
                </c:pt>
                <c:pt idx="118">
                  <c:v>0.76179929999999985</c:v>
                </c:pt>
                <c:pt idx="119">
                  <c:v>0.76036150000000013</c:v>
                </c:pt>
                <c:pt idx="120">
                  <c:v>0.75988230000000012</c:v>
                </c:pt>
                <c:pt idx="121">
                  <c:v>0.76012189999999968</c:v>
                </c:pt>
                <c:pt idx="122">
                  <c:v>0.76084059999999987</c:v>
                </c:pt>
                <c:pt idx="123">
                  <c:v>0.76203839999999978</c:v>
                </c:pt>
                <c:pt idx="124">
                  <c:v>0.76371469999999952</c:v>
                </c:pt>
                <c:pt idx="125">
                  <c:v>0.76586920000000003</c:v>
                </c:pt>
                <c:pt idx="126">
                  <c:v>0.76850120000000022</c:v>
                </c:pt>
                <c:pt idx="127">
                  <c:v>0.77160999999999991</c:v>
                </c:pt>
                <c:pt idx="128">
                  <c:v>0.77519479999999952</c:v>
                </c:pt>
                <c:pt idx="129">
                  <c:v>0.77925440000000012</c:v>
                </c:pt>
                <c:pt idx="130">
                  <c:v>0.78378769999999953</c:v>
                </c:pt>
                <c:pt idx="131">
                  <c:v>0.7887934999999997</c:v>
                </c:pt>
                <c:pt idx="132">
                  <c:v>0.79427010000000031</c:v>
                </c:pt>
                <c:pt idx="133">
                  <c:v>0.80021599999999982</c:v>
                </c:pt>
                <c:pt idx="134">
                  <c:v>0.80662940000000027</c:v>
                </c:pt>
                <c:pt idx="135">
                  <c:v>0.81350829999999963</c:v>
                </c:pt>
                <c:pt idx="136">
                  <c:v>0.82085049999999971</c:v>
                </c:pt>
                <c:pt idx="137">
                  <c:v>0.82865370000000027</c:v>
                </c:pt>
                <c:pt idx="138">
                  <c:v>0.83691549999999992</c:v>
                </c:pt>
                <c:pt idx="139">
                  <c:v>0.84563309999999969</c:v>
                </c:pt>
                <c:pt idx="140">
                  <c:v>0.85480359999999944</c:v>
                </c:pt>
                <c:pt idx="141">
                  <c:v>0.86442390000000024</c:v>
                </c:pt>
                <c:pt idx="142">
                  <c:v>0.87449069999999995</c:v>
                </c:pt>
                <c:pt idx="143">
                  <c:v>0.8850005000000003</c:v>
                </c:pt>
                <c:pt idx="144">
                  <c:v>0.89594949999999951</c:v>
                </c:pt>
                <c:pt idx="145">
                  <c:v>0.90733369999999969</c:v>
                </c:pt>
                <c:pt idx="146">
                  <c:v>0.91914899999999999</c:v>
                </c:pt>
                <c:pt idx="147">
                  <c:v>0.93139079999999996</c:v>
                </c:pt>
                <c:pt idx="148">
                  <c:v>0.94405439999999974</c:v>
                </c:pt>
                <c:pt idx="149">
                  <c:v>0.95713489999999979</c:v>
                </c:pt>
                <c:pt idx="150">
                  <c:v>0.97062690000000007</c:v>
                </c:pt>
                <c:pt idx="151">
                  <c:v>0.98452509999999993</c:v>
                </c:pt>
                <c:pt idx="152">
                  <c:v>0.99882350000000031</c:v>
                </c:pt>
                <c:pt idx="153">
                  <c:v>1.0135161999999998</c:v>
                </c:pt>
                <c:pt idx="154">
                  <c:v>1.0285966999999996</c:v>
                </c:pt>
                <c:pt idx="155">
                  <c:v>1.0440583999999999</c:v>
                </c:pt>
                <c:pt idx="156">
                  <c:v>1.0598942999999998</c:v>
                </c:pt>
                <c:pt idx="157">
                  <c:v>1.0760971999999995</c:v>
                </c:pt>
                <c:pt idx="158">
                  <c:v>1.0926593999999996</c:v>
                </c:pt>
                <c:pt idx="159">
                  <c:v>1.1095730999999995</c:v>
                </c:pt>
                <c:pt idx="160">
                  <c:v>1.12683</c:v>
                </c:pt>
                <c:pt idx="161">
                  <c:v>1.1444216000000003</c:v>
                </c:pt>
                <c:pt idx="162">
                  <c:v>1.1623390000000002</c:v>
                </c:pt>
                <c:pt idx="163">
                  <c:v>1.1805729999999999</c:v>
                </c:pt>
                <c:pt idx="164">
                  <c:v>1.1991141000000001</c:v>
                </c:pt>
                <c:pt idx="165">
                  <c:v>1.2179523999999997</c:v>
                </c:pt>
                <c:pt idx="166">
                  <c:v>1.2370776999999995</c:v>
                </c:pt>
                <c:pt idx="167">
                  <c:v>1.2564793999999999</c:v>
                </c:pt>
                <c:pt idx="168">
                  <c:v>1.2761468000000002</c:v>
                </c:pt>
                <c:pt idx="169">
                  <c:v>1.2960684999999996</c:v>
                </c:pt>
                <c:pt idx="170">
                  <c:v>1.3162330999999998</c:v>
                </c:pt>
                <c:pt idx="171">
                  <c:v>1.3366286000000001</c:v>
                </c:pt>
                <c:pt idx="172">
                  <c:v>1.3572429999999995</c:v>
                </c:pt>
                <c:pt idx="173">
                  <c:v>1.3780635999999999</c:v>
                </c:pt>
                <c:pt idx="174">
                  <c:v>1.3990776</c:v>
                </c:pt>
                <c:pt idx="175">
                  <c:v>1.4202718999999995</c:v>
                </c:pt>
                <c:pt idx="176">
                  <c:v>1.4416329999999995</c:v>
                </c:pt>
                <c:pt idx="177">
                  <c:v>1.4631470999999996</c:v>
                </c:pt>
                <c:pt idx="178">
                  <c:v>1.4848001000000002</c:v>
                </c:pt>
                <c:pt idx="179">
                  <c:v>1.5065777999999996</c:v>
                </c:pt>
                <c:pt idx="180">
                  <c:v>1.5284655000000003</c:v>
                </c:pt>
                <c:pt idx="181">
                  <c:v>1.5504481999999999</c:v>
                </c:pt>
                <c:pt idx="182">
                  <c:v>1.5725109000000002</c:v>
                </c:pt>
                <c:pt idx="183">
                  <c:v>1.5946379999999998</c:v>
                </c:pt>
                <c:pt idx="184">
                  <c:v>1.6168139999999998</c:v>
                </c:pt>
                <c:pt idx="185">
                  <c:v>1.6390229999999999</c:v>
                </c:pt>
                <c:pt idx="186">
                  <c:v>1.6612488999999995</c:v>
                </c:pt>
                <c:pt idx="187">
                  <c:v>1.6834752999999996</c:v>
                </c:pt>
                <c:pt idx="188">
                  <c:v>1.7056857999999995</c:v>
                </c:pt>
                <c:pt idx="189">
                  <c:v>1.7278637999999997</c:v>
                </c:pt>
                <c:pt idx="190">
                  <c:v>1.7499925000000003</c:v>
                </c:pt>
                <c:pt idx="191">
                  <c:v>1.7720548000000003</c:v>
                </c:pt>
                <c:pt idx="192">
                  <c:v>1.7940338000000002</c:v>
                </c:pt>
                <c:pt idx="193">
                  <c:v>1.8159121999999996</c:v>
                </c:pt>
                <c:pt idx="194">
                  <c:v>1.8376728</c:v>
                </c:pt>
                <c:pt idx="195">
                  <c:v>1.8592981999999996</c:v>
                </c:pt>
                <c:pt idx="196">
                  <c:v>1.8807710999999996</c:v>
                </c:pt>
                <c:pt idx="197">
                  <c:v>1.9020741000000001</c:v>
                </c:pt>
                <c:pt idx="198">
                  <c:v>1.9231895999999997</c:v>
                </c:pt>
                <c:pt idx="199">
                  <c:v>1.9441002999999997</c:v>
                </c:pt>
                <c:pt idx="200">
                  <c:v>1.9647888</c:v>
                </c:pt>
                <c:pt idx="201">
                  <c:v>1.9852375999999996</c:v>
                </c:pt>
                <c:pt idx="202">
                  <c:v>2.0054295</c:v>
                </c:pt>
                <c:pt idx="203">
                  <c:v>2.0253473</c:v>
                </c:pt>
                <c:pt idx="204">
                  <c:v>2.0449739999999998</c:v>
                </c:pt>
                <c:pt idx="205">
                  <c:v>2.0642924000000002</c:v>
                </c:pt>
                <c:pt idx="206">
                  <c:v>2.0832857999999996</c:v>
                </c:pt>
                <c:pt idx="207">
                  <c:v>2.1019376000000003</c:v>
                </c:pt>
                <c:pt idx="208">
                  <c:v>2.1202312999999995</c:v>
                </c:pt>
                <c:pt idx="209">
                  <c:v>2.1381505999999995</c:v>
                </c:pt>
                <c:pt idx="210">
                  <c:v>2.1556796</c:v>
                </c:pt>
                <c:pt idx="211">
                  <c:v>2.1728024999999995</c:v>
                </c:pt>
                <c:pt idx="212">
                  <c:v>2.1895037999999998</c:v>
                </c:pt>
                <c:pt idx="213">
                  <c:v>2.2057684999999996</c:v>
                </c:pt>
                <c:pt idx="214">
                  <c:v>2.2215815000000001</c:v>
                </c:pt>
                <c:pt idx="215">
                  <c:v>2.2369285000000003</c:v>
                </c:pt>
                <c:pt idx="216">
                  <c:v>2.2517952999999995</c:v>
                </c:pt>
                <c:pt idx="217">
                  <c:v>2.2661679999999995</c:v>
                </c:pt>
                <c:pt idx="218">
                  <c:v>2.2800333999999998</c:v>
                </c:pt>
                <c:pt idx="219">
                  <c:v>2.2933785000000002</c:v>
                </c:pt>
                <c:pt idx="220">
                  <c:v>2.3061907000000001</c:v>
                </c:pt>
                <c:pt idx="221">
                  <c:v>2.3184581</c:v>
                </c:pt>
                <c:pt idx="222">
                  <c:v>2.3301689000000003</c:v>
                </c:pt>
                <c:pt idx="223">
                  <c:v>2.3413122</c:v>
                </c:pt>
                <c:pt idx="224">
                  <c:v>2.3518772999999999</c:v>
                </c:pt>
                <c:pt idx="225">
                  <c:v>2.3618541999999998</c:v>
                </c:pt>
                <c:pt idx="226">
                  <c:v>2.3712331999999998</c:v>
                </c:pt>
                <c:pt idx="227">
                  <c:v>2.3800053999999999</c:v>
                </c:pt>
                <c:pt idx="228">
                  <c:v>2.3881623999999997</c:v>
                </c:pt>
                <c:pt idx="229">
                  <c:v>2.3956963</c:v>
                </c:pt>
                <c:pt idx="230">
                  <c:v>2.4025998</c:v>
                </c:pt>
                <c:pt idx="231">
                  <c:v>2.4088662000000003</c:v>
                </c:pt>
                <c:pt idx="232">
                  <c:v>2.4144895000000002</c:v>
                </c:pt>
                <c:pt idx="233">
                  <c:v>2.4194642000000002</c:v>
                </c:pt>
                <c:pt idx="234">
                  <c:v>2.4237853999999999</c:v>
                </c:pt>
                <c:pt idx="235">
                  <c:v>2.4274490000000002</c:v>
                </c:pt>
                <c:pt idx="236">
                  <c:v>2.4304513999999999</c:v>
                </c:pt>
                <c:pt idx="237">
                  <c:v>2.4327895999999996</c:v>
                </c:pt>
                <c:pt idx="238">
                  <c:v>2.4344614</c:v>
                </c:pt>
                <c:pt idx="239">
                  <c:v>2.4354651</c:v>
                </c:pt>
                <c:pt idx="240">
                  <c:v>2.4357997999999998</c:v>
                </c:pt>
                <c:pt idx="241">
                  <c:v>2.4361344999999996</c:v>
                </c:pt>
                <c:pt idx="242">
                  <c:v>2.4371384999999997</c:v>
                </c:pt>
                <c:pt idx="243">
                  <c:v>2.4388113000000002</c:v>
                </c:pt>
                <c:pt idx="244">
                  <c:v>2.4411524</c:v>
                </c:pt>
                <c:pt idx="245">
                  <c:v>2.4441607999999997</c:v>
                </c:pt>
                <c:pt idx="246">
                  <c:v>2.4478352000000001</c:v>
                </c:pt>
                <c:pt idx="247">
                  <c:v>2.4521743000000003</c:v>
                </c:pt>
                <c:pt idx="248">
                  <c:v>2.4571763999999998</c:v>
                </c:pt>
                <c:pt idx="249">
                  <c:v>2.4628392999999997</c:v>
                </c:pt>
                <c:pt idx="250">
                  <c:v>2.4691608999999994</c:v>
                </c:pt>
                <c:pt idx="251">
                  <c:v>2.4761385999999996</c:v>
                </c:pt>
                <c:pt idx="252">
                  <c:v>2.4837695999999996</c:v>
                </c:pt>
                <c:pt idx="253">
                  <c:v>2.4920507000000001</c:v>
                </c:pt>
                <c:pt idx="254">
                  <c:v>2.5009784999999995</c:v>
                </c:pt>
                <c:pt idx="255">
                  <c:v>2.5105493999999995</c:v>
                </c:pt>
                <c:pt idx="256">
                  <c:v>2.5207592999999999</c:v>
                </c:pt>
                <c:pt idx="257">
                  <c:v>2.5316041</c:v>
                </c:pt>
                <c:pt idx="258">
                  <c:v>2.5430789999999996</c:v>
                </c:pt>
                <c:pt idx="259">
                  <c:v>2.5551791000000001</c:v>
                </c:pt>
                <c:pt idx="260">
                  <c:v>2.5678992999999997</c:v>
                </c:pt>
                <c:pt idx="261">
                  <c:v>2.5812340999999996</c:v>
                </c:pt>
                <c:pt idx="262">
                  <c:v>2.5951775000000001</c:v>
                </c:pt>
                <c:pt idx="263">
                  <c:v>2.6097234</c:v>
                </c:pt>
                <c:pt idx="264">
                  <c:v>2.6248651999999995</c:v>
                </c:pt>
                <c:pt idx="265">
                  <c:v>2.6405962000000001</c:v>
                </c:pt>
                <c:pt idx="266">
                  <c:v>2.6569089999999997</c:v>
                </c:pt>
                <c:pt idx="267">
                  <c:v>2.6737962</c:v>
                </c:pt>
                <c:pt idx="268">
                  <c:v>2.6912497999999996</c:v>
                </c:pt>
                <c:pt idx="269">
                  <c:v>2.7092615999999996</c:v>
                </c:pt>
                <c:pt idx="270">
                  <c:v>2.7278229999999999</c:v>
                </c:pt>
                <c:pt idx="271">
                  <c:v>2.7469248999999998</c:v>
                </c:pt>
                <c:pt idx="272">
                  <c:v>2.7665581000000001</c:v>
                </c:pt>
                <c:pt idx="273">
                  <c:v>2.7867126999999998</c:v>
                </c:pt>
                <c:pt idx="274">
                  <c:v>2.8073787000000001</c:v>
                </c:pt>
                <c:pt idx="275">
                  <c:v>2.8285454999999997</c:v>
                </c:pt>
                <c:pt idx="276">
                  <c:v>2.8502023999999997</c:v>
                </c:pt>
                <c:pt idx="277">
                  <c:v>2.8723378999999998</c:v>
                </c:pt>
                <c:pt idx="278">
                  <c:v>2.8949406</c:v>
                </c:pt>
                <c:pt idx="279">
                  <c:v>2.9179982999999998</c:v>
                </c:pt>
                <c:pt idx="280">
                  <c:v>2.9414986000000001</c:v>
                </c:pt>
                <c:pt idx="281">
                  <c:v>2.9654286999999995</c:v>
                </c:pt>
                <c:pt idx="282">
                  <c:v>2.9897752999999998</c:v>
                </c:pt>
                <c:pt idx="283">
                  <c:v>3.0145248999999996</c:v>
                </c:pt>
                <c:pt idx="284">
                  <c:v>3.0396634999999996</c:v>
                </c:pt>
                <c:pt idx="285">
                  <c:v>3.0651766</c:v>
                </c:pt>
                <c:pt idx="286">
                  <c:v>3.0910494999999996</c:v>
                </c:pt>
                <c:pt idx="287">
                  <c:v>3.117267</c:v>
                </c:pt>
                <c:pt idx="288">
                  <c:v>3.1438135999999997</c:v>
                </c:pt>
                <c:pt idx="289">
                  <c:v>3.1706732999999998</c:v>
                </c:pt>
                <c:pt idx="290">
                  <c:v>3.1978298999999994</c:v>
                </c:pt>
                <c:pt idx="291">
                  <c:v>3.2252668</c:v>
                </c:pt>
                <c:pt idx="292">
                  <c:v>3.2529667</c:v>
                </c:pt>
                <c:pt idx="293">
                  <c:v>3.2809124999999995</c:v>
                </c:pt>
                <c:pt idx="294">
                  <c:v>3.3090864</c:v>
                </c:pt>
                <c:pt idx="295">
                  <c:v>3.3374702999999997</c:v>
                </c:pt>
                <c:pt idx="296">
                  <c:v>3.3660458000000002</c:v>
                </c:pt>
                <c:pt idx="297">
                  <c:v>3.3947941999999998</c:v>
                </c:pt>
                <c:pt idx="298">
                  <c:v>3.4236965000000001</c:v>
                </c:pt>
                <c:pt idx="299">
                  <c:v>3.4527333999999996</c:v>
                </c:pt>
                <c:pt idx="300">
                  <c:v>3.4818851999999998</c:v>
                </c:pt>
                <c:pt idx="301">
                  <c:v>3.5111321000000002</c:v>
                </c:pt>
                <c:pt idx="302">
                  <c:v>3.5404539000000002</c:v>
                </c:pt>
                <c:pt idx="303">
                  <c:v>3.5698302999999996</c:v>
                </c:pt>
                <c:pt idx="304">
                  <c:v>3.5992405999999999</c:v>
                </c:pt>
                <c:pt idx="305">
                  <c:v>3.6286639999999997</c:v>
                </c:pt>
                <c:pt idx="306">
                  <c:v>3.6580795000000004</c:v>
                </c:pt>
                <c:pt idx="307">
                  <c:v>3.6874657999999991</c:v>
                </c:pt>
                <c:pt idx="308">
                  <c:v>3.7168014999999999</c:v>
                </c:pt>
                <c:pt idx="309">
                  <c:v>3.7460651</c:v>
                </c:pt>
                <c:pt idx="310">
                  <c:v>3.7752349999999995</c:v>
                </c:pt>
                <c:pt idx="311">
                  <c:v>3.8042893999999992</c:v>
                </c:pt>
                <c:pt idx="312">
                  <c:v>3.833206399999999</c:v>
                </c:pt>
                <c:pt idx="313">
                  <c:v>3.8619639999999995</c:v>
                </c:pt>
                <c:pt idx="314">
                  <c:v>3.8905403999999999</c:v>
                </c:pt>
                <c:pt idx="315">
                  <c:v>3.9189134000000001</c:v>
                </c:pt>
                <c:pt idx="316">
                  <c:v>3.9470611999999994</c:v>
                </c:pt>
                <c:pt idx="317">
                  <c:v>3.9749615999999994</c:v>
                </c:pt>
                <c:pt idx="318">
                  <c:v>4.0025927000000001</c:v>
                </c:pt>
                <c:pt idx="319">
                  <c:v>4.0299325999999995</c:v>
                </c:pt>
                <c:pt idx="320">
                  <c:v>4.0569595999999999</c:v>
                </c:pt>
                <c:pt idx="321">
                  <c:v>4.0836517999999993</c:v>
                </c:pt>
                <c:pt idx="322">
                  <c:v>4.1099877999999999</c:v>
                </c:pt>
                <c:pt idx="323">
                  <c:v>4.1359459999999997</c:v>
                </c:pt>
                <c:pt idx="324">
                  <c:v>4.1615054000000002</c:v>
                </c:pt>
                <c:pt idx="325">
                  <c:v>4.1866446999999996</c:v>
                </c:pt>
                <c:pt idx="326">
                  <c:v>4.2113433000000002</c:v>
                </c:pt>
                <c:pt idx="327">
                  <c:v>4.2355805000000002</c:v>
                </c:pt>
                <c:pt idx="328">
                  <c:v>4.259336199999999</c:v>
                </c:pt>
                <c:pt idx="329">
                  <c:v>4.2825902000000005</c:v>
                </c:pt>
                <c:pt idx="330">
                  <c:v>4.3053230000000005</c:v>
                </c:pt>
                <c:pt idx="331">
                  <c:v>4.3275151999999997</c:v>
                </c:pt>
                <c:pt idx="332">
                  <c:v>4.3491478999999993</c:v>
                </c:pt>
                <c:pt idx="333">
                  <c:v>4.3702025000000004</c:v>
                </c:pt>
                <c:pt idx="334">
                  <c:v>4.3906608999999994</c:v>
                </c:pt>
                <c:pt idx="335">
                  <c:v>4.4105055000000002</c:v>
                </c:pt>
                <c:pt idx="336">
                  <c:v>4.4297189000000001</c:v>
                </c:pt>
                <c:pt idx="337">
                  <c:v>4.4482845000000006</c:v>
                </c:pt>
                <c:pt idx="338">
                  <c:v>4.4661859999999995</c:v>
                </c:pt>
                <c:pt idx="339">
                  <c:v>4.4834076999999999</c:v>
                </c:pt>
                <c:pt idx="340">
                  <c:v>4.4999343999999999</c:v>
                </c:pt>
                <c:pt idx="341">
                  <c:v>4.5157514999999995</c:v>
                </c:pt>
                <c:pt idx="342">
                  <c:v>4.5308448999999991</c:v>
                </c:pt>
                <c:pt idx="343">
                  <c:v>4.5452012999999996</c:v>
                </c:pt>
                <c:pt idx="344">
                  <c:v>4.5588079000000006</c:v>
                </c:pt>
                <c:pt idx="345">
                  <c:v>4.5716524999999999</c:v>
                </c:pt>
                <c:pt idx="346">
                  <c:v>4.5837235000000005</c:v>
                </c:pt>
                <c:pt idx="347">
                  <c:v>4.5950101999999999</c:v>
                </c:pt>
                <c:pt idx="348">
                  <c:v>4.6055023999999998</c:v>
                </c:pt>
                <c:pt idx="349">
                  <c:v>4.6151905999999991</c:v>
                </c:pt>
                <c:pt idx="350">
                  <c:v>4.624066</c:v>
                </c:pt>
                <c:pt idx="351">
                  <c:v>4.6321207000000006</c:v>
                </c:pt>
                <c:pt idx="352">
                  <c:v>4.6393472999999998</c:v>
                </c:pt>
                <c:pt idx="353">
                  <c:v>4.6457392000000004</c:v>
                </c:pt>
                <c:pt idx="354">
                  <c:v>4.6512907999999991</c:v>
                </c:pt>
                <c:pt idx="355">
                  <c:v>4.6559967999999996</c:v>
                </c:pt>
                <c:pt idx="356">
                  <c:v>4.6598531000000003</c:v>
                </c:pt>
                <c:pt idx="357">
                  <c:v>4.6628560000000006</c:v>
                </c:pt>
                <c:pt idx="358">
                  <c:v>4.6650029999999996</c:v>
                </c:pt>
                <c:pt idx="359">
                  <c:v>4.6662919</c:v>
                </c:pt>
                <c:pt idx="360">
                  <c:v>4.6667216999999992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A5-1146-90B7-A6E42B6460F0}"/>
            </c:ext>
          </c:extLst>
        </c:ser>
        <c:ser>
          <c:idx val="2"/>
          <c:order val="1"/>
          <c:tx>
            <c:strRef>
              <c:f>'2D_espinpi'!$AD$1</c:f>
              <c:strCache>
                <c:ptCount val="1"/>
                <c:pt idx="0">
                  <c:v>G_espinpi+H/2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'2D_espinpi'!$AD$2:$AD$362</c:f>
              <c:numCache>
                <c:formatCode>General</c:formatCode>
                <c:ptCount val="361"/>
                <c:pt idx="0">
                  <c:v>23.288788900000004</c:v>
                </c:pt>
                <c:pt idx="1">
                  <c:v>23.2887679</c:v>
                </c:pt>
                <c:pt idx="2">
                  <c:v>23.2887059</c:v>
                </c:pt>
                <c:pt idx="3">
                  <c:v>23.288602899999997</c:v>
                </c:pt>
                <c:pt idx="4">
                  <c:v>23.288457900000001</c:v>
                </c:pt>
                <c:pt idx="5">
                  <c:v>23.288272899999999</c:v>
                </c:pt>
                <c:pt idx="6">
                  <c:v>23.288045900000004</c:v>
                </c:pt>
                <c:pt idx="7">
                  <c:v>23.287778900000003</c:v>
                </c:pt>
                <c:pt idx="8">
                  <c:v>23.287471900000003</c:v>
                </c:pt>
                <c:pt idx="9">
                  <c:v>23.287124899999998</c:v>
                </c:pt>
                <c:pt idx="10">
                  <c:v>23.286737900000002</c:v>
                </c:pt>
                <c:pt idx="11">
                  <c:v>23.286311899999998</c:v>
                </c:pt>
                <c:pt idx="12">
                  <c:v>23.285847900000004</c:v>
                </c:pt>
                <c:pt idx="13">
                  <c:v>23.285345899999999</c:v>
                </c:pt>
                <c:pt idx="14">
                  <c:v>23.284805899999999</c:v>
                </c:pt>
                <c:pt idx="15">
                  <c:v>23.284228899999999</c:v>
                </c:pt>
                <c:pt idx="16">
                  <c:v>23.283616900000002</c:v>
                </c:pt>
                <c:pt idx="17">
                  <c:v>23.282967899999999</c:v>
                </c:pt>
                <c:pt idx="18">
                  <c:v>23.282284900000004</c:v>
                </c:pt>
                <c:pt idx="19">
                  <c:v>23.281567900000002</c:v>
                </c:pt>
                <c:pt idx="20">
                  <c:v>23.280817899999999</c:v>
                </c:pt>
                <c:pt idx="21">
                  <c:v>23.2800349</c:v>
                </c:pt>
                <c:pt idx="22">
                  <c:v>23.279220900000002</c:v>
                </c:pt>
                <c:pt idx="23">
                  <c:v>23.278375900000004</c:v>
                </c:pt>
                <c:pt idx="24">
                  <c:v>23.277500900000003</c:v>
                </c:pt>
                <c:pt idx="25">
                  <c:v>23.276597900000002</c:v>
                </c:pt>
                <c:pt idx="26">
                  <c:v>23.275665900000003</c:v>
                </c:pt>
                <c:pt idx="27">
                  <c:v>23.274708900000004</c:v>
                </c:pt>
                <c:pt idx="28">
                  <c:v>23.273724900000001</c:v>
                </c:pt>
                <c:pt idx="29">
                  <c:v>23.272715899999998</c:v>
                </c:pt>
                <c:pt idx="30">
                  <c:v>23.271683900000003</c:v>
                </c:pt>
                <c:pt idx="31">
                  <c:v>23.270629899999999</c:v>
                </c:pt>
                <c:pt idx="32">
                  <c:v>23.269552900000004</c:v>
                </c:pt>
                <c:pt idx="33">
                  <c:v>23.2684569</c:v>
                </c:pt>
                <c:pt idx="34">
                  <c:v>23.267340900000004</c:v>
                </c:pt>
                <c:pt idx="35">
                  <c:v>23.266206900000004</c:v>
                </c:pt>
                <c:pt idx="36">
                  <c:v>23.265056900000001</c:v>
                </c:pt>
                <c:pt idx="37">
                  <c:v>23.263889899999999</c:v>
                </c:pt>
                <c:pt idx="38">
                  <c:v>23.262707899999999</c:v>
                </c:pt>
                <c:pt idx="39">
                  <c:v>23.261513900000001</c:v>
                </c:pt>
                <c:pt idx="40">
                  <c:v>23.260305900000002</c:v>
                </c:pt>
                <c:pt idx="41">
                  <c:v>23.259087900000001</c:v>
                </c:pt>
                <c:pt idx="42">
                  <c:v>23.257858899999999</c:v>
                </c:pt>
                <c:pt idx="43">
                  <c:v>23.256621900000003</c:v>
                </c:pt>
                <c:pt idx="44">
                  <c:v>23.255376899999998</c:v>
                </c:pt>
                <c:pt idx="45">
                  <c:v>23.254124900000004</c:v>
                </c:pt>
                <c:pt idx="46">
                  <c:v>23.252866899999997</c:v>
                </c:pt>
                <c:pt idx="47">
                  <c:v>23.251605899999998</c:v>
                </c:pt>
                <c:pt idx="48">
                  <c:v>23.250340900000001</c:v>
                </c:pt>
                <c:pt idx="49">
                  <c:v>23.249072899999998</c:v>
                </c:pt>
                <c:pt idx="50">
                  <c:v>23.247804900000002</c:v>
                </c:pt>
                <c:pt idx="51">
                  <c:v>23.246536899999999</c:v>
                </c:pt>
                <c:pt idx="52">
                  <c:v>23.245268900000003</c:v>
                </c:pt>
                <c:pt idx="53">
                  <c:v>23.244003899999999</c:v>
                </c:pt>
                <c:pt idx="54">
                  <c:v>23.242740899999998</c:v>
                </c:pt>
                <c:pt idx="55">
                  <c:v>23.241482899999998</c:v>
                </c:pt>
                <c:pt idx="56">
                  <c:v>23.240229899999999</c:v>
                </c:pt>
                <c:pt idx="57">
                  <c:v>23.2389829</c:v>
                </c:pt>
                <c:pt idx="58">
                  <c:v>23.2377419</c:v>
                </c:pt>
                <c:pt idx="59">
                  <c:v>23.2365089</c:v>
                </c:pt>
                <c:pt idx="60">
                  <c:v>23.2352849</c:v>
                </c:pt>
                <c:pt idx="61">
                  <c:v>23.234070900000003</c:v>
                </c:pt>
                <c:pt idx="62">
                  <c:v>23.232865900000004</c:v>
                </c:pt>
                <c:pt idx="63">
                  <c:v>23.231672900000003</c:v>
                </c:pt>
                <c:pt idx="64">
                  <c:v>23.230491900000001</c:v>
                </c:pt>
                <c:pt idx="65">
                  <c:v>23.229322900000003</c:v>
                </c:pt>
                <c:pt idx="66">
                  <c:v>23.228167899999999</c:v>
                </c:pt>
                <c:pt idx="67">
                  <c:v>23.227026900000002</c:v>
                </c:pt>
                <c:pt idx="68">
                  <c:v>23.225899899999998</c:v>
                </c:pt>
                <c:pt idx="69">
                  <c:v>23.224788900000004</c:v>
                </c:pt>
                <c:pt idx="70">
                  <c:v>23.2236929</c:v>
                </c:pt>
                <c:pt idx="71">
                  <c:v>23.222613900000002</c:v>
                </c:pt>
                <c:pt idx="72">
                  <c:v>23.221551899999998</c:v>
                </c:pt>
                <c:pt idx="73">
                  <c:v>23.220507899999998</c:v>
                </c:pt>
                <c:pt idx="74">
                  <c:v>23.219481900000002</c:v>
                </c:pt>
                <c:pt idx="75">
                  <c:v>23.218473900000003</c:v>
                </c:pt>
                <c:pt idx="76">
                  <c:v>23.217484899999999</c:v>
                </c:pt>
                <c:pt idx="77">
                  <c:v>23.216514900000004</c:v>
                </c:pt>
                <c:pt idx="78">
                  <c:v>23.2155649</c:v>
                </c:pt>
                <c:pt idx="79">
                  <c:v>23.214634900000004</c:v>
                </c:pt>
                <c:pt idx="80">
                  <c:v>23.213725900000004</c:v>
                </c:pt>
                <c:pt idx="81">
                  <c:v>23.212836900000003</c:v>
                </c:pt>
                <c:pt idx="82">
                  <c:v>23.211969900000003</c:v>
                </c:pt>
                <c:pt idx="83">
                  <c:v>23.211122900000003</c:v>
                </c:pt>
                <c:pt idx="84">
                  <c:v>23.210297900000004</c:v>
                </c:pt>
                <c:pt idx="85">
                  <c:v>23.209494899999999</c:v>
                </c:pt>
                <c:pt idx="86">
                  <c:v>23.208712899999998</c:v>
                </c:pt>
                <c:pt idx="87">
                  <c:v>23.207953900000003</c:v>
                </c:pt>
                <c:pt idx="88">
                  <c:v>23.207216900000002</c:v>
                </c:pt>
                <c:pt idx="89">
                  <c:v>23.206501900000003</c:v>
                </c:pt>
                <c:pt idx="90">
                  <c:v>23.205809900000002</c:v>
                </c:pt>
                <c:pt idx="91">
                  <c:v>23.205139900000002</c:v>
                </c:pt>
                <c:pt idx="92">
                  <c:v>23.204492900000002</c:v>
                </c:pt>
                <c:pt idx="93">
                  <c:v>23.2038689</c:v>
                </c:pt>
                <c:pt idx="94">
                  <c:v>23.203266899999999</c:v>
                </c:pt>
                <c:pt idx="95">
                  <c:v>23.202687899999997</c:v>
                </c:pt>
                <c:pt idx="96">
                  <c:v>23.202132899999999</c:v>
                </c:pt>
                <c:pt idx="97">
                  <c:v>23.201599900000001</c:v>
                </c:pt>
                <c:pt idx="98">
                  <c:v>23.201089900000003</c:v>
                </c:pt>
                <c:pt idx="99">
                  <c:v>23.200601899999999</c:v>
                </c:pt>
                <c:pt idx="100">
                  <c:v>23.200137899999998</c:v>
                </c:pt>
                <c:pt idx="101">
                  <c:v>23.199696900000003</c:v>
                </c:pt>
                <c:pt idx="102">
                  <c:v>23.199277900000002</c:v>
                </c:pt>
                <c:pt idx="103">
                  <c:v>23.198882899999997</c:v>
                </c:pt>
                <c:pt idx="104">
                  <c:v>23.198509900000001</c:v>
                </c:pt>
                <c:pt idx="105">
                  <c:v>23.198159900000004</c:v>
                </c:pt>
                <c:pt idx="106">
                  <c:v>23.197832899999998</c:v>
                </c:pt>
                <c:pt idx="107">
                  <c:v>23.197528899999998</c:v>
                </c:pt>
                <c:pt idx="108">
                  <c:v>23.1972469</c:v>
                </c:pt>
                <c:pt idx="109">
                  <c:v>23.1969879</c:v>
                </c:pt>
                <c:pt idx="110">
                  <c:v>23.196751899999999</c:v>
                </c:pt>
                <c:pt idx="111">
                  <c:v>23.196537899999999</c:v>
                </c:pt>
                <c:pt idx="112">
                  <c:v>23.196346899999998</c:v>
                </c:pt>
                <c:pt idx="113">
                  <c:v>23.196178900000003</c:v>
                </c:pt>
                <c:pt idx="114">
                  <c:v>23.196032900000002</c:v>
                </c:pt>
                <c:pt idx="115">
                  <c:v>23.195908900000003</c:v>
                </c:pt>
                <c:pt idx="116">
                  <c:v>23.195807900000002</c:v>
                </c:pt>
                <c:pt idx="117">
                  <c:v>23.195728900000002</c:v>
                </c:pt>
                <c:pt idx="118">
                  <c:v>23.195672900000002</c:v>
                </c:pt>
                <c:pt idx="119">
                  <c:v>23.1956399</c:v>
                </c:pt>
                <c:pt idx="120">
                  <c:v>23.195628899999999</c:v>
                </c:pt>
                <c:pt idx="121">
                  <c:v>23.195633900000001</c:v>
                </c:pt>
                <c:pt idx="122">
                  <c:v>23.1956509</c:v>
                </c:pt>
                <c:pt idx="123">
                  <c:v>23.195678900000001</c:v>
                </c:pt>
                <c:pt idx="124">
                  <c:v>23.195717900000002</c:v>
                </c:pt>
                <c:pt idx="125">
                  <c:v>23.195768900000001</c:v>
                </c:pt>
                <c:pt idx="126">
                  <c:v>23.195829900000003</c:v>
                </c:pt>
                <c:pt idx="127">
                  <c:v>23.195902900000004</c:v>
                </c:pt>
                <c:pt idx="128">
                  <c:v>23.195986899999998</c:v>
                </c:pt>
                <c:pt idx="129">
                  <c:v>23.196081899999999</c:v>
                </c:pt>
                <c:pt idx="130">
                  <c:v>23.196187900000002</c:v>
                </c:pt>
                <c:pt idx="131">
                  <c:v>23.196304899999998</c:v>
                </c:pt>
                <c:pt idx="132">
                  <c:v>23.196433899999999</c:v>
                </c:pt>
                <c:pt idx="133">
                  <c:v>23.196572900000003</c:v>
                </c:pt>
                <c:pt idx="134">
                  <c:v>23.196722900000001</c:v>
                </c:pt>
                <c:pt idx="135">
                  <c:v>23.1968839</c:v>
                </c:pt>
                <c:pt idx="136">
                  <c:v>23.197055899999999</c:v>
                </c:pt>
                <c:pt idx="137">
                  <c:v>23.197238899999999</c:v>
                </c:pt>
                <c:pt idx="138">
                  <c:v>23.197432899999999</c:v>
                </c:pt>
                <c:pt idx="139">
                  <c:v>23.197636900000003</c:v>
                </c:pt>
                <c:pt idx="140">
                  <c:v>23.1978519</c:v>
                </c:pt>
                <c:pt idx="141">
                  <c:v>23.198077899999998</c:v>
                </c:pt>
                <c:pt idx="142">
                  <c:v>23.198313899999999</c:v>
                </c:pt>
                <c:pt idx="143">
                  <c:v>23.1985609</c:v>
                </c:pt>
                <c:pt idx="144">
                  <c:v>23.198816900000001</c:v>
                </c:pt>
                <c:pt idx="145">
                  <c:v>23.199084899999999</c:v>
                </c:pt>
                <c:pt idx="146">
                  <c:v>23.199361900000003</c:v>
                </c:pt>
                <c:pt idx="147">
                  <c:v>23.199648900000003</c:v>
                </c:pt>
                <c:pt idx="148">
                  <c:v>23.199946900000004</c:v>
                </c:pt>
                <c:pt idx="149">
                  <c:v>23.200253900000003</c:v>
                </c:pt>
                <c:pt idx="150">
                  <c:v>23.200570899999999</c:v>
                </c:pt>
                <c:pt idx="151">
                  <c:v>23.2008969</c:v>
                </c:pt>
                <c:pt idx="152">
                  <c:v>23.201232899999997</c:v>
                </c:pt>
                <c:pt idx="153">
                  <c:v>23.201578899999998</c:v>
                </c:pt>
                <c:pt idx="154">
                  <c:v>23.201932899999999</c:v>
                </c:pt>
                <c:pt idx="155">
                  <c:v>23.202296900000004</c:v>
                </c:pt>
                <c:pt idx="156">
                  <c:v>23.202668900000003</c:v>
                </c:pt>
                <c:pt idx="157">
                  <c:v>23.2030499</c:v>
                </c:pt>
                <c:pt idx="158">
                  <c:v>23.203439900000003</c:v>
                </c:pt>
                <c:pt idx="159">
                  <c:v>23.2038379</c:v>
                </c:pt>
                <c:pt idx="160">
                  <c:v>23.204244900000003</c:v>
                </c:pt>
                <c:pt idx="161">
                  <c:v>23.204658900000002</c:v>
                </c:pt>
                <c:pt idx="162">
                  <c:v>23.205080900000002</c:v>
                </c:pt>
                <c:pt idx="163">
                  <c:v>23.205509899999999</c:v>
                </c:pt>
                <c:pt idx="164">
                  <c:v>23.205946900000004</c:v>
                </c:pt>
                <c:pt idx="165">
                  <c:v>23.206391900000003</c:v>
                </c:pt>
                <c:pt idx="166">
                  <c:v>23.206841900000004</c:v>
                </c:pt>
                <c:pt idx="167">
                  <c:v>23.207299899999999</c:v>
                </c:pt>
                <c:pt idx="168">
                  <c:v>23.2077639</c:v>
                </c:pt>
                <c:pt idx="169">
                  <c:v>23.2082339</c:v>
                </c:pt>
                <c:pt idx="170">
                  <c:v>23.208709899999999</c:v>
                </c:pt>
                <c:pt idx="171">
                  <c:v>23.209191900000004</c:v>
                </c:pt>
                <c:pt idx="172">
                  <c:v>23.209677899999999</c:v>
                </c:pt>
                <c:pt idx="173">
                  <c:v>23.2101699</c:v>
                </c:pt>
                <c:pt idx="174">
                  <c:v>23.210666900000003</c:v>
                </c:pt>
                <c:pt idx="175">
                  <c:v>23.211166899999998</c:v>
                </c:pt>
                <c:pt idx="176">
                  <c:v>23.211671900000002</c:v>
                </c:pt>
                <c:pt idx="177">
                  <c:v>23.212180900000003</c:v>
                </c:pt>
                <c:pt idx="178">
                  <c:v>23.212692900000004</c:v>
                </c:pt>
                <c:pt idx="179">
                  <c:v>23.213207900000004</c:v>
                </c:pt>
                <c:pt idx="180">
                  <c:v>23.213725900000004</c:v>
                </c:pt>
                <c:pt idx="181">
                  <c:v>23.214245899999998</c:v>
                </c:pt>
                <c:pt idx="182">
                  <c:v>23.214767900000002</c:v>
                </c:pt>
                <c:pt idx="183">
                  <c:v>23.2152919</c:v>
                </c:pt>
                <c:pt idx="184">
                  <c:v>23.215817900000001</c:v>
                </c:pt>
                <c:pt idx="185">
                  <c:v>23.216343900000002</c:v>
                </c:pt>
                <c:pt idx="186">
                  <c:v>23.216869900000003</c:v>
                </c:pt>
                <c:pt idx="187">
                  <c:v>23.217396900000001</c:v>
                </c:pt>
                <c:pt idx="188">
                  <c:v>23.217922900000001</c:v>
                </c:pt>
                <c:pt idx="189">
                  <c:v>23.218448900000002</c:v>
                </c:pt>
                <c:pt idx="190">
                  <c:v>23.218973899999998</c:v>
                </c:pt>
                <c:pt idx="191">
                  <c:v>23.219496899999999</c:v>
                </c:pt>
                <c:pt idx="192">
                  <c:v>23.220018900000003</c:v>
                </c:pt>
                <c:pt idx="193">
                  <c:v>23.2205379</c:v>
                </c:pt>
                <c:pt idx="194">
                  <c:v>23.221053899999998</c:v>
                </c:pt>
                <c:pt idx="195">
                  <c:v>23.221566900000003</c:v>
                </c:pt>
                <c:pt idx="196">
                  <c:v>23.222076900000001</c:v>
                </c:pt>
                <c:pt idx="197">
                  <c:v>23.222582900000003</c:v>
                </c:pt>
                <c:pt idx="198">
                  <c:v>23.2230849</c:v>
                </c:pt>
                <c:pt idx="199">
                  <c:v>23.223580899999998</c:v>
                </c:pt>
                <c:pt idx="200">
                  <c:v>23.224072899999999</c:v>
                </c:pt>
                <c:pt idx="201">
                  <c:v>23.224558900000002</c:v>
                </c:pt>
                <c:pt idx="202">
                  <c:v>23.225038899999998</c:v>
                </c:pt>
                <c:pt idx="203">
                  <c:v>23.225511900000004</c:v>
                </c:pt>
                <c:pt idx="204">
                  <c:v>23.225978899999998</c:v>
                </c:pt>
                <c:pt idx="205">
                  <c:v>23.226437900000004</c:v>
                </c:pt>
                <c:pt idx="206">
                  <c:v>23.2268899</c:v>
                </c:pt>
                <c:pt idx="207">
                  <c:v>23.227333900000001</c:v>
                </c:pt>
                <c:pt idx="208">
                  <c:v>23.227768899999997</c:v>
                </c:pt>
                <c:pt idx="209">
                  <c:v>23.228194900000002</c:v>
                </c:pt>
                <c:pt idx="210">
                  <c:v>23.228611900000001</c:v>
                </c:pt>
                <c:pt idx="211">
                  <c:v>23.229019900000001</c:v>
                </c:pt>
                <c:pt idx="212">
                  <c:v>23.2294169</c:v>
                </c:pt>
                <c:pt idx="213">
                  <c:v>23.229803900000004</c:v>
                </c:pt>
                <c:pt idx="214">
                  <c:v>23.230180900000004</c:v>
                </c:pt>
                <c:pt idx="215">
                  <c:v>23.230545899999999</c:v>
                </c:pt>
                <c:pt idx="216">
                  <c:v>23.230899900000001</c:v>
                </c:pt>
                <c:pt idx="217">
                  <c:v>23.231242900000002</c:v>
                </c:pt>
                <c:pt idx="218">
                  <c:v>23.2315729</c:v>
                </c:pt>
                <c:pt idx="219">
                  <c:v>23.2318909</c:v>
                </c:pt>
                <c:pt idx="220">
                  <c:v>23.232195900000004</c:v>
                </c:pt>
                <c:pt idx="221">
                  <c:v>23.232487899999999</c:v>
                </c:pt>
                <c:pt idx="222">
                  <c:v>23.232766899999998</c:v>
                </c:pt>
                <c:pt idx="223">
                  <c:v>23.233032900000001</c:v>
                </c:pt>
                <c:pt idx="224">
                  <c:v>23.233284899999997</c:v>
                </c:pt>
                <c:pt idx="225">
                  <c:v>23.233521900000003</c:v>
                </c:pt>
                <c:pt idx="226">
                  <c:v>23.233745899999999</c:v>
                </c:pt>
                <c:pt idx="227">
                  <c:v>23.233954900000004</c:v>
                </c:pt>
                <c:pt idx="228">
                  <c:v>23.234149900000002</c:v>
                </c:pt>
                <c:pt idx="229">
                  <c:v>23.234328899999998</c:v>
                </c:pt>
                <c:pt idx="230">
                  <c:v>23.2344939</c:v>
                </c:pt>
                <c:pt idx="231">
                  <c:v>23.234642900000001</c:v>
                </c:pt>
                <c:pt idx="232">
                  <c:v>23.234776900000004</c:v>
                </c:pt>
                <c:pt idx="233">
                  <c:v>23.234895900000001</c:v>
                </c:pt>
                <c:pt idx="234">
                  <c:v>23.234998899999997</c:v>
                </c:pt>
                <c:pt idx="235">
                  <c:v>23.235085899999998</c:v>
                </c:pt>
                <c:pt idx="236">
                  <c:v>23.235157900000001</c:v>
                </c:pt>
                <c:pt idx="237">
                  <c:v>23.235213900000002</c:v>
                </c:pt>
                <c:pt idx="238">
                  <c:v>23.235252900000003</c:v>
                </c:pt>
                <c:pt idx="239">
                  <c:v>23.235276899999999</c:v>
                </c:pt>
                <c:pt idx="240">
                  <c:v>23.2352849</c:v>
                </c:pt>
                <c:pt idx="241">
                  <c:v>23.235292900000001</c:v>
                </c:pt>
                <c:pt idx="242">
                  <c:v>23.235316899999997</c:v>
                </c:pt>
                <c:pt idx="243">
                  <c:v>23.235356900000003</c:v>
                </c:pt>
                <c:pt idx="244">
                  <c:v>23.235412900000004</c:v>
                </c:pt>
                <c:pt idx="245">
                  <c:v>23.235484899999999</c:v>
                </c:pt>
                <c:pt idx="246">
                  <c:v>23.2355719</c:v>
                </c:pt>
                <c:pt idx="247">
                  <c:v>23.2356759</c:v>
                </c:pt>
                <c:pt idx="248">
                  <c:v>23.235794899999998</c:v>
                </c:pt>
                <c:pt idx="249">
                  <c:v>23.235929899999999</c:v>
                </c:pt>
                <c:pt idx="250">
                  <c:v>23.236080900000001</c:v>
                </c:pt>
                <c:pt idx="251">
                  <c:v>23.236246900000001</c:v>
                </c:pt>
                <c:pt idx="252">
                  <c:v>23.236428900000003</c:v>
                </c:pt>
                <c:pt idx="253">
                  <c:v>23.236626900000001</c:v>
                </c:pt>
                <c:pt idx="254">
                  <c:v>23.236839900000003</c:v>
                </c:pt>
                <c:pt idx="255">
                  <c:v>23.237067900000003</c:v>
                </c:pt>
                <c:pt idx="256">
                  <c:v>23.237311899999998</c:v>
                </c:pt>
                <c:pt idx="257">
                  <c:v>23.237570899999998</c:v>
                </c:pt>
                <c:pt idx="258">
                  <c:v>23.237843899999998</c:v>
                </c:pt>
                <c:pt idx="259">
                  <c:v>23.2381329</c:v>
                </c:pt>
                <c:pt idx="260">
                  <c:v>23.2384369</c:v>
                </c:pt>
                <c:pt idx="261">
                  <c:v>23.2387549</c:v>
                </c:pt>
                <c:pt idx="262">
                  <c:v>23.239087899999998</c:v>
                </c:pt>
                <c:pt idx="263">
                  <c:v>23.239434900000003</c:v>
                </c:pt>
                <c:pt idx="264">
                  <c:v>23.239795900000001</c:v>
                </c:pt>
                <c:pt idx="265">
                  <c:v>23.240171900000004</c:v>
                </c:pt>
                <c:pt idx="266">
                  <c:v>23.240561899999999</c:v>
                </c:pt>
                <c:pt idx="267">
                  <c:v>23.240964899999998</c:v>
                </c:pt>
                <c:pt idx="268">
                  <c:v>23.241381900000004</c:v>
                </c:pt>
                <c:pt idx="269">
                  <c:v>23.241811899999998</c:v>
                </c:pt>
                <c:pt idx="270">
                  <c:v>23.242254900000002</c:v>
                </c:pt>
                <c:pt idx="271">
                  <c:v>23.2427119</c:v>
                </c:pt>
                <c:pt idx="272">
                  <c:v>23.243180900000002</c:v>
                </c:pt>
                <c:pt idx="273">
                  <c:v>23.243661900000003</c:v>
                </c:pt>
                <c:pt idx="274">
                  <c:v>23.244155899999999</c:v>
                </c:pt>
                <c:pt idx="275">
                  <c:v>23.244661900000001</c:v>
                </c:pt>
                <c:pt idx="276">
                  <c:v>23.2451799</c:v>
                </c:pt>
                <c:pt idx="277">
                  <c:v>23.2457089</c:v>
                </c:pt>
                <c:pt idx="278">
                  <c:v>23.246249899999999</c:v>
                </c:pt>
                <c:pt idx="279">
                  <c:v>23.2468009</c:v>
                </c:pt>
                <c:pt idx="280">
                  <c:v>23.247362900000002</c:v>
                </c:pt>
                <c:pt idx="281">
                  <c:v>23.247934900000001</c:v>
                </c:pt>
                <c:pt idx="282">
                  <c:v>23.2485179</c:v>
                </c:pt>
                <c:pt idx="283">
                  <c:v>23.249109900000004</c:v>
                </c:pt>
                <c:pt idx="284">
                  <c:v>23.249711899999998</c:v>
                </c:pt>
                <c:pt idx="285">
                  <c:v>23.250321899999999</c:v>
                </c:pt>
                <c:pt idx="286">
                  <c:v>23.250941899999997</c:v>
                </c:pt>
                <c:pt idx="287">
                  <c:v>23.251568899999999</c:v>
                </c:pt>
                <c:pt idx="288">
                  <c:v>23.252204899999999</c:v>
                </c:pt>
                <c:pt idx="289">
                  <c:v>23.252847900000003</c:v>
                </c:pt>
                <c:pt idx="290">
                  <c:v>23.253497900000003</c:v>
                </c:pt>
                <c:pt idx="291">
                  <c:v>23.254155900000004</c:v>
                </c:pt>
                <c:pt idx="292">
                  <c:v>23.2548189</c:v>
                </c:pt>
                <c:pt idx="293">
                  <c:v>23.2554889</c:v>
                </c:pt>
                <c:pt idx="294">
                  <c:v>23.256163900000001</c:v>
                </c:pt>
                <c:pt idx="295">
                  <c:v>23.256843900000003</c:v>
                </c:pt>
                <c:pt idx="296">
                  <c:v>23.257528900000001</c:v>
                </c:pt>
                <c:pt idx="297">
                  <c:v>23.258217900000002</c:v>
                </c:pt>
                <c:pt idx="298">
                  <c:v>23.2589109</c:v>
                </c:pt>
                <c:pt idx="299">
                  <c:v>23.259606899999998</c:v>
                </c:pt>
                <c:pt idx="300">
                  <c:v>23.260305900000002</c:v>
                </c:pt>
                <c:pt idx="301">
                  <c:v>23.261007899999999</c:v>
                </c:pt>
                <c:pt idx="302">
                  <c:v>23.261710900000001</c:v>
                </c:pt>
                <c:pt idx="303">
                  <c:v>23.262415900000004</c:v>
                </c:pt>
                <c:pt idx="304">
                  <c:v>23.263121899999998</c:v>
                </c:pt>
                <c:pt idx="305">
                  <c:v>23.263827899999999</c:v>
                </c:pt>
                <c:pt idx="306">
                  <c:v>23.2645339</c:v>
                </c:pt>
                <c:pt idx="307">
                  <c:v>23.265238900000003</c:v>
                </c:pt>
                <c:pt idx="308">
                  <c:v>23.265942900000002</c:v>
                </c:pt>
                <c:pt idx="309">
                  <c:v>23.266645900000004</c:v>
                </c:pt>
                <c:pt idx="310">
                  <c:v>23.267345899999999</c:v>
                </c:pt>
                <c:pt idx="311">
                  <c:v>23.268043899999999</c:v>
                </c:pt>
                <c:pt idx="312">
                  <c:v>23.268737900000001</c:v>
                </c:pt>
                <c:pt idx="313">
                  <c:v>23.269428899999998</c:v>
                </c:pt>
                <c:pt idx="314">
                  <c:v>23.270115900000004</c:v>
                </c:pt>
                <c:pt idx="315">
                  <c:v>23.270796900000004</c:v>
                </c:pt>
                <c:pt idx="316">
                  <c:v>23.2714739</c:v>
                </c:pt>
                <c:pt idx="317">
                  <c:v>23.2721439</c:v>
                </c:pt>
                <c:pt idx="318">
                  <c:v>23.2728079</c:v>
                </c:pt>
                <c:pt idx="319">
                  <c:v>23.273464900000004</c:v>
                </c:pt>
                <c:pt idx="320">
                  <c:v>23.274114900000004</c:v>
                </c:pt>
                <c:pt idx="321">
                  <c:v>23.274756900000003</c:v>
                </c:pt>
                <c:pt idx="322">
                  <c:v>23.275389900000004</c:v>
                </c:pt>
                <c:pt idx="323">
                  <c:v>23.276013899999999</c:v>
                </c:pt>
                <c:pt idx="324">
                  <c:v>23.276628900000002</c:v>
                </c:pt>
                <c:pt idx="325">
                  <c:v>23.277232899999998</c:v>
                </c:pt>
                <c:pt idx="326">
                  <c:v>23.277826899999997</c:v>
                </c:pt>
                <c:pt idx="327">
                  <c:v>23.278409900000003</c:v>
                </c:pt>
                <c:pt idx="328">
                  <c:v>23.278981900000002</c:v>
                </c:pt>
                <c:pt idx="329">
                  <c:v>23.279540900000004</c:v>
                </c:pt>
                <c:pt idx="330">
                  <c:v>23.280087900000002</c:v>
                </c:pt>
                <c:pt idx="331">
                  <c:v>23.280621900000003</c:v>
                </c:pt>
                <c:pt idx="332">
                  <c:v>23.281142900000003</c:v>
                </c:pt>
                <c:pt idx="333">
                  <c:v>23.281648900000004</c:v>
                </c:pt>
                <c:pt idx="334">
                  <c:v>23.282141900000003</c:v>
                </c:pt>
                <c:pt idx="335">
                  <c:v>23.282618899999999</c:v>
                </c:pt>
                <c:pt idx="336">
                  <c:v>23.283081900000003</c:v>
                </c:pt>
                <c:pt idx="337">
                  <c:v>23.283528900000004</c:v>
                </c:pt>
                <c:pt idx="338">
                  <c:v>23.283959900000003</c:v>
                </c:pt>
                <c:pt idx="339">
                  <c:v>23.284373900000002</c:v>
                </c:pt>
                <c:pt idx="340">
                  <c:v>23.284771899999999</c:v>
                </c:pt>
                <c:pt idx="341">
                  <c:v>23.285152900000003</c:v>
                </c:pt>
                <c:pt idx="342">
                  <c:v>23.285516900000001</c:v>
                </c:pt>
                <c:pt idx="343">
                  <c:v>23.285861900000004</c:v>
                </c:pt>
                <c:pt idx="344">
                  <c:v>23.2861899</c:v>
                </c:pt>
                <c:pt idx="345">
                  <c:v>23.286498900000002</c:v>
                </c:pt>
                <c:pt idx="346">
                  <c:v>23.286789899999999</c:v>
                </c:pt>
                <c:pt idx="347">
                  <c:v>23.287061900000001</c:v>
                </c:pt>
                <c:pt idx="348">
                  <c:v>23.287313899999997</c:v>
                </c:pt>
                <c:pt idx="349">
                  <c:v>23.287547900000003</c:v>
                </c:pt>
                <c:pt idx="350">
                  <c:v>23.287761900000003</c:v>
                </c:pt>
                <c:pt idx="351">
                  <c:v>23.287955900000004</c:v>
                </c:pt>
                <c:pt idx="352">
                  <c:v>23.288129899999998</c:v>
                </c:pt>
                <c:pt idx="353">
                  <c:v>23.2882839</c:v>
                </c:pt>
                <c:pt idx="354">
                  <c:v>23.288416899999998</c:v>
                </c:pt>
                <c:pt idx="355">
                  <c:v>23.288530900000001</c:v>
                </c:pt>
                <c:pt idx="356">
                  <c:v>23.288623900000001</c:v>
                </c:pt>
                <c:pt idx="357">
                  <c:v>23.288695900000004</c:v>
                </c:pt>
                <c:pt idx="358">
                  <c:v>23.288747900000001</c:v>
                </c:pt>
                <c:pt idx="359">
                  <c:v>23.288778900000001</c:v>
                </c:pt>
                <c:pt idx="360">
                  <c:v>23.288788900000004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A5-1146-90B7-A6E42B6460F0}"/>
            </c:ext>
          </c:extLst>
        </c:ser>
        <c:ser>
          <c:idx val="1"/>
          <c:order val="2"/>
          <c:tx>
            <c:strRef>
              <c:f>'2D_espinpi'!$U$1</c:f>
              <c:strCache>
                <c:ptCount val="1"/>
                <c:pt idx="0">
                  <c:v>B+H/2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'2D_espinpi'!$U$2:$U$362</c:f>
              <c:numCache>
                <c:formatCode>General</c:formatCode>
                <c:ptCount val="361"/>
                <c:pt idx="0">
                  <c:v>-4.6667216999999992</c:v>
                </c:pt>
                <c:pt idx="1">
                  <c:v>-4.6658620999999991</c:v>
                </c:pt>
                <c:pt idx="2">
                  <c:v>-4.6632845000000005</c:v>
                </c:pt>
                <c:pt idx="3">
                  <c:v>-4.6589917000000005</c:v>
                </c:pt>
                <c:pt idx="4">
                  <c:v>-4.6529885999999996</c:v>
                </c:pt>
                <c:pt idx="5">
                  <c:v>-4.6452821000000002</c:v>
                </c:pt>
                <c:pt idx="6">
                  <c:v>-4.6358808999999992</c:v>
                </c:pt>
                <c:pt idx="7">
                  <c:v>-4.6247956999999991</c:v>
                </c:pt>
                <c:pt idx="8">
                  <c:v>-4.6120390999999996</c:v>
                </c:pt>
                <c:pt idx="9">
                  <c:v>-4.5976255999999998</c:v>
                </c:pt>
                <c:pt idx="10">
                  <c:v>-4.5815714000000005</c:v>
                </c:pt>
                <c:pt idx="11">
                  <c:v>-4.5638946999999996</c:v>
                </c:pt>
                <c:pt idx="12">
                  <c:v>-4.5446154000000005</c:v>
                </c:pt>
                <c:pt idx="13">
                  <c:v>-4.5237551999999992</c:v>
                </c:pt>
                <c:pt idx="14">
                  <c:v>-4.5013373999999997</c:v>
                </c:pt>
                <c:pt idx="15">
                  <c:v>-4.4773871999999999</c:v>
                </c:pt>
                <c:pt idx="16">
                  <c:v>-4.4519311999999998</c:v>
                </c:pt>
                <c:pt idx="17">
                  <c:v>-4.4249976999999996</c:v>
                </c:pt>
                <c:pt idx="18">
                  <c:v>-4.3966164000000001</c:v>
                </c:pt>
                <c:pt idx="19">
                  <c:v>-4.3668187999999999</c:v>
                </c:pt>
                <c:pt idx="20">
                  <c:v>-4.3356374999999998</c:v>
                </c:pt>
                <c:pt idx="21">
                  <c:v>-4.3031066999999998</c:v>
                </c:pt>
                <c:pt idx="22">
                  <c:v>-4.2692617000000004</c:v>
                </c:pt>
                <c:pt idx="23">
                  <c:v>-4.2341392000000004</c:v>
                </c:pt>
                <c:pt idx="24">
                  <c:v>-4.1977771000000006</c:v>
                </c:pt>
                <c:pt idx="25">
                  <c:v>-4.1602144000000001</c:v>
                </c:pt>
                <c:pt idx="26">
                  <c:v>-4.1214910999999992</c:v>
                </c:pt>
                <c:pt idx="27">
                  <c:v>-4.0816483000000003</c:v>
                </c:pt>
                <c:pt idx="28">
                  <c:v>-4.0407280999999999</c:v>
                </c:pt>
                <c:pt idx="29">
                  <c:v>-3.9987731999999996</c:v>
                </c:pt>
                <c:pt idx="30">
                  <c:v>-3.9558272000000008</c:v>
                </c:pt>
                <c:pt idx="31">
                  <c:v>-3.9119345999999995</c:v>
                </c:pt>
                <c:pt idx="32">
                  <c:v>-3.8671403999999994</c:v>
                </c:pt>
                <c:pt idx="33">
                  <c:v>-3.8214900999999992</c:v>
                </c:pt>
                <c:pt idx="34">
                  <c:v>-3.7750297999999995</c:v>
                </c:pt>
                <c:pt idx="35">
                  <c:v>-3.7278060000000002</c:v>
                </c:pt>
                <c:pt idx="36">
                  <c:v>-3.6798656999999997</c:v>
                </c:pt>
                <c:pt idx="37">
                  <c:v>-3.6312559999999996</c:v>
                </c:pt>
                <c:pt idx="38">
                  <c:v>-3.5820243999999999</c:v>
                </c:pt>
                <c:pt idx="39">
                  <c:v>-3.5322182</c:v>
                </c:pt>
                <c:pt idx="40">
                  <c:v>-3.4818851999999998</c:v>
                </c:pt>
                <c:pt idx="41">
                  <c:v>-3.4310729999999996</c:v>
                </c:pt>
                <c:pt idx="42">
                  <c:v>-3.379829</c:v>
                </c:pt>
                <c:pt idx="43">
                  <c:v>-3.3282008999999997</c:v>
                </c:pt>
                <c:pt idx="44">
                  <c:v>-3.2762357</c:v>
                </c:pt>
                <c:pt idx="45">
                  <c:v>-3.2239804000000003</c:v>
                </c:pt>
                <c:pt idx="46">
                  <c:v>-3.1714817000000002</c:v>
                </c:pt>
                <c:pt idx="47">
                  <c:v>-3.1187858999999998</c:v>
                </c:pt>
                <c:pt idx="48">
                  <c:v>-3.0659387999999996</c:v>
                </c:pt>
                <c:pt idx="49">
                  <c:v>-3.0129855999999995</c:v>
                </c:pt>
                <c:pt idx="50">
                  <c:v>-2.9599710999999997</c:v>
                </c:pt>
                <c:pt idx="51">
                  <c:v>-2.9069395</c:v>
                </c:pt>
                <c:pt idx="52">
                  <c:v>-2.8539342999999997</c:v>
                </c:pt>
                <c:pt idx="53">
                  <c:v>-2.8009981000000002</c:v>
                </c:pt>
                <c:pt idx="54">
                  <c:v>-2.7481729000000001</c:v>
                </c:pt>
                <c:pt idx="55">
                  <c:v>-2.6955001000000003</c:v>
                </c:pt>
                <c:pt idx="56">
                  <c:v>-2.6430198000000003</c:v>
                </c:pt>
                <c:pt idx="57">
                  <c:v>-2.5907716000000001</c:v>
                </c:pt>
                <c:pt idx="58">
                  <c:v>-2.5387940000000002</c:v>
                </c:pt>
                <c:pt idx="59">
                  <c:v>-2.4871245000000002</c:v>
                </c:pt>
                <c:pt idx="60">
                  <c:v>-2.4357997999999998</c:v>
                </c:pt>
                <c:pt idx="61">
                  <c:v>-2.3848554000000002</c:v>
                </c:pt>
                <c:pt idx="62">
                  <c:v>-2.3343258000000002</c:v>
                </c:pt>
                <c:pt idx="63">
                  <c:v>-2.2842444999999998</c:v>
                </c:pt>
                <c:pt idx="64">
                  <c:v>-2.2346439</c:v>
                </c:pt>
                <c:pt idx="65">
                  <c:v>-2.1855551999999996</c:v>
                </c:pt>
                <c:pt idx="66">
                  <c:v>-2.1370085999999997</c:v>
                </c:pt>
                <c:pt idx="67">
                  <c:v>-2.0890331</c:v>
                </c:pt>
                <c:pt idx="68">
                  <c:v>-2.0416566999999999</c:v>
                </c:pt>
                <c:pt idx="69">
                  <c:v>-1.9949060000000003</c:v>
                </c:pt>
                <c:pt idx="70">
                  <c:v>-1.9488066999999996</c:v>
                </c:pt>
                <c:pt idx="71">
                  <c:v>-1.9033832999999998</c:v>
                </c:pt>
                <c:pt idx="72">
                  <c:v>-1.8586590000000003</c:v>
                </c:pt>
                <c:pt idx="73">
                  <c:v>-1.8146560999999997</c:v>
                </c:pt>
                <c:pt idx="74">
                  <c:v>-1.7713957000000002</c:v>
                </c:pt>
                <c:pt idx="75">
                  <c:v>-1.7288977000000001</c:v>
                </c:pt>
                <c:pt idx="76">
                  <c:v>-1.6871808999999995</c:v>
                </c:pt>
                <c:pt idx="77">
                  <c:v>-1.6462630999999996</c:v>
                </c:pt>
                <c:pt idx="78">
                  <c:v>-1.6061610999999996</c:v>
                </c:pt>
                <c:pt idx="79">
                  <c:v>-1.5668902999999998</c:v>
                </c:pt>
                <c:pt idx="80">
                  <c:v>-1.5284655000000003</c:v>
                </c:pt>
                <c:pt idx="81">
                  <c:v>-1.4909001999999996</c:v>
                </c:pt>
                <c:pt idx="82">
                  <c:v>-1.4542070999999996</c:v>
                </c:pt>
                <c:pt idx="83">
                  <c:v>-1.4183978000000002</c:v>
                </c:pt>
                <c:pt idx="84">
                  <c:v>-1.3834831000000003</c:v>
                </c:pt>
                <c:pt idx="85">
                  <c:v>-1.3494729000000003</c:v>
                </c:pt>
                <c:pt idx="86">
                  <c:v>-1.3163761000000003</c:v>
                </c:pt>
                <c:pt idx="87">
                  <c:v>-1.2842007999999998</c:v>
                </c:pt>
                <c:pt idx="88">
                  <c:v>-1.2529544999999995</c:v>
                </c:pt>
                <c:pt idx="89">
                  <c:v>-1.2226438000000002</c:v>
                </c:pt>
                <c:pt idx="90">
                  <c:v>-1.1932745999999996</c:v>
                </c:pt>
                <c:pt idx="91">
                  <c:v>-1.1648519999999998</c:v>
                </c:pt>
                <c:pt idx="92">
                  <c:v>-1.1373806000000002</c:v>
                </c:pt>
                <c:pt idx="93">
                  <c:v>-1.1108643000000002</c:v>
                </c:pt>
                <c:pt idx="94">
                  <c:v>-1.0853066</c:v>
                </c:pt>
                <c:pt idx="95">
                  <c:v>-1.0607103000000002</c:v>
                </c:pt>
                <c:pt idx="96">
                  <c:v>-1.0370775999999999</c:v>
                </c:pt>
                <c:pt idx="97">
                  <c:v>-1.0144104999999994</c:v>
                </c:pt>
                <c:pt idx="98">
                  <c:v>-0.99271039999999999</c:v>
                </c:pt>
                <c:pt idx="99">
                  <c:v>-0.97197849999999963</c:v>
                </c:pt>
                <c:pt idx="100">
                  <c:v>-0.95221529999999976</c:v>
                </c:pt>
                <c:pt idx="101">
                  <c:v>-0.93342149999999968</c:v>
                </c:pt>
                <c:pt idx="102">
                  <c:v>-0.91559699999999999</c:v>
                </c:pt>
                <c:pt idx="103">
                  <c:v>-0.89874190000000009</c:v>
                </c:pt>
                <c:pt idx="104">
                  <c:v>-0.88285579999999975</c:v>
                </c:pt>
                <c:pt idx="105">
                  <c:v>-0.86793820000000022</c:v>
                </c:pt>
                <c:pt idx="106">
                  <c:v>-0.8539886000000001</c:v>
                </c:pt>
                <c:pt idx="107">
                  <c:v>-0.8410063000000001</c:v>
                </c:pt>
                <c:pt idx="108">
                  <c:v>-0.82899030000000007</c:v>
                </c:pt>
                <c:pt idx="109">
                  <c:v>-0.81794000000000011</c:v>
                </c:pt>
                <c:pt idx="110">
                  <c:v>-0.8078542999999998</c:v>
                </c:pt>
                <c:pt idx="111">
                  <c:v>-0.79873239999999956</c:v>
                </c:pt>
                <c:pt idx="112">
                  <c:v>-0.79057349999999982</c:v>
                </c:pt>
                <c:pt idx="113">
                  <c:v>-0.78337669999999981</c:v>
                </c:pt>
                <c:pt idx="114">
                  <c:v>-0.7771410999999997</c:v>
                </c:pt>
                <c:pt idx="115">
                  <c:v>-0.77186619999999984</c:v>
                </c:pt>
                <c:pt idx="116">
                  <c:v>-0.76755130000000005</c:v>
                </c:pt>
                <c:pt idx="117">
                  <c:v>-0.76419579999999954</c:v>
                </c:pt>
                <c:pt idx="118">
                  <c:v>-0.76179929999999985</c:v>
                </c:pt>
                <c:pt idx="119">
                  <c:v>-0.76036150000000013</c:v>
                </c:pt>
                <c:pt idx="120">
                  <c:v>-0.75988230000000012</c:v>
                </c:pt>
                <c:pt idx="121">
                  <c:v>-0.76012189999999968</c:v>
                </c:pt>
                <c:pt idx="122">
                  <c:v>-0.76084059999999987</c:v>
                </c:pt>
                <c:pt idx="123">
                  <c:v>-0.76203839999999978</c:v>
                </c:pt>
                <c:pt idx="124">
                  <c:v>-0.76371469999999952</c:v>
                </c:pt>
                <c:pt idx="125">
                  <c:v>-0.76586920000000003</c:v>
                </c:pt>
                <c:pt idx="126">
                  <c:v>-0.76850120000000022</c:v>
                </c:pt>
                <c:pt idx="127">
                  <c:v>-0.77160999999999991</c:v>
                </c:pt>
                <c:pt idx="128">
                  <c:v>-0.77519479999999952</c:v>
                </c:pt>
                <c:pt idx="129">
                  <c:v>-0.77925440000000012</c:v>
                </c:pt>
                <c:pt idx="130">
                  <c:v>-0.78378769999999953</c:v>
                </c:pt>
                <c:pt idx="131">
                  <c:v>-0.7887934999999997</c:v>
                </c:pt>
                <c:pt idx="132">
                  <c:v>-0.79427010000000031</c:v>
                </c:pt>
                <c:pt idx="133">
                  <c:v>-0.80021599999999982</c:v>
                </c:pt>
                <c:pt idx="134">
                  <c:v>-0.80662940000000027</c:v>
                </c:pt>
                <c:pt idx="135">
                  <c:v>-0.81350829999999963</c:v>
                </c:pt>
                <c:pt idx="136">
                  <c:v>-0.82085049999999971</c:v>
                </c:pt>
                <c:pt idx="137">
                  <c:v>-0.82865370000000027</c:v>
                </c:pt>
                <c:pt idx="138">
                  <c:v>-0.83691549999999992</c:v>
                </c:pt>
                <c:pt idx="139">
                  <c:v>-0.84563309999999969</c:v>
                </c:pt>
                <c:pt idx="140">
                  <c:v>-0.85480359999999944</c:v>
                </c:pt>
                <c:pt idx="141">
                  <c:v>-0.86442390000000024</c:v>
                </c:pt>
                <c:pt idx="142">
                  <c:v>-0.87449069999999995</c:v>
                </c:pt>
                <c:pt idx="143">
                  <c:v>-0.8850005000000003</c:v>
                </c:pt>
                <c:pt idx="144">
                  <c:v>-0.89594949999999951</c:v>
                </c:pt>
                <c:pt idx="145">
                  <c:v>-0.90733369999999969</c:v>
                </c:pt>
                <c:pt idx="146">
                  <c:v>-0.91914899999999999</c:v>
                </c:pt>
                <c:pt idx="147">
                  <c:v>-0.93139079999999996</c:v>
                </c:pt>
                <c:pt idx="148">
                  <c:v>-0.94405439999999974</c:v>
                </c:pt>
                <c:pt idx="149">
                  <c:v>-0.95713489999999979</c:v>
                </c:pt>
                <c:pt idx="150">
                  <c:v>-0.97062690000000007</c:v>
                </c:pt>
                <c:pt idx="151">
                  <c:v>-0.98452509999999993</c:v>
                </c:pt>
                <c:pt idx="152">
                  <c:v>-0.99882350000000031</c:v>
                </c:pt>
                <c:pt idx="153">
                  <c:v>-1.0135161999999998</c:v>
                </c:pt>
                <c:pt idx="154">
                  <c:v>-1.0285966999999996</c:v>
                </c:pt>
                <c:pt idx="155">
                  <c:v>-1.0440583999999999</c:v>
                </c:pt>
                <c:pt idx="156">
                  <c:v>-1.0598942999999998</c:v>
                </c:pt>
                <c:pt idx="157">
                  <c:v>-1.0760971999999995</c:v>
                </c:pt>
                <c:pt idx="158">
                  <c:v>-1.0926593999999996</c:v>
                </c:pt>
                <c:pt idx="159">
                  <c:v>-1.1095730999999995</c:v>
                </c:pt>
                <c:pt idx="160">
                  <c:v>-1.12683</c:v>
                </c:pt>
                <c:pt idx="161">
                  <c:v>-1.1444216000000003</c:v>
                </c:pt>
                <c:pt idx="162">
                  <c:v>-1.1623390000000002</c:v>
                </c:pt>
                <c:pt idx="163">
                  <c:v>-1.1805729999999999</c:v>
                </c:pt>
                <c:pt idx="164">
                  <c:v>-1.1991141000000001</c:v>
                </c:pt>
                <c:pt idx="165">
                  <c:v>-1.2179523999999997</c:v>
                </c:pt>
                <c:pt idx="166">
                  <c:v>-1.2370776999999995</c:v>
                </c:pt>
                <c:pt idx="167">
                  <c:v>-1.2564793999999999</c:v>
                </c:pt>
                <c:pt idx="168">
                  <c:v>-1.2761468000000002</c:v>
                </c:pt>
                <c:pt idx="169">
                  <c:v>-1.2960684999999996</c:v>
                </c:pt>
                <c:pt idx="170">
                  <c:v>-1.3162330999999998</c:v>
                </c:pt>
                <c:pt idx="171">
                  <c:v>-1.3366286000000001</c:v>
                </c:pt>
                <c:pt idx="172">
                  <c:v>-1.3572429999999995</c:v>
                </c:pt>
                <c:pt idx="173">
                  <c:v>-1.3780635999999999</c:v>
                </c:pt>
                <c:pt idx="174">
                  <c:v>-1.3990776</c:v>
                </c:pt>
                <c:pt idx="175">
                  <c:v>-1.4202718999999995</c:v>
                </c:pt>
                <c:pt idx="176">
                  <c:v>-1.4416329999999995</c:v>
                </c:pt>
                <c:pt idx="177">
                  <c:v>-1.4631470999999996</c:v>
                </c:pt>
                <c:pt idx="178">
                  <c:v>-1.4848001000000002</c:v>
                </c:pt>
                <c:pt idx="179">
                  <c:v>-1.5065777999999996</c:v>
                </c:pt>
                <c:pt idx="180">
                  <c:v>-1.5284655000000003</c:v>
                </c:pt>
                <c:pt idx="181">
                  <c:v>-1.5504481999999999</c:v>
                </c:pt>
                <c:pt idx="182">
                  <c:v>-1.5725109000000002</c:v>
                </c:pt>
                <c:pt idx="183">
                  <c:v>-1.5946379999999998</c:v>
                </c:pt>
                <c:pt idx="184">
                  <c:v>-1.6168139999999998</c:v>
                </c:pt>
                <c:pt idx="185">
                  <c:v>-1.6390229999999999</c:v>
                </c:pt>
                <c:pt idx="186">
                  <c:v>-1.6612488999999995</c:v>
                </c:pt>
                <c:pt idx="187">
                  <c:v>-1.6834752999999996</c:v>
                </c:pt>
                <c:pt idx="188">
                  <c:v>-1.7056857999999995</c:v>
                </c:pt>
                <c:pt idx="189">
                  <c:v>-1.7278637999999997</c:v>
                </c:pt>
                <c:pt idx="190">
                  <c:v>-1.7499925000000003</c:v>
                </c:pt>
                <c:pt idx="191">
                  <c:v>-1.7720548000000003</c:v>
                </c:pt>
                <c:pt idx="192">
                  <c:v>-1.7940338000000002</c:v>
                </c:pt>
                <c:pt idx="193">
                  <c:v>-1.8159121999999996</c:v>
                </c:pt>
                <c:pt idx="194">
                  <c:v>-1.8376728</c:v>
                </c:pt>
                <c:pt idx="195">
                  <c:v>-1.8592981999999996</c:v>
                </c:pt>
                <c:pt idx="196">
                  <c:v>-1.8807710999999996</c:v>
                </c:pt>
                <c:pt idx="197">
                  <c:v>-1.9020741000000001</c:v>
                </c:pt>
                <c:pt idx="198">
                  <c:v>-1.9231895999999997</c:v>
                </c:pt>
                <c:pt idx="199">
                  <c:v>-1.9441002999999997</c:v>
                </c:pt>
                <c:pt idx="200">
                  <c:v>-1.9647888</c:v>
                </c:pt>
                <c:pt idx="201">
                  <c:v>-1.9852375999999996</c:v>
                </c:pt>
                <c:pt idx="202">
                  <c:v>-2.0054295</c:v>
                </c:pt>
                <c:pt idx="203">
                  <c:v>-2.0253473</c:v>
                </c:pt>
                <c:pt idx="204">
                  <c:v>-2.0449739999999998</c:v>
                </c:pt>
                <c:pt idx="205">
                  <c:v>-2.0642924000000002</c:v>
                </c:pt>
                <c:pt idx="206">
                  <c:v>-2.0832857999999996</c:v>
                </c:pt>
                <c:pt idx="207">
                  <c:v>-2.1019376000000003</c:v>
                </c:pt>
                <c:pt idx="208">
                  <c:v>-2.1202312999999995</c:v>
                </c:pt>
                <c:pt idx="209">
                  <c:v>-2.1381505999999995</c:v>
                </c:pt>
                <c:pt idx="210">
                  <c:v>-2.1556796</c:v>
                </c:pt>
                <c:pt idx="211">
                  <c:v>-2.1728024999999995</c:v>
                </c:pt>
                <c:pt idx="212">
                  <c:v>-2.1895037999999998</c:v>
                </c:pt>
                <c:pt idx="213">
                  <c:v>-2.2057684999999996</c:v>
                </c:pt>
                <c:pt idx="214">
                  <c:v>-2.2215815000000001</c:v>
                </c:pt>
                <c:pt idx="215">
                  <c:v>-2.2369285000000003</c:v>
                </c:pt>
                <c:pt idx="216">
                  <c:v>-2.2517952999999995</c:v>
                </c:pt>
                <c:pt idx="217">
                  <c:v>-2.2661679999999995</c:v>
                </c:pt>
                <c:pt idx="218">
                  <c:v>-2.2800333999999998</c:v>
                </c:pt>
                <c:pt idx="219">
                  <c:v>-2.2933785000000002</c:v>
                </c:pt>
                <c:pt idx="220">
                  <c:v>-2.3061907000000001</c:v>
                </c:pt>
                <c:pt idx="221">
                  <c:v>-2.3184581</c:v>
                </c:pt>
                <c:pt idx="222">
                  <c:v>-2.3301689000000003</c:v>
                </c:pt>
                <c:pt idx="223">
                  <c:v>-2.3413122</c:v>
                </c:pt>
                <c:pt idx="224">
                  <c:v>-2.3518772999999999</c:v>
                </c:pt>
                <c:pt idx="225">
                  <c:v>-2.3618541999999998</c:v>
                </c:pt>
                <c:pt idx="226">
                  <c:v>-2.3712331999999998</c:v>
                </c:pt>
                <c:pt idx="227">
                  <c:v>-2.3800053999999999</c:v>
                </c:pt>
                <c:pt idx="228">
                  <c:v>-2.3881623999999997</c:v>
                </c:pt>
                <c:pt idx="229">
                  <c:v>-2.3956963</c:v>
                </c:pt>
                <c:pt idx="230">
                  <c:v>-2.4025998</c:v>
                </c:pt>
                <c:pt idx="231">
                  <c:v>-2.4088662000000003</c:v>
                </c:pt>
                <c:pt idx="232">
                  <c:v>-2.4144895000000002</c:v>
                </c:pt>
                <c:pt idx="233">
                  <c:v>-2.4194642000000002</c:v>
                </c:pt>
                <c:pt idx="234">
                  <c:v>-2.4237853999999999</c:v>
                </c:pt>
                <c:pt idx="235">
                  <c:v>-2.4274490000000002</c:v>
                </c:pt>
                <c:pt idx="236">
                  <c:v>-2.4304513999999999</c:v>
                </c:pt>
                <c:pt idx="237">
                  <c:v>-2.4327895999999996</c:v>
                </c:pt>
                <c:pt idx="238">
                  <c:v>-2.4344614</c:v>
                </c:pt>
                <c:pt idx="239">
                  <c:v>-2.4354651</c:v>
                </c:pt>
                <c:pt idx="240">
                  <c:v>-2.4357997999999998</c:v>
                </c:pt>
                <c:pt idx="241">
                  <c:v>-2.4361344999999996</c:v>
                </c:pt>
                <c:pt idx="242">
                  <c:v>-2.4371384999999997</c:v>
                </c:pt>
                <c:pt idx="243">
                  <c:v>-2.4388113000000002</c:v>
                </c:pt>
                <c:pt idx="244">
                  <c:v>-2.4411524</c:v>
                </c:pt>
                <c:pt idx="245">
                  <c:v>-2.4441607999999997</c:v>
                </c:pt>
                <c:pt idx="246">
                  <c:v>-2.4478352000000001</c:v>
                </c:pt>
                <c:pt idx="247">
                  <c:v>-2.4521743000000003</c:v>
                </c:pt>
                <c:pt idx="248">
                  <c:v>-2.4571763999999998</c:v>
                </c:pt>
                <c:pt idx="249">
                  <c:v>-2.4628392999999997</c:v>
                </c:pt>
                <c:pt idx="250">
                  <c:v>-2.4691608999999994</c:v>
                </c:pt>
                <c:pt idx="251">
                  <c:v>-2.4761385999999996</c:v>
                </c:pt>
                <c:pt idx="252">
                  <c:v>-2.4837695999999996</c:v>
                </c:pt>
                <c:pt idx="253">
                  <c:v>-2.4920507000000001</c:v>
                </c:pt>
                <c:pt idx="254">
                  <c:v>-2.5009784999999995</c:v>
                </c:pt>
                <c:pt idx="255">
                  <c:v>-2.5105493999999995</c:v>
                </c:pt>
                <c:pt idx="256">
                  <c:v>-2.5207592999999999</c:v>
                </c:pt>
                <c:pt idx="257">
                  <c:v>-2.5316041</c:v>
                </c:pt>
                <c:pt idx="258">
                  <c:v>-2.5430789999999996</c:v>
                </c:pt>
                <c:pt idx="259">
                  <c:v>-2.5551791000000001</c:v>
                </c:pt>
                <c:pt idx="260">
                  <c:v>-2.5678992999999997</c:v>
                </c:pt>
                <c:pt idx="261">
                  <c:v>-2.5812340999999996</c:v>
                </c:pt>
                <c:pt idx="262">
                  <c:v>-2.5951775000000001</c:v>
                </c:pt>
                <c:pt idx="263">
                  <c:v>-2.6097234</c:v>
                </c:pt>
                <c:pt idx="264">
                  <c:v>-2.6248651999999995</c:v>
                </c:pt>
                <c:pt idx="265">
                  <c:v>-2.6405962000000001</c:v>
                </c:pt>
                <c:pt idx="266">
                  <c:v>-2.6569089999999997</c:v>
                </c:pt>
                <c:pt idx="267">
                  <c:v>-2.6737962</c:v>
                </c:pt>
                <c:pt idx="268">
                  <c:v>-2.6912497999999996</c:v>
                </c:pt>
                <c:pt idx="269">
                  <c:v>-2.7092615999999996</c:v>
                </c:pt>
                <c:pt idx="270">
                  <c:v>-2.7278229999999999</c:v>
                </c:pt>
                <c:pt idx="271">
                  <c:v>-2.7469248999999998</c:v>
                </c:pt>
                <c:pt idx="272">
                  <c:v>-2.7665581000000001</c:v>
                </c:pt>
                <c:pt idx="273">
                  <c:v>-2.7867126999999998</c:v>
                </c:pt>
                <c:pt idx="274">
                  <c:v>-2.8073787000000001</c:v>
                </c:pt>
                <c:pt idx="275">
                  <c:v>-2.8285454999999997</c:v>
                </c:pt>
                <c:pt idx="276">
                  <c:v>-2.8502023999999997</c:v>
                </c:pt>
                <c:pt idx="277">
                  <c:v>-2.8723378999999998</c:v>
                </c:pt>
                <c:pt idx="278">
                  <c:v>-2.8949406</c:v>
                </c:pt>
                <c:pt idx="279">
                  <c:v>-2.9179982999999998</c:v>
                </c:pt>
                <c:pt idx="280">
                  <c:v>-2.9414986000000001</c:v>
                </c:pt>
                <c:pt idx="281">
                  <c:v>-2.9654286999999995</c:v>
                </c:pt>
                <c:pt idx="282">
                  <c:v>-2.9897752999999998</c:v>
                </c:pt>
                <c:pt idx="283">
                  <c:v>-3.0145248999999996</c:v>
                </c:pt>
                <c:pt idx="284">
                  <c:v>-3.0396634999999996</c:v>
                </c:pt>
                <c:pt idx="285">
                  <c:v>-3.0651766</c:v>
                </c:pt>
                <c:pt idx="286">
                  <c:v>-3.0910494999999996</c:v>
                </c:pt>
                <c:pt idx="287">
                  <c:v>-3.117267</c:v>
                </c:pt>
                <c:pt idx="288">
                  <c:v>-3.1438135999999997</c:v>
                </c:pt>
                <c:pt idx="289">
                  <c:v>-3.1706732999999998</c:v>
                </c:pt>
                <c:pt idx="290">
                  <c:v>-3.1978298999999994</c:v>
                </c:pt>
                <c:pt idx="291">
                  <c:v>-3.2252668</c:v>
                </c:pt>
                <c:pt idx="292">
                  <c:v>-3.2529667</c:v>
                </c:pt>
                <c:pt idx="293">
                  <c:v>-3.2809124999999995</c:v>
                </c:pt>
                <c:pt idx="294">
                  <c:v>-3.3090864</c:v>
                </c:pt>
                <c:pt idx="295">
                  <c:v>-3.3374702999999997</c:v>
                </c:pt>
                <c:pt idx="296">
                  <c:v>-3.3660458000000002</c:v>
                </c:pt>
                <c:pt idx="297">
                  <c:v>-3.3947941999999998</c:v>
                </c:pt>
                <c:pt idx="298">
                  <c:v>-3.4236965000000001</c:v>
                </c:pt>
                <c:pt idx="299">
                  <c:v>-3.4527333999999996</c:v>
                </c:pt>
                <c:pt idx="300">
                  <c:v>-3.4818851999999998</c:v>
                </c:pt>
                <c:pt idx="301">
                  <c:v>-3.5111321000000002</c:v>
                </c:pt>
                <c:pt idx="302">
                  <c:v>-3.5404539000000002</c:v>
                </c:pt>
                <c:pt idx="303">
                  <c:v>-3.5698302999999996</c:v>
                </c:pt>
                <c:pt idx="304">
                  <c:v>-3.5992405999999999</c:v>
                </c:pt>
                <c:pt idx="305">
                  <c:v>-3.6286639999999997</c:v>
                </c:pt>
                <c:pt idx="306">
                  <c:v>-3.6580795000000004</c:v>
                </c:pt>
                <c:pt idx="307">
                  <c:v>-3.6874657999999991</c:v>
                </c:pt>
                <c:pt idx="308">
                  <c:v>-3.7168014999999999</c:v>
                </c:pt>
                <c:pt idx="309">
                  <c:v>-3.7460651</c:v>
                </c:pt>
                <c:pt idx="310">
                  <c:v>-3.7752349999999995</c:v>
                </c:pt>
                <c:pt idx="311">
                  <c:v>-3.8042893999999992</c:v>
                </c:pt>
                <c:pt idx="312">
                  <c:v>-3.833206399999999</c:v>
                </c:pt>
                <c:pt idx="313">
                  <c:v>-3.8619639999999995</c:v>
                </c:pt>
                <c:pt idx="314">
                  <c:v>-3.8905403999999999</c:v>
                </c:pt>
                <c:pt idx="315">
                  <c:v>-3.9189134000000001</c:v>
                </c:pt>
                <c:pt idx="316">
                  <c:v>-3.9470611999999994</c:v>
                </c:pt>
                <c:pt idx="317">
                  <c:v>-3.9749615999999994</c:v>
                </c:pt>
                <c:pt idx="318">
                  <c:v>-4.0025927000000001</c:v>
                </c:pt>
                <c:pt idx="319">
                  <c:v>-4.0299325999999995</c:v>
                </c:pt>
                <c:pt idx="320">
                  <c:v>-4.0569595999999999</c:v>
                </c:pt>
                <c:pt idx="321">
                  <c:v>-4.0836517999999993</c:v>
                </c:pt>
                <c:pt idx="322">
                  <c:v>-4.1099877999999999</c:v>
                </c:pt>
                <c:pt idx="323">
                  <c:v>-4.1359459999999997</c:v>
                </c:pt>
                <c:pt idx="324">
                  <c:v>-4.1615054000000002</c:v>
                </c:pt>
                <c:pt idx="325">
                  <c:v>-4.1866446999999996</c:v>
                </c:pt>
                <c:pt idx="326">
                  <c:v>-4.2113433000000002</c:v>
                </c:pt>
                <c:pt idx="327">
                  <c:v>-4.2355805000000002</c:v>
                </c:pt>
                <c:pt idx="328">
                  <c:v>-4.259336199999999</c:v>
                </c:pt>
                <c:pt idx="329">
                  <c:v>-4.2825902000000005</c:v>
                </c:pt>
                <c:pt idx="330">
                  <c:v>-4.3053230000000005</c:v>
                </c:pt>
                <c:pt idx="331">
                  <c:v>-4.3275151999999997</c:v>
                </c:pt>
                <c:pt idx="332">
                  <c:v>-4.3491478999999993</c:v>
                </c:pt>
                <c:pt idx="333">
                  <c:v>-4.3702025000000004</c:v>
                </c:pt>
                <c:pt idx="334">
                  <c:v>-4.3906608999999994</c:v>
                </c:pt>
                <c:pt idx="335">
                  <c:v>-4.4105055000000002</c:v>
                </c:pt>
                <c:pt idx="336">
                  <c:v>-4.4297189000000001</c:v>
                </c:pt>
                <c:pt idx="337">
                  <c:v>-4.4482845000000006</c:v>
                </c:pt>
                <c:pt idx="338">
                  <c:v>-4.4661859999999995</c:v>
                </c:pt>
                <c:pt idx="339">
                  <c:v>-4.4834076999999999</c:v>
                </c:pt>
                <c:pt idx="340">
                  <c:v>-4.4999343999999999</c:v>
                </c:pt>
                <c:pt idx="341">
                  <c:v>-4.5157514999999995</c:v>
                </c:pt>
                <c:pt idx="342">
                  <c:v>-4.5308448999999991</c:v>
                </c:pt>
                <c:pt idx="343">
                  <c:v>-4.5452012999999996</c:v>
                </c:pt>
                <c:pt idx="344">
                  <c:v>-4.5588079000000006</c:v>
                </c:pt>
                <c:pt idx="345">
                  <c:v>-4.5716524999999999</c:v>
                </c:pt>
                <c:pt idx="346">
                  <c:v>-4.5837235000000005</c:v>
                </c:pt>
                <c:pt idx="347">
                  <c:v>-4.5950101999999999</c:v>
                </c:pt>
                <c:pt idx="348">
                  <c:v>-4.6055023999999998</c:v>
                </c:pt>
                <c:pt idx="349">
                  <c:v>-4.6151905999999991</c:v>
                </c:pt>
                <c:pt idx="350">
                  <c:v>-4.624066</c:v>
                </c:pt>
                <c:pt idx="351">
                  <c:v>-4.6321207000000006</c:v>
                </c:pt>
                <c:pt idx="352">
                  <c:v>-4.6393472999999998</c:v>
                </c:pt>
                <c:pt idx="353">
                  <c:v>-4.6457392000000004</c:v>
                </c:pt>
                <c:pt idx="354">
                  <c:v>-4.6512907999999991</c:v>
                </c:pt>
                <c:pt idx="355">
                  <c:v>-4.6559967999999996</c:v>
                </c:pt>
                <c:pt idx="356">
                  <c:v>-4.6598531000000003</c:v>
                </c:pt>
                <c:pt idx="357">
                  <c:v>-4.6628560000000006</c:v>
                </c:pt>
                <c:pt idx="358">
                  <c:v>-4.6650029999999996</c:v>
                </c:pt>
                <c:pt idx="359">
                  <c:v>-4.6662919</c:v>
                </c:pt>
                <c:pt idx="360">
                  <c:v>-4.6667216999999992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95-7244-82AF-9BB20259977B}"/>
            </c:ext>
          </c:extLst>
        </c:ser>
        <c:ser>
          <c:idx val="3"/>
          <c:order val="3"/>
          <c:tx>
            <c:strRef>
              <c:f>'2D_espinpi'!$V$1</c:f>
              <c:strCache>
                <c:ptCount val="1"/>
                <c:pt idx="0">
                  <c:v>F+H/2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'2D_espinpi'!$V$2:$V$362</c:f>
              <c:numCache>
                <c:formatCode>General</c:formatCode>
                <c:ptCount val="361"/>
                <c:pt idx="0">
                  <c:v>9.4736484999999995</c:v>
                </c:pt>
                <c:pt idx="1">
                  <c:v>9.4741277000000004</c:v>
                </c:pt>
                <c:pt idx="2">
                  <c:v>9.4755655000000001</c:v>
                </c:pt>
                <c:pt idx="3">
                  <c:v>9.4779619999999998</c:v>
                </c:pt>
                <c:pt idx="4">
                  <c:v>9.4813174999999994</c:v>
                </c:pt>
                <c:pt idx="5">
                  <c:v>9.4856324000000001</c:v>
                </c:pt>
                <c:pt idx="6">
                  <c:v>9.4909072999999999</c:v>
                </c:pt>
                <c:pt idx="7">
                  <c:v>9.4971429000000001</c:v>
                </c:pt>
                <c:pt idx="8">
                  <c:v>9.5043396999999992</c:v>
                </c:pt>
                <c:pt idx="9">
                  <c:v>9.5124986000000007</c:v>
                </c:pt>
                <c:pt idx="10">
                  <c:v>9.5216205000000009</c:v>
                </c:pt>
                <c:pt idx="11">
                  <c:v>9.5317062000000004</c:v>
                </c:pt>
                <c:pt idx="12">
                  <c:v>9.5427564999999994</c:v>
                </c:pt>
                <c:pt idx="13">
                  <c:v>9.5547725000000003</c:v>
                </c:pt>
                <c:pt idx="14">
                  <c:v>9.5677547999999994</c:v>
                </c:pt>
                <c:pt idx="15">
                  <c:v>9.5817043999999996</c:v>
                </c:pt>
                <c:pt idx="16">
                  <c:v>9.596622</c:v>
                </c:pt>
                <c:pt idx="17">
                  <c:v>9.6125080999999994</c:v>
                </c:pt>
                <c:pt idx="18">
                  <c:v>9.6293632000000002</c:v>
                </c:pt>
                <c:pt idx="19">
                  <c:v>9.6471876999999999</c:v>
                </c:pt>
                <c:pt idx="20">
                  <c:v>9.6659815000000009</c:v>
                </c:pt>
                <c:pt idx="21">
                  <c:v>9.6857447000000008</c:v>
                </c:pt>
                <c:pt idx="22">
                  <c:v>9.7064766000000002</c:v>
                </c:pt>
                <c:pt idx="23">
                  <c:v>9.7281766999999988</c:v>
                </c:pt>
                <c:pt idx="24">
                  <c:v>9.7508438000000002</c:v>
                </c:pt>
                <c:pt idx="25">
                  <c:v>9.7744765000000005</c:v>
                </c:pt>
                <c:pt idx="26">
                  <c:v>9.7990728000000011</c:v>
                </c:pt>
                <c:pt idx="27">
                  <c:v>9.8246305000000014</c:v>
                </c:pt>
                <c:pt idx="28">
                  <c:v>9.8511468000000004</c:v>
                </c:pt>
                <c:pt idx="29">
                  <c:v>9.8786182</c:v>
                </c:pt>
                <c:pt idx="30">
                  <c:v>9.9070408000000008</c:v>
                </c:pt>
                <c:pt idx="31">
                  <c:v>9.9364100000000004</c:v>
                </c:pt>
                <c:pt idx="32">
                  <c:v>9.9667206999999998</c:v>
                </c:pt>
                <c:pt idx="33">
                  <c:v>9.9979669999999992</c:v>
                </c:pt>
                <c:pt idx="34">
                  <c:v>10.030142300000001</c:v>
                </c:pt>
                <c:pt idx="35">
                  <c:v>10.063239100000001</c:v>
                </c:pt>
                <c:pt idx="36">
                  <c:v>10.097249300000001</c:v>
                </c:pt>
                <c:pt idx="37">
                  <c:v>10.132164</c:v>
                </c:pt>
                <c:pt idx="38">
                  <c:v>10.1679733</c:v>
                </c:pt>
                <c:pt idx="39">
                  <c:v>10.204666400000001</c:v>
                </c:pt>
                <c:pt idx="40">
                  <c:v>10.242231700000001</c:v>
                </c:pt>
                <c:pt idx="41">
                  <c:v>10.280656499999999</c:v>
                </c:pt>
                <c:pt idx="42">
                  <c:v>10.3199273</c:v>
                </c:pt>
                <c:pt idx="43">
                  <c:v>10.360029300000001</c:v>
                </c:pt>
                <c:pt idx="44">
                  <c:v>10.4009471</c:v>
                </c:pt>
                <c:pt idx="45">
                  <c:v>10.442663899999999</c:v>
                </c:pt>
                <c:pt idx="46">
                  <c:v>10.485161900000001</c:v>
                </c:pt>
                <c:pt idx="47">
                  <c:v>10.528422299999999</c:v>
                </c:pt>
                <c:pt idx="48">
                  <c:v>10.572425200000001</c:v>
                </c:pt>
                <c:pt idx="49">
                  <c:v>10.6171495</c:v>
                </c:pt>
                <c:pt idx="50">
                  <c:v>10.662572900000001</c:v>
                </c:pt>
                <c:pt idx="51">
                  <c:v>10.708672200000001</c:v>
                </c:pt>
                <c:pt idx="52">
                  <c:v>10.755422899999999</c:v>
                </c:pt>
                <c:pt idx="53">
                  <c:v>10.8027993</c:v>
                </c:pt>
                <c:pt idx="54">
                  <c:v>10.8507748</c:v>
                </c:pt>
                <c:pt idx="55">
                  <c:v>10.8993214</c:v>
                </c:pt>
                <c:pt idx="56">
                  <c:v>10.9484101</c:v>
                </c:pt>
                <c:pt idx="57">
                  <c:v>10.9980107</c:v>
                </c:pt>
                <c:pt idx="58">
                  <c:v>11.048092</c:v>
                </c:pt>
                <c:pt idx="59">
                  <c:v>11.098621600000001</c:v>
                </c:pt>
                <c:pt idx="60">
                  <c:v>11.149566</c:v>
                </c:pt>
                <c:pt idx="61">
                  <c:v>11.2008907</c:v>
                </c:pt>
                <c:pt idx="62">
                  <c:v>11.252560200000001</c:v>
                </c:pt>
                <c:pt idx="63">
                  <c:v>11.3045378</c:v>
                </c:pt>
                <c:pt idx="64">
                  <c:v>11.356786</c:v>
                </c:pt>
                <c:pt idx="65">
                  <c:v>11.409266300000001</c:v>
                </c:pt>
                <c:pt idx="66">
                  <c:v>11.4619391</c:v>
                </c:pt>
                <c:pt idx="67">
                  <c:v>11.5147643</c:v>
                </c:pt>
                <c:pt idx="68">
                  <c:v>11.567700500000001</c:v>
                </c:pt>
                <c:pt idx="69">
                  <c:v>11.6207057</c:v>
                </c:pt>
                <c:pt idx="70">
                  <c:v>11.673737299999999</c:v>
                </c:pt>
                <c:pt idx="71">
                  <c:v>11.726751799999999</c:v>
                </c:pt>
                <c:pt idx="72">
                  <c:v>11.779705</c:v>
                </c:pt>
                <c:pt idx="73">
                  <c:v>11.832552100000001</c:v>
                </c:pt>
                <c:pt idx="74">
                  <c:v>11.8852479</c:v>
                </c:pt>
                <c:pt idx="75">
                  <c:v>11.937746600000001</c:v>
                </c:pt>
                <c:pt idx="76">
                  <c:v>11.990001899999999</c:v>
                </c:pt>
                <c:pt idx="77">
                  <c:v>12.041967100000001</c:v>
                </c:pt>
                <c:pt idx="78">
                  <c:v>12.093595199999999</c:v>
                </c:pt>
                <c:pt idx="79">
                  <c:v>12.1448392</c:v>
                </c:pt>
                <c:pt idx="80">
                  <c:v>12.195651399999999</c:v>
                </c:pt>
                <c:pt idx="81">
                  <c:v>12.245984400000001</c:v>
                </c:pt>
                <c:pt idx="82">
                  <c:v>12.2957906</c:v>
                </c:pt>
                <c:pt idx="83">
                  <c:v>12.345022199999999</c:v>
                </c:pt>
                <c:pt idx="84">
                  <c:v>12.393631899999999</c:v>
                </c:pt>
                <c:pt idx="85">
                  <c:v>12.4415722</c:v>
                </c:pt>
                <c:pt idx="86">
                  <c:v>12.488796000000001</c:v>
                </c:pt>
                <c:pt idx="87">
                  <c:v>12.5352563</c:v>
                </c:pt>
                <c:pt idx="88">
                  <c:v>12.580906599999999</c:v>
                </c:pt>
                <c:pt idx="89">
                  <c:v>12.625700800000001</c:v>
                </c:pt>
                <c:pt idx="90">
                  <c:v>12.6695934</c:v>
                </c:pt>
                <c:pt idx="91">
                  <c:v>12.712539400000001</c:v>
                </c:pt>
                <c:pt idx="92">
                  <c:v>12.754494300000001</c:v>
                </c:pt>
                <c:pt idx="93">
                  <c:v>12.7954145</c:v>
                </c:pt>
                <c:pt idx="94">
                  <c:v>12.835257299999999</c:v>
                </c:pt>
                <c:pt idx="95">
                  <c:v>12.873980599999999</c:v>
                </c:pt>
                <c:pt idx="96">
                  <c:v>12.911543300000002</c:v>
                </c:pt>
                <c:pt idx="97">
                  <c:v>12.9479054</c:v>
                </c:pt>
                <c:pt idx="98">
                  <c:v>12.9830279</c:v>
                </c:pt>
                <c:pt idx="99">
                  <c:v>13.016872899999999</c:v>
                </c:pt>
                <c:pt idx="100">
                  <c:v>13.049403699999999</c:v>
                </c:pt>
                <c:pt idx="101">
                  <c:v>13.080584999999999</c:v>
                </c:pt>
                <c:pt idx="102">
                  <c:v>13.110382600000001</c:v>
                </c:pt>
                <c:pt idx="103">
                  <c:v>13.138763900000001</c:v>
                </c:pt>
                <c:pt idx="104">
                  <c:v>13.165697399999999</c:v>
                </c:pt>
                <c:pt idx="105">
                  <c:v>13.191153400000001</c:v>
                </c:pt>
                <c:pt idx="106">
                  <c:v>13.215103599999999</c:v>
                </c:pt>
                <c:pt idx="107">
                  <c:v>13.237521399999999</c:v>
                </c:pt>
                <c:pt idx="108">
                  <c:v>13.2583816</c:v>
                </c:pt>
                <c:pt idx="109">
                  <c:v>13.277660900000001</c:v>
                </c:pt>
                <c:pt idx="110">
                  <c:v>13.2953376</c:v>
                </c:pt>
                <c:pt idx="111">
                  <c:v>13.311391799999999</c:v>
                </c:pt>
                <c:pt idx="112">
                  <c:v>13.325805299999999</c:v>
                </c:pt>
                <c:pt idx="113">
                  <c:v>13.338561899999998</c:v>
                </c:pt>
                <c:pt idx="114">
                  <c:v>13.349647099999999</c:v>
                </c:pt>
                <c:pt idx="115">
                  <c:v>13.359048300000001</c:v>
                </c:pt>
                <c:pt idx="116">
                  <c:v>13.366754799999999</c:v>
                </c:pt>
                <c:pt idx="117">
                  <c:v>13.3727579</c:v>
                </c:pt>
                <c:pt idx="118">
                  <c:v>13.377050700000002</c:v>
                </c:pt>
                <c:pt idx="119">
                  <c:v>13.3796283</c:v>
                </c:pt>
                <c:pt idx="120">
                  <c:v>13.380487899999999</c:v>
                </c:pt>
                <c:pt idx="121">
                  <c:v>13.380058099999999</c:v>
                </c:pt>
                <c:pt idx="122">
                  <c:v>13.378769200000001</c:v>
                </c:pt>
                <c:pt idx="123">
                  <c:v>13.3766222</c:v>
                </c:pt>
                <c:pt idx="124">
                  <c:v>13.373619300000001</c:v>
                </c:pt>
                <c:pt idx="125">
                  <c:v>13.369762999999999</c:v>
                </c:pt>
                <c:pt idx="126">
                  <c:v>13.365057</c:v>
                </c:pt>
                <c:pt idx="127">
                  <c:v>13.3595054</c:v>
                </c:pt>
                <c:pt idx="128">
                  <c:v>13.353113499999999</c:v>
                </c:pt>
                <c:pt idx="129">
                  <c:v>13.3458869</c:v>
                </c:pt>
                <c:pt idx="130">
                  <c:v>13.337832200000001</c:v>
                </c:pt>
                <c:pt idx="131">
                  <c:v>13.3289568</c:v>
                </c:pt>
                <c:pt idx="132">
                  <c:v>13.319268600000001</c:v>
                </c:pt>
                <c:pt idx="133">
                  <c:v>13.308776399999999</c:v>
                </c:pt>
                <c:pt idx="134">
                  <c:v>13.2974897</c:v>
                </c:pt>
                <c:pt idx="135">
                  <c:v>13.285418700000001</c:v>
                </c:pt>
                <c:pt idx="136">
                  <c:v>13.2725741</c:v>
                </c:pt>
                <c:pt idx="137">
                  <c:v>13.258967500000001</c:v>
                </c:pt>
                <c:pt idx="138">
                  <c:v>13.2446111</c:v>
                </c:pt>
                <c:pt idx="139">
                  <c:v>13.229517699999999</c:v>
                </c:pt>
                <c:pt idx="140">
                  <c:v>13.213700599999999</c:v>
                </c:pt>
                <c:pt idx="141">
                  <c:v>13.197173899999999</c:v>
                </c:pt>
                <c:pt idx="142">
                  <c:v>13.179952199999999</c:v>
                </c:pt>
                <c:pt idx="143">
                  <c:v>13.162050700000002</c:v>
                </c:pt>
                <c:pt idx="144">
                  <c:v>13.143485099999999</c:v>
                </c:pt>
                <c:pt idx="145">
                  <c:v>13.124271700000001</c:v>
                </c:pt>
                <c:pt idx="146">
                  <c:v>13.104427099999999</c:v>
                </c:pt>
                <c:pt idx="147">
                  <c:v>13.0839687</c:v>
                </c:pt>
                <c:pt idx="148">
                  <c:v>13.0629141</c:v>
                </c:pt>
                <c:pt idx="149">
                  <c:v>13.041281399999999</c:v>
                </c:pt>
                <c:pt idx="150">
                  <c:v>13.0190892</c:v>
                </c:pt>
                <c:pt idx="151">
                  <c:v>12.9963564</c:v>
                </c:pt>
                <c:pt idx="152">
                  <c:v>12.973102399999998</c:v>
                </c:pt>
                <c:pt idx="153">
                  <c:v>12.9493467</c:v>
                </c:pt>
                <c:pt idx="154">
                  <c:v>12.925109500000001</c:v>
                </c:pt>
                <c:pt idx="155">
                  <c:v>12.900410900000001</c:v>
                </c:pt>
                <c:pt idx="156">
                  <c:v>12.875271600000001</c:v>
                </c:pt>
                <c:pt idx="157">
                  <c:v>12.849712199999999</c:v>
                </c:pt>
                <c:pt idx="158">
                  <c:v>12.823754000000001</c:v>
                </c:pt>
                <c:pt idx="159">
                  <c:v>12.797418</c:v>
                </c:pt>
                <c:pt idx="160">
                  <c:v>12.770725800000001</c:v>
                </c:pt>
                <c:pt idx="161">
                  <c:v>12.743698800000001</c:v>
                </c:pt>
                <c:pt idx="162">
                  <c:v>12.716358899999999</c:v>
                </c:pt>
                <c:pt idx="163">
                  <c:v>12.688727799999999</c:v>
                </c:pt>
                <c:pt idx="164">
                  <c:v>12.660827399999999</c:v>
                </c:pt>
                <c:pt idx="165">
                  <c:v>12.632679599999999</c:v>
                </c:pt>
                <c:pt idx="166">
                  <c:v>12.604306600000001</c:v>
                </c:pt>
                <c:pt idx="167">
                  <c:v>12.575730199999999</c:v>
                </c:pt>
                <c:pt idx="168">
                  <c:v>12.5469726</c:v>
                </c:pt>
                <c:pt idx="169">
                  <c:v>12.5180556</c:v>
                </c:pt>
                <c:pt idx="170">
                  <c:v>12.489001200000001</c:v>
                </c:pt>
                <c:pt idx="171">
                  <c:v>12.459831300000001</c:v>
                </c:pt>
                <c:pt idx="172">
                  <c:v>12.430567700000001</c:v>
                </c:pt>
                <c:pt idx="173">
                  <c:v>12.401232</c:v>
                </c:pt>
                <c:pt idx="174">
                  <c:v>12.371845700000002</c:v>
                </c:pt>
                <c:pt idx="175">
                  <c:v>12.342430199999999</c:v>
                </c:pt>
                <c:pt idx="176">
                  <c:v>12.3130068</c:v>
                </c:pt>
                <c:pt idx="177">
                  <c:v>12.2835965</c:v>
                </c:pt>
                <c:pt idx="178">
                  <c:v>12.254220100000001</c:v>
                </c:pt>
                <c:pt idx="179">
                  <c:v>12.2248983</c:v>
                </c:pt>
                <c:pt idx="180">
                  <c:v>12.195651399999999</c:v>
                </c:pt>
                <c:pt idx="181">
                  <c:v>12.1664996</c:v>
                </c:pt>
                <c:pt idx="182">
                  <c:v>12.1374627</c:v>
                </c:pt>
                <c:pt idx="183">
                  <c:v>12.1085604</c:v>
                </c:pt>
                <c:pt idx="184">
                  <c:v>12.079812</c:v>
                </c:pt>
                <c:pt idx="185">
                  <c:v>12.0512365</c:v>
                </c:pt>
                <c:pt idx="186">
                  <c:v>12.0228526</c:v>
                </c:pt>
                <c:pt idx="187">
                  <c:v>11.9946787</c:v>
                </c:pt>
                <c:pt idx="188">
                  <c:v>11.9667329</c:v>
                </c:pt>
                <c:pt idx="189">
                  <c:v>11.939033</c:v>
                </c:pt>
                <c:pt idx="190">
                  <c:v>11.911596100000001</c:v>
                </c:pt>
                <c:pt idx="191">
                  <c:v>11.884439499999999</c:v>
                </c:pt>
                <c:pt idx="192">
                  <c:v>11.8575798</c:v>
                </c:pt>
                <c:pt idx="193">
                  <c:v>11.8310332</c:v>
                </c:pt>
                <c:pt idx="194">
                  <c:v>11.804815699999999</c:v>
                </c:pt>
                <c:pt idx="195">
                  <c:v>11.778942799999999</c:v>
                </c:pt>
                <c:pt idx="196">
                  <c:v>11.7534297</c:v>
                </c:pt>
                <c:pt idx="197">
                  <c:v>11.7282911</c:v>
                </c:pt>
                <c:pt idx="198">
                  <c:v>11.7035415</c:v>
                </c:pt>
                <c:pt idx="199">
                  <c:v>11.679194899999999</c:v>
                </c:pt>
                <c:pt idx="200">
                  <c:v>11.655264800000001</c:v>
                </c:pt>
                <c:pt idx="201">
                  <c:v>11.631764499999999</c:v>
                </c:pt>
                <c:pt idx="202">
                  <c:v>11.6087068</c:v>
                </c:pt>
                <c:pt idx="203">
                  <c:v>11.5861041</c:v>
                </c:pt>
                <c:pt idx="204">
                  <c:v>11.563968599999999</c:v>
                </c:pt>
                <c:pt idx="205">
                  <c:v>11.542311699999999</c:v>
                </c:pt>
                <c:pt idx="206">
                  <c:v>11.521144899999999</c:v>
                </c:pt>
                <c:pt idx="207">
                  <c:v>11.500478900000001</c:v>
                </c:pt>
                <c:pt idx="208">
                  <c:v>11.480324299999999</c:v>
                </c:pt>
                <c:pt idx="209">
                  <c:v>11.4606911</c:v>
                </c:pt>
                <c:pt idx="210">
                  <c:v>11.441589199999999</c:v>
                </c:pt>
                <c:pt idx="211">
                  <c:v>11.4230278</c:v>
                </c:pt>
                <c:pt idx="212">
                  <c:v>11.405016</c:v>
                </c:pt>
                <c:pt idx="213">
                  <c:v>11.3875624</c:v>
                </c:pt>
                <c:pt idx="214">
                  <c:v>11.370675200000001</c:v>
                </c:pt>
                <c:pt idx="215">
                  <c:v>11.354362399999999</c:v>
                </c:pt>
                <c:pt idx="216">
                  <c:v>11.338631400000001</c:v>
                </c:pt>
                <c:pt idx="217">
                  <c:v>11.3234896</c:v>
                </c:pt>
                <c:pt idx="218">
                  <c:v>11.3089437</c:v>
                </c:pt>
                <c:pt idx="219">
                  <c:v>11.2950003</c:v>
                </c:pt>
                <c:pt idx="220">
                  <c:v>11.281665499999999</c:v>
                </c:pt>
                <c:pt idx="221">
                  <c:v>11.2689453</c:v>
                </c:pt>
                <c:pt idx="222">
                  <c:v>11.256845200000001</c:v>
                </c:pt>
                <c:pt idx="223">
                  <c:v>11.245370300000001</c:v>
                </c:pt>
                <c:pt idx="224">
                  <c:v>11.2345255</c:v>
                </c:pt>
                <c:pt idx="225">
                  <c:v>11.224315600000001</c:v>
                </c:pt>
                <c:pt idx="226">
                  <c:v>11.214744700000001</c:v>
                </c:pt>
                <c:pt idx="227">
                  <c:v>11.2058169</c:v>
                </c:pt>
                <c:pt idx="228">
                  <c:v>11.197535800000001</c:v>
                </c:pt>
                <c:pt idx="229">
                  <c:v>11.189904800000001</c:v>
                </c:pt>
                <c:pt idx="230">
                  <c:v>11.182927100000001</c:v>
                </c:pt>
                <c:pt idx="231">
                  <c:v>11.176605500000001</c:v>
                </c:pt>
                <c:pt idx="232">
                  <c:v>11.1709426</c:v>
                </c:pt>
                <c:pt idx="233">
                  <c:v>11.165940500000001</c:v>
                </c:pt>
                <c:pt idx="234">
                  <c:v>11.1616014</c:v>
                </c:pt>
                <c:pt idx="235">
                  <c:v>11.157927000000001</c:v>
                </c:pt>
                <c:pt idx="236">
                  <c:v>11.1549186</c:v>
                </c:pt>
                <c:pt idx="237">
                  <c:v>11.1525775</c:v>
                </c:pt>
                <c:pt idx="238">
                  <c:v>11.1509047</c:v>
                </c:pt>
                <c:pt idx="239">
                  <c:v>11.1499007</c:v>
                </c:pt>
                <c:pt idx="240">
                  <c:v>11.149566</c:v>
                </c:pt>
                <c:pt idx="241">
                  <c:v>11.1492313</c:v>
                </c:pt>
                <c:pt idx="242">
                  <c:v>11.1482276</c:v>
                </c:pt>
                <c:pt idx="243">
                  <c:v>11.1465558</c:v>
                </c:pt>
                <c:pt idx="244">
                  <c:v>11.144217600000001</c:v>
                </c:pt>
                <c:pt idx="245">
                  <c:v>11.141215200000001</c:v>
                </c:pt>
                <c:pt idx="246">
                  <c:v>11.1375516</c:v>
                </c:pt>
                <c:pt idx="247">
                  <c:v>11.1332304</c:v>
                </c:pt>
                <c:pt idx="248">
                  <c:v>11.1282557</c:v>
                </c:pt>
                <c:pt idx="249">
                  <c:v>11.122632400000001</c:v>
                </c:pt>
                <c:pt idx="250">
                  <c:v>11.116365999999999</c:v>
                </c:pt>
                <c:pt idx="251">
                  <c:v>11.109462499999999</c:v>
                </c:pt>
                <c:pt idx="252">
                  <c:v>11.101928600000001</c:v>
                </c:pt>
                <c:pt idx="253">
                  <c:v>11.0937716</c:v>
                </c:pt>
                <c:pt idx="254">
                  <c:v>11.084999400000001</c:v>
                </c:pt>
                <c:pt idx="255">
                  <c:v>11.0756204</c:v>
                </c:pt>
                <c:pt idx="256">
                  <c:v>11.0656435</c:v>
                </c:pt>
                <c:pt idx="257">
                  <c:v>11.055078399999999</c:v>
                </c:pt>
                <c:pt idx="258">
                  <c:v>11.043935100000001</c:v>
                </c:pt>
                <c:pt idx="259">
                  <c:v>11.032224299999999</c:v>
                </c:pt>
                <c:pt idx="260">
                  <c:v>11.0199569</c:v>
                </c:pt>
                <c:pt idx="261">
                  <c:v>11.007144700000001</c:v>
                </c:pt>
                <c:pt idx="262">
                  <c:v>10.993799599999999</c:v>
                </c:pt>
                <c:pt idx="263">
                  <c:v>10.979934199999999</c:v>
                </c:pt>
                <c:pt idx="264">
                  <c:v>10.9655615</c:v>
                </c:pt>
                <c:pt idx="265">
                  <c:v>10.9506947</c:v>
                </c:pt>
                <c:pt idx="266">
                  <c:v>10.935347700000001</c:v>
                </c:pt>
                <c:pt idx="267">
                  <c:v>10.9195347</c:v>
                </c:pt>
                <c:pt idx="268">
                  <c:v>10.903269999999999</c:v>
                </c:pt>
                <c:pt idx="269">
                  <c:v>10.8865687</c:v>
                </c:pt>
                <c:pt idx="270">
                  <c:v>10.869445800000001</c:v>
                </c:pt>
                <c:pt idx="271">
                  <c:v>10.8519168</c:v>
                </c:pt>
                <c:pt idx="272">
                  <c:v>10.833997499999999</c:v>
                </c:pt>
                <c:pt idx="273">
                  <c:v>10.815703800000001</c:v>
                </c:pt>
                <c:pt idx="274">
                  <c:v>10.797052000000001</c:v>
                </c:pt>
                <c:pt idx="275">
                  <c:v>10.778058600000001</c:v>
                </c:pt>
                <c:pt idx="276">
                  <c:v>10.7587402</c:v>
                </c:pt>
                <c:pt idx="277">
                  <c:v>10.7391135</c:v>
                </c:pt>
                <c:pt idx="278">
                  <c:v>10.7191957</c:v>
                </c:pt>
                <c:pt idx="279">
                  <c:v>10.6990038</c:v>
                </c:pt>
                <c:pt idx="280">
                  <c:v>10.678554999999999</c:v>
                </c:pt>
                <c:pt idx="281">
                  <c:v>10.657866500000001</c:v>
                </c:pt>
                <c:pt idx="282">
                  <c:v>10.636955799999999</c:v>
                </c:pt>
                <c:pt idx="283">
                  <c:v>10.6158403</c:v>
                </c:pt>
                <c:pt idx="284">
                  <c:v>10.594537299999999</c:v>
                </c:pt>
                <c:pt idx="285">
                  <c:v>10.5730644</c:v>
                </c:pt>
                <c:pt idx="286">
                  <c:v>10.551439</c:v>
                </c:pt>
                <c:pt idx="287">
                  <c:v>10.5296784</c:v>
                </c:pt>
                <c:pt idx="288">
                  <c:v>10.5078</c:v>
                </c:pt>
                <c:pt idx="289">
                  <c:v>10.485821000000001</c:v>
                </c:pt>
                <c:pt idx="290">
                  <c:v>10.4637587</c:v>
                </c:pt>
                <c:pt idx="291">
                  <c:v>10.44163</c:v>
                </c:pt>
                <c:pt idx="292">
                  <c:v>10.419452</c:v>
                </c:pt>
                <c:pt idx="293">
                  <c:v>10.3972415</c:v>
                </c:pt>
                <c:pt idx="294">
                  <c:v>10.375015099999999</c:v>
                </c:pt>
                <c:pt idx="295">
                  <c:v>10.3527892</c:v>
                </c:pt>
                <c:pt idx="296">
                  <c:v>10.3305802</c:v>
                </c:pt>
                <c:pt idx="297">
                  <c:v>10.3084042</c:v>
                </c:pt>
                <c:pt idx="298">
                  <c:v>10.2862771</c:v>
                </c:pt>
                <c:pt idx="299">
                  <c:v>10.2642144</c:v>
                </c:pt>
                <c:pt idx="300">
                  <c:v>10.242231700000001</c:v>
                </c:pt>
                <c:pt idx="301">
                  <c:v>10.220344000000001</c:v>
                </c:pt>
                <c:pt idx="302">
                  <c:v>10.1985663</c:v>
                </c:pt>
                <c:pt idx="303">
                  <c:v>10.176913299999999</c:v>
                </c:pt>
                <c:pt idx="304">
                  <c:v>10.1553992</c:v>
                </c:pt>
                <c:pt idx="305">
                  <c:v>10.1340381</c:v>
                </c:pt>
                <c:pt idx="306">
                  <c:v>10.1128438</c:v>
                </c:pt>
                <c:pt idx="307">
                  <c:v>10.091829799999999</c:v>
                </c:pt>
                <c:pt idx="308">
                  <c:v>10.071009199999999</c:v>
                </c:pt>
                <c:pt idx="309">
                  <c:v>10.050394799999999</c:v>
                </c:pt>
                <c:pt idx="310">
                  <c:v>10.0299993</c:v>
                </c:pt>
                <c:pt idx="311">
                  <c:v>10.009834699999999</c:v>
                </c:pt>
                <c:pt idx="312">
                  <c:v>9.9899130000000014</c:v>
                </c:pt>
                <c:pt idx="313">
                  <c:v>9.9702456000000002</c:v>
                </c:pt>
                <c:pt idx="314">
                  <c:v>9.9508438999999989</c:v>
                </c:pt>
                <c:pt idx="315">
                  <c:v>9.9317186</c:v>
                </c:pt>
                <c:pt idx="316">
                  <c:v>9.9128803000000012</c:v>
                </c:pt>
                <c:pt idx="317">
                  <c:v>9.894339200000001</c:v>
                </c:pt>
                <c:pt idx="318">
                  <c:v>9.8761052000000014</c:v>
                </c:pt>
                <c:pt idx="319">
                  <c:v>9.8581877999999996</c:v>
                </c:pt>
                <c:pt idx="320">
                  <c:v>9.8405962000000002</c:v>
                </c:pt>
                <c:pt idx="321">
                  <c:v>9.8233393000000007</c:v>
                </c:pt>
                <c:pt idx="322">
                  <c:v>9.8064256000000007</c:v>
                </c:pt>
                <c:pt idx="323">
                  <c:v>9.7898633999999998</c:v>
                </c:pt>
                <c:pt idx="324">
                  <c:v>9.7736605000000001</c:v>
                </c:pt>
                <c:pt idx="325">
                  <c:v>9.7578245999999993</c:v>
                </c:pt>
                <c:pt idx="326">
                  <c:v>9.7423628999999998</c:v>
                </c:pt>
                <c:pt idx="327">
                  <c:v>9.7272824</c:v>
                </c:pt>
                <c:pt idx="328">
                  <c:v>9.7125897000000005</c:v>
                </c:pt>
                <c:pt idx="329">
                  <c:v>9.6982913000000011</c:v>
                </c:pt>
                <c:pt idx="330">
                  <c:v>9.6843931000000012</c:v>
                </c:pt>
                <c:pt idx="331">
                  <c:v>9.6709011</c:v>
                </c:pt>
                <c:pt idx="332">
                  <c:v>9.6578206000000009</c:v>
                </c:pt>
                <c:pt idx="333">
                  <c:v>9.6451570000000011</c:v>
                </c:pt>
                <c:pt idx="334">
                  <c:v>9.6329151999999993</c:v>
                </c:pt>
                <c:pt idx="335">
                  <c:v>9.6210999000000008</c:v>
                </c:pt>
                <c:pt idx="336">
                  <c:v>9.6097156999999989</c:v>
                </c:pt>
                <c:pt idx="337">
                  <c:v>9.5987667000000005</c:v>
                </c:pt>
                <c:pt idx="338">
                  <c:v>9.5882569000000011</c:v>
                </c:pt>
                <c:pt idx="339">
                  <c:v>9.5781901000000005</c:v>
                </c:pt>
                <c:pt idx="340">
                  <c:v>9.5685697999999988</c:v>
                </c:pt>
                <c:pt idx="341">
                  <c:v>9.559399299999999</c:v>
                </c:pt>
                <c:pt idx="342">
                  <c:v>9.5506817000000002</c:v>
                </c:pt>
                <c:pt idx="343">
                  <c:v>9.5424199000000005</c:v>
                </c:pt>
                <c:pt idx="344">
                  <c:v>9.5346167000000008</c:v>
                </c:pt>
                <c:pt idx="345">
                  <c:v>9.5272745000000008</c:v>
                </c:pt>
                <c:pt idx="346">
                  <c:v>9.5203956000000005</c:v>
                </c:pt>
                <c:pt idx="347">
                  <c:v>9.5139822000000009</c:v>
                </c:pt>
                <c:pt idx="348">
                  <c:v>9.5080363000000006</c:v>
                </c:pt>
                <c:pt idx="349">
                  <c:v>9.5025596999999991</c:v>
                </c:pt>
                <c:pt idx="350">
                  <c:v>9.4975538999999998</c:v>
                </c:pt>
                <c:pt idx="351">
                  <c:v>9.4930206000000013</c:v>
                </c:pt>
                <c:pt idx="352">
                  <c:v>9.4889609999999998</c:v>
                </c:pt>
                <c:pt idx="353">
                  <c:v>9.485376200000001</c:v>
                </c:pt>
                <c:pt idx="354">
                  <c:v>9.4822674000000013</c:v>
                </c:pt>
                <c:pt idx="355">
                  <c:v>9.4796353999999994</c:v>
                </c:pt>
                <c:pt idx="356">
                  <c:v>9.4774808999999998</c:v>
                </c:pt>
                <c:pt idx="357">
                  <c:v>9.4758046</c:v>
                </c:pt>
                <c:pt idx="358">
                  <c:v>9.4746068000000001</c:v>
                </c:pt>
                <c:pt idx="359">
                  <c:v>9.4738880999999999</c:v>
                </c:pt>
                <c:pt idx="360">
                  <c:v>9.4736484999999995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E95-7244-82AF-9BB2025997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15263"/>
        <c:axId val="24816911"/>
      </c:scatterChart>
      <c:valAx>
        <c:axId val="2481526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6911"/>
        <c:crosses val="autoZero"/>
        <c:crossBetween val="midCat"/>
      </c:valAx>
      <c:valAx>
        <c:axId val="24816911"/>
        <c:scaling>
          <c:orientation val="minMax"/>
          <c:max val="32"/>
          <c:min val="-3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5263"/>
        <c:crosses val="autoZero"/>
        <c:crossBetween val="midCat"/>
        <c:majorUnit val="8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'2D_eDk0'!$C$1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'2D_eDk0'!$A$2:$A$362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'2D_eDk0'!$C$2:$C$362</c:f>
              <c:numCache>
                <c:formatCode>General</c:formatCode>
                <c:ptCount val="361"/>
                <c:pt idx="0">
                  <c:v>-19.364175600000003</c:v>
                </c:pt>
                <c:pt idx="1">
                  <c:v>-19.363696400000002</c:v>
                </c:pt>
                <c:pt idx="2">
                  <c:v>-19.362258600000001</c:v>
                </c:pt>
                <c:pt idx="3">
                  <c:v>-19.359862100000001</c:v>
                </c:pt>
                <c:pt idx="4">
                  <c:v>-19.356506600000003</c:v>
                </c:pt>
                <c:pt idx="5">
                  <c:v>-19.352191700000002</c:v>
                </c:pt>
                <c:pt idx="6">
                  <c:v>-19.346916800000002</c:v>
                </c:pt>
                <c:pt idx="7">
                  <c:v>-19.340681200000002</c:v>
                </c:pt>
                <c:pt idx="8">
                  <c:v>-19.333484400000003</c:v>
                </c:pt>
                <c:pt idx="9">
                  <c:v>-19.325325500000002</c:v>
                </c:pt>
                <c:pt idx="10">
                  <c:v>-19.316203600000001</c:v>
                </c:pt>
                <c:pt idx="11">
                  <c:v>-19.3061179</c:v>
                </c:pt>
                <c:pt idx="12">
                  <c:v>-19.295067600000003</c:v>
                </c:pt>
                <c:pt idx="13">
                  <c:v>-19.2830516</c:v>
                </c:pt>
                <c:pt idx="14">
                  <c:v>-19.270069300000003</c:v>
                </c:pt>
                <c:pt idx="15">
                  <c:v>-19.256119699999999</c:v>
                </c:pt>
                <c:pt idx="16">
                  <c:v>-19.241202100000002</c:v>
                </c:pt>
                <c:pt idx="17">
                  <c:v>-19.225315999999999</c:v>
                </c:pt>
                <c:pt idx="18">
                  <c:v>-19.208460900000002</c:v>
                </c:pt>
                <c:pt idx="19">
                  <c:v>-19.190636400000002</c:v>
                </c:pt>
                <c:pt idx="20">
                  <c:v>-19.171842600000002</c:v>
                </c:pt>
                <c:pt idx="21">
                  <c:v>-19.152079400000002</c:v>
                </c:pt>
                <c:pt idx="22">
                  <c:v>-19.1313475</c:v>
                </c:pt>
                <c:pt idx="23">
                  <c:v>-19.1096474</c:v>
                </c:pt>
                <c:pt idx="24">
                  <c:v>-19.0869803</c:v>
                </c:pt>
                <c:pt idx="25">
                  <c:v>-19.0633476</c:v>
                </c:pt>
                <c:pt idx="26">
                  <c:v>-19.038751300000001</c:v>
                </c:pt>
                <c:pt idx="27">
                  <c:v>-19.013193600000001</c:v>
                </c:pt>
                <c:pt idx="28">
                  <c:v>-18.9866773</c:v>
                </c:pt>
                <c:pt idx="29">
                  <c:v>-18.959205900000001</c:v>
                </c:pt>
                <c:pt idx="30">
                  <c:v>-18.930783300000002</c:v>
                </c:pt>
                <c:pt idx="31">
                  <c:v>-18.9014141</c:v>
                </c:pt>
                <c:pt idx="32">
                  <c:v>-18.871103400000003</c:v>
                </c:pt>
                <c:pt idx="33">
                  <c:v>-18.839857100000003</c:v>
                </c:pt>
                <c:pt idx="34">
                  <c:v>-18.807681800000001</c:v>
                </c:pt>
                <c:pt idx="35">
                  <c:v>-18.774585000000002</c:v>
                </c:pt>
                <c:pt idx="36">
                  <c:v>-18.740574800000001</c:v>
                </c:pt>
                <c:pt idx="37">
                  <c:v>-18.705660100000003</c:v>
                </c:pt>
                <c:pt idx="38">
                  <c:v>-18.669850800000003</c:v>
                </c:pt>
                <c:pt idx="39">
                  <c:v>-18.633157700000002</c:v>
                </c:pt>
                <c:pt idx="40">
                  <c:v>-18.595592400000001</c:v>
                </c:pt>
                <c:pt idx="41">
                  <c:v>-18.5571676</c:v>
                </c:pt>
                <c:pt idx="42">
                  <c:v>-18.517896800000003</c:v>
                </c:pt>
                <c:pt idx="43">
                  <c:v>-18.477794800000002</c:v>
                </c:pt>
                <c:pt idx="44">
                  <c:v>-18.436877000000003</c:v>
                </c:pt>
                <c:pt idx="45">
                  <c:v>-18.395160199999999</c:v>
                </c:pt>
                <c:pt idx="46">
                  <c:v>-18.352662200000001</c:v>
                </c:pt>
                <c:pt idx="47">
                  <c:v>-18.309401800000003</c:v>
                </c:pt>
                <c:pt idx="48">
                  <c:v>-18.265398900000001</c:v>
                </c:pt>
                <c:pt idx="49">
                  <c:v>-18.220674600000002</c:v>
                </c:pt>
                <c:pt idx="50">
                  <c:v>-18.175251200000002</c:v>
                </c:pt>
                <c:pt idx="51">
                  <c:v>-18.1291519</c:v>
                </c:pt>
                <c:pt idx="52">
                  <c:v>-18.0824012</c:v>
                </c:pt>
                <c:pt idx="53">
                  <c:v>-18.035024800000002</c:v>
                </c:pt>
                <c:pt idx="54">
                  <c:v>-17.987049300000002</c:v>
                </c:pt>
                <c:pt idx="55">
                  <c:v>-17.938502700000001</c:v>
                </c:pt>
                <c:pt idx="56">
                  <c:v>-17.889414000000002</c:v>
                </c:pt>
                <c:pt idx="57">
                  <c:v>-17.839813400000001</c:v>
                </c:pt>
                <c:pt idx="58">
                  <c:v>-17.789732100000002</c:v>
                </c:pt>
                <c:pt idx="59">
                  <c:v>-17.739202500000001</c:v>
                </c:pt>
                <c:pt idx="60">
                  <c:v>-17.688258100000002</c:v>
                </c:pt>
                <c:pt idx="61">
                  <c:v>-17.6369334</c:v>
                </c:pt>
                <c:pt idx="62">
                  <c:v>-17.585263900000001</c:v>
                </c:pt>
                <c:pt idx="63">
                  <c:v>-17.5332863</c:v>
                </c:pt>
                <c:pt idx="64">
                  <c:v>-17.481038099999999</c:v>
                </c:pt>
                <c:pt idx="65">
                  <c:v>-17.4285578</c:v>
                </c:pt>
                <c:pt idx="66">
                  <c:v>-17.375885</c:v>
                </c:pt>
                <c:pt idx="67">
                  <c:v>-17.323059800000003</c:v>
                </c:pt>
                <c:pt idx="68">
                  <c:v>-17.270123600000002</c:v>
                </c:pt>
                <c:pt idx="69">
                  <c:v>-17.2171184</c:v>
                </c:pt>
                <c:pt idx="70">
                  <c:v>-17.1640868</c:v>
                </c:pt>
                <c:pt idx="71">
                  <c:v>-17.111072300000004</c:v>
                </c:pt>
                <c:pt idx="72">
                  <c:v>-17.058119100000003</c:v>
                </c:pt>
                <c:pt idx="73">
                  <c:v>-17.005272000000001</c:v>
                </c:pt>
                <c:pt idx="74">
                  <c:v>-16.952576200000003</c:v>
                </c:pt>
                <c:pt idx="75">
                  <c:v>-16.900077500000002</c:v>
                </c:pt>
                <c:pt idx="76">
                  <c:v>-16.847822200000003</c:v>
                </c:pt>
                <c:pt idx="77">
                  <c:v>-16.795857000000002</c:v>
                </c:pt>
                <c:pt idx="78">
                  <c:v>-16.744228900000003</c:v>
                </c:pt>
                <c:pt idx="79">
                  <c:v>-16.692984900000003</c:v>
                </c:pt>
                <c:pt idx="80">
                  <c:v>-16.642172700000003</c:v>
                </c:pt>
                <c:pt idx="81">
                  <c:v>-16.591839700000001</c:v>
                </c:pt>
                <c:pt idx="82">
                  <c:v>-16.542033500000002</c:v>
                </c:pt>
                <c:pt idx="83">
                  <c:v>-16.492801900000003</c:v>
                </c:pt>
                <c:pt idx="84">
                  <c:v>-16.444192200000003</c:v>
                </c:pt>
                <c:pt idx="85">
                  <c:v>-16.396251900000003</c:v>
                </c:pt>
                <c:pt idx="86">
                  <c:v>-16.349028100000002</c:v>
                </c:pt>
                <c:pt idx="87">
                  <c:v>-16.302567800000002</c:v>
                </c:pt>
                <c:pt idx="88">
                  <c:v>-16.2569175</c:v>
                </c:pt>
                <c:pt idx="89">
                  <c:v>-16.212123300000002</c:v>
                </c:pt>
                <c:pt idx="90">
                  <c:v>-16.168230700000002</c:v>
                </c:pt>
                <c:pt idx="91">
                  <c:v>-16.125284700000002</c:v>
                </c:pt>
                <c:pt idx="92">
                  <c:v>-16.083329800000001</c:v>
                </c:pt>
                <c:pt idx="93">
                  <c:v>-16.042409599999999</c:v>
                </c:pt>
                <c:pt idx="94">
                  <c:v>-16.002566800000004</c:v>
                </c:pt>
                <c:pt idx="95">
                  <c:v>-15.963843500000001</c:v>
                </c:pt>
                <c:pt idx="96">
                  <c:v>-15.926280800000001</c:v>
                </c:pt>
                <c:pt idx="97">
                  <c:v>-15.889918700000001</c:v>
                </c:pt>
                <c:pt idx="98">
                  <c:v>-15.854796200000001</c:v>
                </c:pt>
                <c:pt idx="99">
                  <c:v>-15.820951200000001</c:v>
                </c:pt>
                <c:pt idx="100">
                  <c:v>-15.788420400000001</c:v>
                </c:pt>
                <c:pt idx="101">
                  <c:v>-15.757239100000001</c:v>
                </c:pt>
                <c:pt idx="102">
                  <c:v>-15.727441500000001</c:v>
                </c:pt>
                <c:pt idx="103">
                  <c:v>-15.699060200000002</c:v>
                </c:pt>
                <c:pt idx="104">
                  <c:v>-15.672126700000002</c:v>
                </c:pt>
                <c:pt idx="105">
                  <c:v>-15.646670700000001</c:v>
                </c:pt>
                <c:pt idx="106">
                  <c:v>-15.622720500000002</c:v>
                </c:pt>
                <c:pt idx="107">
                  <c:v>-15.600302700000002</c:v>
                </c:pt>
                <c:pt idx="108">
                  <c:v>-15.579442500000001</c:v>
                </c:pt>
                <c:pt idx="109">
                  <c:v>-15.560163200000002</c:v>
                </c:pt>
                <c:pt idx="110">
                  <c:v>-15.542486500000001</c:v>
                </c:pt>
                <c:pt idx="111">
                  <c:v>-15.526432300000002</c:v>
                </c:pt>
                <c:pt idx="112">
                  <c:v>-15.512018800000002</c:v>
                </c:pt>
                <c:pt idx="113">
                  <c:v>-15.499262200000002</c:v>
                </c:pt>
                <c:pt idx="114">
                  <c:v>-15.488177000000002</c:v>
                </c:pt>
                <c:pt idx="115">
                  <c:v>-15.478775800000001</c:v>
                </c:pt>
                <c:pt idx="116">
                  <c:v>-15.471069300000002</c:v>
                </c:pt>
                <c:pt idx="117">
                  <c:v>-15.465066200000001</c:v>
                </c:pt>
                <c:pt idx="118">
                  <c:v>-15.460773400000001</c:v>
                </c:pt>
                <c:pt idx="119">
                  <c:v>-15.458195800000002</c:v>
                </c:pt>
                <c:pt idx="120">
                  <c:v>-15.457336200000002</c:v>
                </c:pt>
                <c:pt idx="121">
                  <c:v>-15.457766000000001</c:v>
                </c:pt>
                <c:pt idx="122">
                  <c:v>-15.459054900000002</c:v>
                </c:pt>
                <c:pt idx="123">
                  <c:v>-15.461201900000001</c:v>
                </c:pt>
                <c:pt idx="124">
                  <c:v>-15.464204800000001</c:v>
                </c:pt>
                <c:pt idx="125">
                  <c:v>-15.468061100000002</c:v>
                </c:pt>
                <c:pt idx="126">
                  <c:v>-15.472767100000002</c:v>
                </c:pt>
                <c:pt idx="127">
                  <c:v>-15.478318700000001</c:v>
                </c:pt>
                <c:pt idx="128">
                  <c:v>-15.484710600000001</c:v>
                </c:pt>
                <c:pt idx="129">
                  <c:v>-15.491937200000001</c:v>
                </c:pt>
                <c:pt idx="130">
                  <c:v>-15.499991900000001</c:v>
                </c:pt>
                <c:pt idx="131">
                  <c:v>-15.508867300000002</c:v>
                </c:pt>
                <c:pt idx="132">
                  <c:v>-15.518555500000002</c:v>
                </c:pt>
                <c:pt idx="133">
                  <c:v>-15.529047700000001</c:v>
                </c:pt>
                <c:pt idx="134">
                  <c:v>-15.540334400000001</c:v>
                </c:pt>
                <c:pt idx="135">
                  <c:v>-15.552405400000001</c:v>
                </c:pt>
                <c:pt idx="136">
                  <c:v>-15.565250000000001</c:v>
                </c:pt>
                <c:pt idx="137">
                  <c:v>-15.578856600000002</c:v>
                </c:pt>
                <c:pt idx="138">
                  <c:v>-15.593213000000002</c:v>
                </c:pt>
                <c:pt idx="139">
                  <c:v>-15.608306400000002</c:v>
                </c:pt>
                <c:pt idx="140">
                  <c:v>-15.624123500000001</c:v>
                </c:pt>
                <c:pt idx="141">
                  <c:v>-15.640650200000001</c:v>
                </c:pt>
                <c:pt idx="142">
                  <c:v>-15.657871900000002</c:v>
                </c:pt>
                <c:pt idx="143">
                  <c:v>-15.675773400000001</c:v>
                </c:pt>
                <c:pt idx="144">
                  <c:v>-15.694339000000001</c:v>
                </c:pt>
                <c:pt idx="145">
                  <c:v>-15.713552400000001</c:v>
                </c:pt>
                <c:pt idx="146">
                  <c:v>-15.733397000000002</c:v>
                </c:pt>
                <c:pt idx="147">
                  <c:v>-15.753855400000001</c:v>
                </c:pt>
                <c:pt idx="148">
                  <c:v>-15.774910000000002</c:v>
                </c:pt>
                <c:pt idx="149">
                  <c:v>-15.796542700000002</c:v>
                </c:pt>
                <c:pt idx="150">
                  <c:v>-15.818734900000001</c:v>
                </c:pt>
                <c:pt idx="151">
                  <c:v>-15.841467700000001</c:v>
                </c:pt>
                <c:pt idx="152">
                  <c:v>-15.864721700000002</c:v>
                </c:pt>
                <c:pt idx="153">
                  <c:v>-15.888477400000001</c:v>
                </c:pt>
                <c:pt idx="154">
                  <c:v>-15.912714600000001</c:v>
                </c:pt>
                <c:pt idx="155">
                  <c:v>-15.937413200000002</c:v>
                </c:pt>
                <c:pt idx="156">
                  <c:v>-15.962552500000001</c:v>
                </c:pt>
                <c:pt idx="157">
                  <c:v>-15.988111900000002</c:v>
                </c:pt>
                <c:pt idx="158">
                  <c:v>-16.014070100000001</c:v>
                </c:pt>
                <c:pt idx="159">
                  <c:v>-16.040406100000002</c:v>
                </c:pt>
                <c:pt idx="160">
                  <c:v>-16.067098300000001</c:v>
                </c:pt>
                <c:pt idx="161">
                  <c:v>-16.094125300000002</c:v>
                </c:pt>
                <c:pt idx="162">
                  <c:v>-16.121465200000003</c:v>
                </c:pt>
                <c:pt idx="163">
                  <c:v>-16.149096300000004</c:v>
                </c:pt>
                <c:pt idx="164">
                  <c:v>-16.176996700000004</c:v>
                </c:pt>
                <c:pt idx="165">
                  <c:v>-16.205144500000003</c:v>
                </c:pt>
                <c:pt idx="166">
                  <c:v>-16.233517500000001</c:v>
                </c:pt>
                <c:pt idx="167">
                  <c:v>-16.262093900000004</c:v>
                </c:pt>
                <c:pt idx="168">
                  <c:v>-16.290851500000002</c:v>
                </c:pt>
                <c:pt idx="169">
                  <c:v>-16.319768500000002</c:v>
                </c:pt>
                <c:pt idx="170">
                  <c:v>-16.348822900000002</c:v>
                </c:pt>
                <c:pt idx="171">
                  <c:v>-16.377992800000001</c:v>
                </c:pt>
                <c:pt idx="172">
                  <c:v>-16.407256400000001</c:v>
                </c:pt>
                <c:pt idx="173">
                  <c:v>-16.436592100000002</c:v>
                </c:pt>
                <c:pt idx="174">
                  <c:v>-16.465978400000001</c:v>
                </c:pt>
                <c:pt idx="175">
                  <c:v>-16.495393900000003</c:v>
                </c:pt>
                <c:pt idx="176">
                  <c:v>-16.524817300000002</c:v>
                </c:pt>
                <c:pt idx="177">
                  <c:v>-16.554227600000001</c:v>
                </c:pt>
                <c:pt idx="178">
                  <c:v>-16.583604000000001</c:v>
                </c:pt>
                <c:pt idx="179">
                  <c:v>-16.612925799999999</c:v>
                </c:pt>
                <c:pt idx="180">
                  <c:v>-16.642172700000003</c:v>
                </c:pt>
                <c:pt idx="181">
                  <c:v>-16.671324500000001</c:v>
                </c:pt>
                <c:pt idx="182">
                  <c:v>-16.700361400000002</c:v>
                </c:pt>
                <c:pt idx="183">
                  <c:v>-16.729263700000001</c:v>
                </c:pt>
                <c:pt idx="184">
                  <c:v>-16.758012100000002</c:v>
                </c:pt>
                <c:pt idx="185">
                  <c:v>-16.786587600000001</c:v>
                </c:pt>
                <c:pt idx="186">
                  <c:v>-16.814971500000002</c:v>
                </c:pt>
                <c:pt idx="187">
                  <c:v>-16.843145400000001</c:v>
                </c:pt>
                <c:pt idx="188">
                  <c:v>-16.871091200000002</c:v>
                </c:pt>
                <c:pt idx="189">
                  <c:v>-16.8987911</c:v>
                </c:pt>
                <c:pt idx="190">
                  <c:v>-16.926228000000002</c:v>
                </c:pt>
                <c:pt idx="191">
                  <c:v>-16.9533846</c:v>
                </c:pt>
                <c:pt idx="192">
                  <c:v>-16.980244300000003</c:v>
                </c:pt>
                <c:pt idx="193">
                  <c:v>-17.006790900000002</c:v>
                </c:pt>
                <c:pt idx="194">
                  <c:v>-17.0330084</c:v>
                </c:pt>
                <c:pt idx="195">
                  <c:v>-17.058881300000003</c:v>
                </c:pt>
                <c:pt idx="196">
                  <c:v>-17.084394400000001</c:v>
                </c:pt>
                <c:pt idx="197">
                  <c:v>-17.109533000000003</c:v>
                </c:pt>
                <c:pt idx="198">
                  <c:v>-17.134282600000002</c:v>
                </c:pt>
                <c:pt idx="199">
                  <c:v>-17.1586292</c:v>
                </c:pt>
                <c:pt idx="200">
                  <c:v>-17.182559300000001</c:v>
                </c:pt>
                <c:pt idx="201">
                  <c:v>-17.206059600000003</c:v>
                </c:pt>
                <c:pt idx="202">
                  <c:v>-17.229117300000002</c:v>
                </c:pt>
                <c:pt idx="203">
                  <c:v>-17.251720000000002</c:v>
                </c:pt>
                <c:pt idx="204">
                  <c:v>-17.273855500000003</c:v>
                </c:pt>
                <c:pt idx="205">
                  <c:v>-17.2955124</c:v>
                </c:pt>
                <c:pt idx="206">
                  <c:v>-17.316679200000003</c:v>
                </c:pt>
                <c:pt idx="207">
                  <c:v>-17.337345200000001</c:v>
                </c:pt>
                <c:pt idx="208">
                  <c:v>-17.357499799999999</c:v>
                </c:pt>
                <c:pt idx="209">
                  <c:v>-17.377133000000001</c:v>
                </c:pt>
                <c:pt idx="210">
                  <c:v>-17.396234900000003</c:v>
                </c:pt>
                <c:pt idx="211">
                  <c:v>-17.414796300000003</c:v>
                </c:pt>
                <c:pt idx="212">
                  <c:v>-17.432808100000003</c:v>
                </c:pt>
                <c:pt idx="213">
                  <c:v>-17.450261700000002</c:v>
                </c:pt>
                <c:pt idx="214">
                  <c:v>-17.467148900000002</c:v>
                </c:pt>
                <c:pt idx="215">
                  <c:v>-17.483461699999999</c:v>
                </c:pt>
                <c:pt idx="216">
                  <c:v>-17.499192700000002</c:v>
                </c:pt>
                <c:pt idx="217">
                  <c:v>-17.5143345</c:v>
                </c:pt>
                <c:pt idx="218">
                  <c:v>-17.528880400000002</c:v>
                </c:pt>
                <c:pt idx="219">
                  <c:v>-17.542823800000001</c:v>
                </c:pt>
                <c:pt idx="220">
                  <c:v>-17.556158600000003</c:v>
                </c:pt>
                <c:pt idx="221">
                  <c:v>-17.5688788</c:v>
                </c:pt>
                <c:pt idx="222">
                  <c:v>-17.580978900000002</c:v>
                </c:pt>
                <c:pt idx="223">
                  <c:v>-17.592453800000001</c:v>
                </c:pt>
                <c:pt idx="224">
                  <c:v>-17.603298600000002</c:v>
                </c:pt>
                <c:pt idx="225">
                  <c:v>-17.613508500000002</c:v>
                </c:pt>
                <c:pt idx="226">
                  <c:v>-17.623079400000002</c:v>
                </c:pt>
                <c:pt idx="227">
                  <c:v>-17.6320072</c:v>
                </c:pt>
                <c:pt idx="228">
                  <c:v>-17.640288300000002</c:v>
                </c:pt>
                <c:pt idx="229">
                  <c:v>-17.647919300000002</c:v>
                </c:pt>
                <c:pt idx="230">
                  <c:v>-17.654897000000002</c:v>
                </c:pt>
                <c:pt idx="231">
                  <c:v>-17.661218600000002</c:v>
                </c:pt>
                <c:pt idx="232">
                  <c:v>-17.666881500000002</c:v>
                </c:pt>
                <c:pt idx="233">
                  <c:v>-17.671883600000001</c:v>
                </c:pt>
                <c:pt idx="234">
                  <c:v>-17.6762227</c:v>
                </c:pt>
                <c:pt idx="235">
                  <c:v>-17.679897100000002</c:v>
                </c:pt>
                <c:pt idx="236">
                  <c:v>-17.6829055</c:v>
                </c:pt>
                <c:pt idx="237">
                  <c:v>-17.685246599999999</c:v>
                </c:pt>
                <c:pt idx="238">
                  <c:v>-17.686919400000001</c:v>
                </c:pt>
                <c:pt idx="239">
                  <c:v>-17.687923400000003</c:v>
                </c:pt>
                <c:pt idx="240">
                  <c:v>-17.688258100000002</c:v>
                </c:pt>
                <c:pt idx="241">
                  <c:v>-17.688592800000002</c:v>
                </c:pt>
                <c:pt idx="242">
                  <c:v>-17.6895965</c:v>
                </c:pt>
                <c:pt idx="243">
                  <c:v>-17.691268300000001</c:v>
                </c:pt>
                <c:pt idx="244">
                  <c:v>-17.693606500000001</c:v>
                </c:pt>
                <c:pt idx="245">
                  <c:v>-17.696608900000001</c:v>
                </c:pt>
                <c:pt idx="246">
                  <c:v>-17.700272500000001</c:v>
                </c:pt>
                <c:pt idx="247">
                  <c:v>-17.7045937</c:v>
                </c:pt>
                <c:pt idx="248">
                  <c:v>-17.709568400000002</c:v>
                </c:pt>
                <c:pt idx="249">
                  <c:v>-17.715191700000002</c:v>
                </c:pt>
                <c:pt idx="250">
                  <c:v>-17.7214581</c:v>
                </c:pt>
                <c:pt idx="251">
                  <c:v>-17.728361599999999</c:v>
                </c:pt>
                <c:pt idx="252">
                  <c:v>-17.735895500000002</c:v>
                </c:pt>
                <c:pt idx="253">
                  <c:v>-17.744052500000002</c:v>
                </c:pt>
                <c:pt idx="254">
                  <c:v>-17.752824700000001</c:v>
                </c:pt>
                <c:pt idx="255">
                  <c:v>-17.762203700000001</c:v>
                </c:pt>
                <c:pt idx="256">
                  <c:v>-17.772180600000002</c:v>
                </c:pt>
                <c:pt idx="257">
                  <c:v>-17.7827457</c:v>
                </c:pt>
                <c:pt idx="258">
                  <c:v>-17.793889</c:v>
                </c:pt>
                <c:pt idx="259">
                  <c:v>-17.805599800000003</c:v>
                </c:pt>
                <c:pt idx="260">
                  <c:v>-17.817867200000002</c:v>
                </c:pt>
                <c:pt idx="261">
                  <c:v>-17.830679400000001</c:v>
                </c:pt>
                <c:pt idx="262">
                  <c:v>-17.844024500000003</c:v>
                </c:pt>
                <c:pt idx="263">
                  <c:v>-17.857889900000004</c:v>
                </c:pt>
                <c:pt idx="264">
                  <c:v>-17.872262600000003</c:v>
                </c:pt>
                <c:pt idx="265">
                  <c:v>-17.887129399999999</c:v>
                </c:pt>
                <c:pt idx="266">
                  <c:v>-17.902476400000001</c:v>
                </c:pt>
                <c:pt idx="267">
                  <c:v>-17.918289400000003</c:v>
                </c:pt>
                <c:pt idx="268">
                  <c:v>-17.9345541</c:v>
                </c:pt>
                <c:pt idx="269">
                  <c:v>-17.951255400000001</c:v>
                </c:pt>
                <c:pt idx="270">
                  <c:v>-17.968378300000001</c:v>
                </c:pt>
                <c:pt idx="271">
                  <c:v>-17.985907300000001</c:v>
                </c:pt>
                <c:pt idx="272">
                  <c:v>-18.003826600000004</c:v>
                </c:pt>
                <c:pt idx="273">
                  <c:v>-18.022120300000001</c:v>
                </c:pt>
                <c:pt idx="274">
                  <c:v>-18.040772100000002</c:v>
                </c:pt>
                <c:pt idx="275">
                  <c:v>-18.059765500000001</c:v>
                </c:pt>
                <c:pt idx="276">
                  <c:v>-18.079083900000001</c:v>
                </c:pt>
                <c:pt idx="277">
                  <c:v>-18.0987106</c:v>
                </c:pt>
                <c:pt idx="278">
                  <c:v>-18.118628400000002</c:v>
                </c:pt>
                <c:pt idx="279">
                  <c:v>-18.138820300000003</c:v>
                </c:pt>
                <c:pt idx="280">
                  <c:v>-18.159269100000003</c:v>
                </c:pt>
                <c:pt idx="281">
                  <c:v>-18.179957600000002</c:v>
                </c:pt>
                <c:pt idx="282">
                  <c:v>-18.200868300000003</c:v>
                </c:pt>
                <c:pt idx="283">
                  <c:v>-18.2219838</c:v>
                </c:pt>
                <c:pt idx="284">
                  <c:v>-18.2432868</c:v>
                </c:pt>
                <c:pt idx="285">
                  <c:v>-18.264759700000003</c:v>
                </c:pt>
                <c:pt idx="286">
                  <c:v>-18.2863851</c:v>
                </c:pt>
                <c:pt idx="287">
                  <c:v>-18.308145700000001</c:v>
                </c:pt>
                <c:pt idx="288">
                  <c:v>-18.330024100000003</c:v>
                </c:pt>
                <c:pt idx="289">
                  <c:v>-18.352003100000001</c:v>
                </c:pt>
                <c:pt idx="290">
                  <c:v>-18.374065399999999</c:v>
                </c:pt>
                <c:pt idx="291">
                  <c:v>-18.396194100000002</c:v>
                </c:pt>
                <c:pt idx="292">
                  <c:v>-18.418372100000003</c:v>
                </c:pt>
                <c:pt idx="293">
                  <c:v>-18.440582600000003</c:v>
                </c:pt>
                <c:pt idx="294">
                  <c:v>-18.462809</c:v>
                </c:pt>
                <c:pt idx="295">
                  <c:v>-18.485034900000002</c:v>
                </c:pt>
                <c:pt idx="296">
                  <c:v>-18.507243900000002</c:v>
                </c:pt>
                <c:pt idx="297">
                  <c:v>-18.529419900000001</c:v>
                </c:pt>
                <c:pt idx="298">
                  <c:v>-18.551546999999999</c:v>
                </c:pt>
                <c:pt idx="299">
                  <c:v>-18.573609700000002</c:v>
                </c:pt>
                <c:pt idx="300">
                  <c:v>-18.595592400000001</c:v>
                </c:pt>
                <c:pt idx="301">
                  <c:v>-18.617480100000002</c:v>
                </c:pt>
                <c:pt idx="302">
                  <c:v>-18.639257800000003</c:v>
                </c:pt>
                <c:pt idx="303">
                  <c:v>-18.660910800000003</c:v>
                </c:pt>
                <c:pt idx="304">
                  <c:v>-18.682424900000001</c:v>
                </c:pt>
                <c:pt idx="305">
                  <c:v>-18.703786000000001</c:v>
                </c:pt>
                <c:pt idx="306">
                  <c:v>-18.724980300000002</c:v>
                </c:pt>
                <c:pt idx="307">
                  <c:v>-18.7459943</c:v>
                </c:pt>
                <c:pt idx="308">
                  <c:v>-18.7668149</c:v>
                </c:pt>
                <c:pt idx="309">
                  <c:v>-18.787429299999999</c:v>
                </c:pt>
                <c:pt idx="310">
                  <c:v>-18.807824800000002</c:v>
                </c:pt>
                <c:pt idx="311">
                  <c:v>-18.8279894</c:v>
                </c:pt>
                <c:pt idx="312">
                  <c:v>-18.847911100000001</c:v>
                </c:pt>
                <c:pt idx="313">
                  <c:v>-18.8675785</c:v>
                </c:pt>
                <c:pt idx="314">
                  <c:v>-18.886980200000004</c:v>
                </c:pt>
                <c:pt idx="315">
                  <c:v>-18.906105500000002</c:v>
                </c:pt>
                <c:pt idx="316">
                  <c:v>-18.924943800000001</c:v>
                </c:pt>
                <c:pt idx="317">
                  <c:v>-18.943484900000001</c:v>
                </c:pt>
                <c:pt idx="318">
                  <c:v>-18.961718900000001</c:v>
                </c:pt>
                <c:pt idx="319">
                  <c:v>-18.979636300000003</c:v>
                </c:pt>
                <c:pt idx="320">
                  <c:v>-18.997227900000002</c:v>
                </c:pt>
                <c:pt idx="321">
                  <c:v>-19.014484800000002</c:v>
                </c:pt>
                <c:pt idx="322">
                  <c:v>-19.031398500000002</c:v>
                </c:pt>
                <c:pt idx="323">
                  <c:v>-19.047960700000001</c:v>
                </c:pt>
                <c:pt idx="324">
                  <c:v>-19.064163600000001</c:v>
                </c:pt>
                <c:pt idx="325">
                  <c:v>-19.0799995</c:v>
                </c:pt>
                <c:pt idx="326">
                  <c:v>-19.095461200000003</c:v>
                </c:pt>
                <c:pt idx="327">
                  <c:v>-19.110541700000002</c:v>
                </c:pt>
                <c:pt idx="328">
                  <c:v>-19.1252344</c:v>
                </c:pt>
                <c:pt idx="329">
                  <c:v>-19.139532800000001</c:v>
                </c:pt>
                <c:pt idx="330">
                  <c:v>-19.153431000000001</c:v>
                </c:pt>
                <c:pt idx="331">
                  <c:v>-19.166923000000001</c:v>
                </c:pt>
                <c:pt idx="332">
                  <c:v>-19.180003500000002</c:v>
                </c:pt>
                <c:pt idx="333">
                  <c:v>-19.192667100000001</c:v>
                </c:pt>
                <c:pt idx="334">
                  <c:v>-19.2049089</c:v>
                </c:pt>
                <c:pt idx="335">
                  <c:v>-19.216724200000002</c:v>
                </c:pt>
                <c:pt idx="336">
                  <c:v>-19.228108400000004</c:v>
                </c:pt>
                <c:pt idx="337">
                  <c:v>-19.2390574</c:v>
                </c:pt>
                <c:pt idx="338">
                  <c:v>-19.249567200000001</c:v>
                </c:pt>
                <c:pt idx="339">
                  <c:v>-19.259634000000002</c:v>
                </c:pt>
                <c:pt idx="340">
                  <c:v>-19.2692543</c:v>
                </c:pt>
                <c:pt idx="341">
                  <c:v>-19.278424800000003</c:v>
                </c:pt>
                <c:pt idx="342">
                  <c:v>-19.2871424</c:v>
                </c:pt>
                <c:pt idx="343">
                  <c:v>-19.2954042</c:v>
                </c:pt>
                <c:pt idx="344">
                  <c:v>-19.303207400000002</c:v>
                </c:pt>
                <c:pt idx="345">
                  <c:v>-19.310549600000002</c:v>
                </c:pt>
                <c:pt idx="346">
                  <c:v>-19.317428500000002</c:v>
                </c:pt>
                <c:pt idx="347">
                  <c:v>-19.323841900000001</c:v>
                </c:pt>
                <c:pt idx="348">
                  <c:v>-19.329787800000002</c:v>
                </c:pt>
                <c:pt idx="349">
                  <c:v>-19.3352644</c:v>
                </c:pt>
                <c:pt idx="350">
                  <c:v>-19.340270200000003</c:v>
                </c:pt>
                <c:pt idx="351">
                  <c:v>-19.344803500000001</c:v>
                </c:pt>
                <c:pt idx="352">
                  <c:v>-19.348863100000003</c:v>
                </c:pt>
                <c:pt idx="353">
                  <c:v>-19.352447900000001</c:v>
                </c:pt>
                <c:pt idx="354">
                  <c:v>-19.355556700000001</c:v>
                </c:pt>
                <c:pt idx="355">
                  <c:v>-19.358188699999999</c:v>
                </c:pt>
                <c:pt idx="356">
                  <c:v>-19.360343200000003</c:v>
                </c:pt>
                <c:pt idx="357">
                  <c:v>-19.362019500000002</c:v>
                </c:pt>
                <c:pt idx="358">
                  <c:v>-19.363217300000002</c:v>
                </c:pt>
                <c:pt idx="359">
                  <c:v>-19.363936000000002</c:v>
                </c:pt>
                <c:pt idx="360">
                  <c:v>-19.364175600000003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0B-9B4A-A0A6-070216973603}"/>
            </c:ext>
          </c:extLst>
        </c:ser>
        <c:ser>
          <c:idx val="1"/>
          <c:order val="1"/>
          <c:tx>
            <c:strRef>
              <c:f>'2D_eDk0'!$B$1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'2D_eDk0'!$A$2:$A$362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'2D_eDk0'!$B$2:$B$362</c:f>
              <c:numCache>
                <c:formatCode>General</c:formatCode>
                <c:ptCount val="361"/>
                <c:pt idx="0">
                  <c:v>15.457336200000002</c:v>
                </c:pt>
                <c:pt idx="1">
                  <c:v>15.458195800000002</c:v>
                </c:pt>
                <c:pt idx="2">
                  <c:v>15.460773400000001</c:v>
                </c:pt>
                <c:pt idx="3">
                  <c:v>15.465066200000001</c:v>
                </c:pt>
                <c:pt idx="4">
                  <c:v>15.471069300000002</c:v>
                </c:pt>
                <c:pt idx="5">
                  <c:v>15.478775800000001</c:v>
                </c:pt>
                <c:pt idx="6">
                  <c:v>15.488177000000002</c:v>
                </c:pt>
                <c:pt idx="7">
                  <c:v>15.499262200000002</c:v>
                </c:pt>
                <c:pt idx="8">
                  <c:v>15.512018800000002</c:v>
                </c:pt>
                <c:pt idx="9">
                  <c:v>15.526432300000002</c:v>
                </c:pt>
                <c:pt idx="10">
                  <c:v>15.542486500000001</c:v>
                </c:pt>
                <c:pt idx="11">
                  <c:v>15.560163200000002</c:v>
                </c:pt>
                <c:pt idx="12">
                  <c:v>15.579442500000001</c:v>
                </c:pt>
                <c:pt idx="13">
                  <c:v>15.600302700000002</c:v>
                </c:pt>
                <c:pt idx="14">
                  <c:v>15.622720500000002</c:v>
                </c:pt>
                <c:pt idx="15">
                  <c:v>15.646670700000001</c:v>
                </c:pt>
                <c:pt idx="16">
                  <c:v>15.672126700000002</c:v>
                </c:pt>
                <c:pt idx="17">
                  <c:v>15.699060200000002</c:v>
                </c:pt>
                <c:pt idx="18">
                  <c:v>15.727441500000001</c:v>
                </c:pt>
                <c:pt idx="19">
                  <c:v>15.757239100000001</c:v>
                </c:pt>
                <c:pt idx="20">
                  <c:v>15.788420400000001</c:v>
                </c:pt>
                <c:pt idx="21">
                  <c:v>15.820951200000001</c:v>
                </c:pt>
                <c:pt idx="22">
                  <c:v>15.854796200000001</c:v>
                </c:pt>
                <c:pt idx="23">
                  <c:v>15.889918700000001</c:v>
                </c:pt>
                <c:pt idx="24">
                  <c:v>15.926280800000001</c:v>
                </c:pt>
                <c:pt idx="25">
                  <c:v>15.963843500000001</c:v>
                </c:pt>
                <c:pt idx="26">
                  <c:v>16.002566800000004</c:v>
                </c:pt>
                <c:pt idx="27">
                  <c:v>16.042409599999999</c:v>
                </c:pt>
                <c:pt idx="28">
                  <c:v>16.083329800000001</c:v>
                </c:pt>
                <c:pt idx="29">
                  <c:v>16.125284700000002</c:v>
                </c:pt>
                <c:pt idx="30">
                  <c:v>16.168230700000002</c:v>
                </c:pt>
                <c:pt idx="31">
                  <c:v>16.212123300000002</c:v>
                </c:pt>
                <c:pt idx="32">
                  <c:v>16.2569175</c:v>
                </c:pt>
                <c:pt idx="33">
                  <c:v>16.302567800000002</c:v>
                </c:pt>
                <c:pt idx="34">
                  <c:v>16.349028100000002</c:v>
                </c:pt>
                <c:pt idx="35">
                  <c:v>16.396251900000003</c:v>
                </c:pt>
                <c:pt idx="36">
                  <c:v>16.444192200000003</c:v>
                </c:pt>
                <c:pt idx="37">
                  <c:v>16.492801900000003</c:v>
                </c:pt>
                <c:pt idx="38">
                  <c:v>16.542033500000002</c:v>
                </c:pt>
                <c:pt idx="39">
                  <c:v>16.591839700000001</c:v>
                </c:pt>
                <c:pt idx="40">
                  <c:v>16.642172700000003</c:v>
                </c:pt>
                <c:pt idx="41">
                  <c:v>16.692984900000003</c:v>
                </c:pt>
                <c:pt idx="42">
                  <c:v>16.744228900000003</c:v>
                </c:pt>
                <c:pt idx="43">
                  <c:v>16.795857000000002</c:v>
                </c:pt>
                <c:pt idx="44">
                  <c:v>16.847822200000003</c:v>
                </c:pt>
                <c:pt idx="45">
                  <c:v>16.900077500000002</c:v>
                </c:pt>
                <c:pt idx="46">
                  <c:v>16.952576200000003</c:v>
                </c:pt>
                <c:pt idx="47">
                  <c:v>17.005272000000001</c:v>
                </c:pt>
                <c:pt idx="48">
                  <c:v>17.058119100000003</c:v>
                </c:pt>
                <c:pt idx="49">
                  <c:v>17.111072300000004</c:v>
                </c:pt>
                <c:pt idx="50">
                  <c:v>17.1640868</c:v>
                </c:pt>
                <c:pt idx="51">
                  <c:v>17.2171184</c:v>
                </c:pt>
                <c:pt idx="52">
                  <c:v>17.270123600000002</c:v>
                </c:pt>
                <c:pt idx="53">
                  <c:v>17.323059800000003</c:v>
                </c:pt>
                <c:pt idx="54">
                  <c:v>17.375885</c:v>
                </c:pt>
                <c:pt idx="55">
                  <c:v>17.4285578</c:v>
                </c:pt>
                <c:pt idx="56">
                  <c:v>17.481038099999999</c:v>
                </c:pt>
                <c:pt idx="57">
                  <c:v>17.5332863</c:v>
                </c:pt>
                <c:pt idx="58">
                  <c:v>17.585263900000001</c:v>
                </c:pt>
                <c:pt idx="59">
                  <c:v>17.6369334</c:v>
                </c:pt>
                <c:pt idx="60">
                  <c:v>17.688258100000002</c:v>
                </c:pt>
                <c:pt idx="61">
                  <c:v>17.739202500000001</c:v>
                </c:pt>
                <c:pt idx="62">
                  <c:v>17.789732100000002</c:v>
                </c:pt>
                <c:pt idx="63">
                  <c:v>17.839813400000001</c:v>
                </c:pt>
                <c:pt idx="64">
                  <c:v>17.889414000000002</c:v>
                </c:pt>
                <c:pt idx="65">
                  <c:v>17.938502700000001</c:v>
                </c:pt>
                <c:pt idx="66">
                  <c:v>17.987049300000002</c:v>
                </c:pt>
                <c:pt idx="67">
                  <c:v>18.035024800000002</c:v>
                </c:pt>
                <c:pt idx="68">
                  <c:v>18.0824012</c:v>
                </c:pt>
                <c:pt idx="69">
                  <c:v>18.1291519</c:v>
                </c:pt>
                <c:pt idx="70">
                  <c:v>18.175251200000002</c:v>
                </c:pt>
                <c:pt idx="71">
                  <c:v>18.220674600000002</c:v>
                </c:pt>
                <c:pt idx="72">
                  <c:v>18.265398900000001</c:v>
                </c:pt>
                <c:pt idx="73">
                  <c:v>18.309401800000003</c:v>
                </c:pt>
                <c:pt idx="74">
                  <c:v>18.352662200000001</c:v>
                </c:pt>
                <c:pt idx="75">
                  <c:v>18.395160199999999</c:v>
                </c:pt>
                <c:pt idx="76">
                  <c:v>18.436877000000003</c:v>
                </c:pt>
                <c:pt idx="77">
                  <c:v>18.477794800000002</c:v>
                </c:pt>
                <c:pt idx="78">
                  <c:v>18.517896800000003</c:v>
                </c:pt>
                <c:pt idx="79">
                  <c:v>18.5571676</c:v>
                </c:pt>
                <c:pt idx="80">
                  <c:v>18.595592400000001</c:v>
                </c:pt>
                <c:pt idx="81">
                  <c:v>18.633157700000002</c:v>
                </c:pt>
                <c:pt idx="82">
                  <c:v>18.669850800000003</c:v>
                </c:pt>
                <c:pt idx="83">
                  <c:v>18.705660100000003</c:v>
                </c:pt>
                <c:pt idx="84">
                  <c:v>18.740574800000001</c:v>
                </c:pt>
                <c:pt idx="85">
                  <c:v>18.774585000000002</c:v>
                </c:pt>
                <c:pt idx="86">
                  <c:v>18.807681800000001</c:v>
                </c:pt>
                <c:pt idx="87">
                  <c:v>18.839857100000003</c:v>
                </c:pt>
                <c:pt idx="88">
                  <c:v>18.871103400000003</c:v>
                </c:pt>
                <c:pt idx="89">
                  <c:v>18.9014141</c:v>
                </c:pt>
                <c:pt idx="90">
                  <c:v>18.930783300000002</c:v>
                </c:pt>
                <c:pt idx="91">
                  <c:v>18.959205900000001</c:v>
                </c:pt>
                <c:pt idx="92">
                  <c:v>18.9866773</c:v>
                </c:pt>
                <c:pt idx="93">
                  <c:v>19.013193600000001</c:v>
                </c:pt>
                <c:pt idx="94">
                  <c:v>19.038751300000001</c:v>
                </c:pt>
                <c:pt idx="95">
                  <c:v>19.0633476</c:v>
                </c:pt>
                <c:pt idx="96">
                  <c:v>19.0869803</c:v>
                </c:pt>
                <c:pt idx="97">
                  <c:v>19.1096474</c:v>
                </c:pt>
                <c:pt idx="98">
                  <c:v>19.1313475</c:v>
                </c:pt>
                <c:pt idx="99">
                  <c:v>19.152079400000002</c:v>
                </c:pt>
                <c:pt idx="100">
                  <c:v>19.171842600000002</c:v>
                </c:pt>
                <c:pt idx="101">
                  <c:v>19.190636400000002</c:v>
                </c:pt>
                <c:pt idx="102">
                  <c:v>19.208460900000002</c:v>
                </c:pt>
                <c:pt idx="103">
                  <c:v>19.225315999999999</c:v>
                </c:pt>
                <c:pt idx="104">
                  <c:v>19.241202100000002</c:v>
                </c:pt>
                <c:pt idx="105">
                  <c:v>19.256119699999999</c:v>
                </c:pt>
                <c:pt idx="106">
                  <c:v>19.270069300000003</c:v>
                </c:pt>
                <c:pt idx="107">
                  <c:v>19.2830516</c:v>
                </c:pt>
                <c:pt idx="108">
                  <c:v>19.295067600000003</c:v>
                </c:pt>
                <c:pt idx="109">
                  <c:v>19.3061179</c:v>
                </c:pt>
                <c:pt idx="110">
                  <c:v>19.316203600000001</c:v>
                </c:pt>
                <c:pt idx="111">
                  <c:v>19.325325500000002</c:v>
                </c:pt>
                <c:pt idx="112">
                  <c:v>19.333484400000003</c:v>
                </c:pt>
                <c:pt idx="113">
                  <c:v>19.340681200000002</c:v>
                </c:pt>
                <c:pt idx="114">
                  <c:v>19.346916800000002</c:v>
                </c:pt>
                <c:pt idx="115">
                  <c:v>19.352191700000002</c:v>
                </c:pt>
                <c:pt idx="116">
                  <c:v>19.356506600000003</c:v>
                </c:pt>
                <c:pt idx="117">
                  <c:v>19.359862100000001</c:v>
                </c:pt>
                <c:pt idx="118">
                  <c:v>19.362258600000001</c:v>
                </c:pt>
                <c:pt idx="119">
                  <c:v>19.363696400000002</c:v>
                </c:pt>
                <c:pt idx="120">
                  <c:v>19.364175600000003</c:v>
                </c:pt>
                <c:pt idx="121">
                  <c:v>19.363936000000002</c:v>
                </c:pt>
                <c:pt idx="122">
                  <c:v>19.363217300000002</c:v>
                </c:pt>
                <c:pt idx="123">
                  <c:v>19.362019500000002</c:v>
                </c:pt>
                <c:pt idx="124">
                  <c:v>19.360343200000003</c:v>
                </c:pt>
                <c:pt idx="125">
                  <c:v>19.358188699999999</c:v>
                </c:pt>
                <c:pt idx="126">
                  <c:v>19.355556700000001</c:v>
                </c:pt>
                <c:pt idx="127">
                  <c:v>19.352447900000001</c:v>
                </c:pt>
                <c:pt idx="128">
                  <c:v>19.348863100000003</c:v>
                </c:pt>
                <c:pt idx="129">
                  <c:v>19.344803500000001</c:v>
                </c:pt>
                <c:pt idx="130">
                  <c:v>19.340270200000003</c:v>
                </c:pt>
                <c:pt idx="131">
                  <c:v>19.3352644</c:v>
                </c:pt>
                <c:pt idx="132">
                  <c:v>19.329787800000002</c:v>
                </c:pt>
                <c:pt idx="133">
                  <c:v>19.323841900000001</c:v>
                </c:pt>
                <c:pt idx="134">
                  <c:v>19.317428500000002</c:v>
                </c:pt>
                <c:pt idx="135">
                  <c:v>19.310549600000002</c:v>
                </c:pt>
                <c:pt idx="136">
                  <c:v>19.303207400000002</c:v>
                </c:pt>
                <c:pt idx="137">
                  <c:v>19.2954042</c:v>
                </c:pt>
                <c:pt idx="138">
                  <c:v>19.2871424</c:v>
                </c:pt>
                <c:pt idx="139">
                  <c:v>19.278424800000003</c:v>
                </c:pt>
                <c:pt idx="140">
                  <c:v>19.2692543</c:v>
                </c:pt>
                <c:pt idx="141">
                  <c:v>19.259634000000002</c:v>
                </c:pt>
                <c:pt idx="142">
                  <c:v>19.249567200000001</c:v>
                </c:pt>
                <c:pt idx="143">
                  <c:v>19.2390574</c:v>
                </c:pt>
                <c:pt idx="144">
                  <c:v>19.228108400000004</c:v>
                </c:pt>
                <c:pt idx="145">
                  <c:v>19.216724200000002</c:v>
                </c:pt>
                <c:pt idx="146">
                  <c:v>19.2049089</c:v>
                </c:pt>
                <c:pt idx="147">
                  <c:v>19.192667100000001</c:v>
                </c:pt>
                <c:pt idx="148">
                  <c:v>19.180003500000002</c:v>
                </c:pt>
                <c:pt idx="149">
                  <c:v>19.166923000000001</c:v>
                </c:pt>
                <c:pt idx="150">
                  <c:v>19.153431000000001</c:v>
                </c:pt>
                <c:pt idx="151">
                  <c:v>19.139532800000001</c:v>
                </c:pt>
                <c:pt idx="152">
                  <c:v>19.1252344</c:v>
                </c:pt>
                <c:pt idx="153">
                  <c:v>19.110541700000002</c:v>
                </c:pt>
                <c:pt idx="154">
                  <c:v>19.095461200000003</c:v>
                </c:pt>
                <c:pt idx="155">
                  <c:v>19.0799995</c:v>
                </c:pt>
                <c:pt idx="156">
                  <c:v>19.064163600000001</c:v>
                </c:pt>
                <c:pt idx="157">
                  <c:v>19.047960700000001</c:v>
                </c:pt>
                <c:pt idx="158">
                  <c:v>19.031398500000002</c:v>
                </c:pt>
                <c:pt idx="159">
                  <c:v>19.014484800000002</c:v>
                </c:pt>
                <c:pt idx="160">
                  <c:v>18.997227900000002</c:v>
                </c:pt>
                <c:pt idx="161">
                  <c:v>18.979636300000003</c:v>
                </c:pt>
                <c:pt idx="162">
                  <c:v>18.961718900000001</c:v>
                </c:pt>
                <c:pt idx="163">
                  <c:v>18.943484900000001</c:v>
                </c:pt>
                <c:pt idx="164">
                  <c:v>18.924943800000001</c:v>
                </c:pt>
                <c:pt idx="165">
                  <c:v>18.906105500000002</c:v>
                </c:pt>
                <c:pt idx="166">
                  <c:v>18.886980200000004</c:v>
                </c:pt>
                <c:pt idx="167">
                  <c:v>18.8675785</c:v>
                </c:pt>
                <c:pt idx="168">
                  <c:v>18.847911100000001</c:v>
                </c:pt>
                <c:pt idx="169">
                  <c:v>18.8279894</c:v>
                </c:pt>
                <c:pt idx="170">
                  <c:v>18.807824800000002</c:v>
                </c:pt>
                <c:pt idx="171">
                  <c:v>18.787429299999999</c:v>
                </c:pt>
                <c:pt idx="172">
                  <c:v>18.7668149</c:v>
                </c:pt>
                <c:pt idx="173">
                  <c:v>18.7459943</c:v>
                </c:pt>
                <c:pt idx="174">
                  <c:v>18.724980300000002</c:v>
                </c:pt>
                <c:pt idx="175">
                  <c:v>18.703786000000001</c:v>
                </c:pt>
                <c:pt idx="176">
                  <c:v>18.682424900000001</c:v>
                </c:pt>
                <c:pt idx="177">
                  <c:v>18.660910800000003</c:v>
                </c:pt>
                <c:pt idx="178">
                  <c:v>18.639257800000003</c:v>
                </c:pt>
                <c:pt idx="179">
                  <c:v>18.617480100000002</c:v>
                </c:pt>
                <c:pt idx="180">
                  <c:v>18.595592400000001</c:v>
                </c:pt>
                <c:pt idx="181">
                  <c:v>18.573609700000002</c:v>
                </c:pt>
                <c:pt idx="182">
                  <c:v>18.551546999999999</c:v>
                </c:pt>
                <c:pt idx="183">
                  <c:v>18.529419900000001</c:v>
                </c:pt>
                <c:pt idx="184">
                  <c:v>18.507243900000002</c:v>
                </c:pt>
                <c:pt idx="185">
                  <c:v>18.485034900000002</c:v>
                </c:pt>
                <c:pt idx="186">
                  <c:v>18.462809</c:v>
                </c:pt>
                <c:pt idx="187">
                  <c:v>18.440582600000003</c:v>
                </c:pt>
                <c:pt idx="188">
                  <c:v>18.418372100000003</c:v>
                </c:pt>
                <c:pt idx="189">
                  <c:v>18.396194100000002</c:v>
                </c:pt>
                <c:pt idx="190">
                  <c:v>18.374065399999999</c:v>
                </c:pt>
                <c:pt idx="191">
                  <c:v>18.352003100000001</c:v>
                </c:pt>
                <c:pt idx="192">
                  <c:v>18.330024100000003</c:v>
                </c:pt>
                <c:pt idx="193">
                  <c:v>18.308145700000001</c:v>
                </c:pt>
                <c:pt idx="194">
                  <c:v>18.2863851</c:v>
                </c:pt>
                <c:pt idx="195">
                  <c:v>18.264759700000003</c:v>
                </c:pt>
                <c:pt idx="196">
                  <c:v>18.2432868</c:v>
                </c:pt>
                <c:pt idx="197">
                  <c:v>18.2219838</c:v>
                </c:pt>
                <c:pt idx="198">
                  <c:v>18.200868300000003</c:v>
                </c:pt>
                <c:pt idx="199">
                  <c:v>18.179957600000002</c:v>
                </c:pt>
                <c:pt idx="200">
                  <c:v>18.159269100000003</c:v>
                </c:pt>
                <c:pt idx="201">
                  <c:v>18.138820300000003</c:v>
                </c:pt>
                <c:pt idx="202">
                  <c:v>18.118628400000002</c:v>
                </c:pt>
                <c:pt idx="203">
                  <c:v>18.0987106</c:v>
                </c:pt>
                <c:pt idx="204">
                  <c:v>18.079083900000001</c:v>
                </c:pt>
                <c:pt idx="205">
                  <c:v>18.059765500000001</c:v>
                </c:pt>
                <c:pt idx="206">
                  <c:v>18.040772100000002</c:v>
                </c:pt>
                <c:pt idx="207">
                  <c:v>18.022120300000001</c:v>
                </c:pt>
                <c:pt idx="208">
                  <c:v>18.003826600000004</c:v>
                </c:pt>
                <c:pt idx="209">
                  <c:v>17.985907300000001</c:v>
                </c:pt>
                <c:pt idx="210">
                  <c:v>17.968378300000001</c:v>
                </c:pt>
                <c:pt idx="211">
                  <c:v>17.951255400000001</c:v>
                </c:pt>
                <c:pt idx="212">
                  <c:v>17.9345541</c:v>
                </c:pt>
                <c:pt idx="213">
                  <c:v>17.918289400000003</c:v>
                </c:pt>
                <c:pt idx="214">
                  <c:v>17.902476400000001</c:v>
                </c:pt>
                <c:pt idx="215">
                  <c:v>17.887129399999999</c:v>
                </c:pt>
                <c:pt idx="216">
                  <c:v>17.872262600000003</c:v>
                </c:pt>
                <c:pt idx="217">
                  <c:v>17.857889900000004</c:v>
                </c:pt>
                <c:pt idx="218">
                  <c:v>17.844024500000003</c:v>
                </c:pt>
                <c:pt idx="219">
                  <c:v>17.830679400000001</c:v>
                </c:pt>
                <c:pt idx="220">
                  <c:v>17.817867200000002</c:v>
                </c:pt>
                <c:pt idx="221">
                  <c:v>17.805599800000003</c:v>
                </c:pt>
                <c:pt idx="222">
                  <c:v>17.793889</c:v>
                </c:pt>
                <c:pt idx="223">
                  <c:v>17.7827457</c:v>
                </c:pt>
                <c:pt idx="224">
                  <c:v>17.772180600000002</c:v>
                </c:pt>
                <c:pt idx="225">
                  <c:v>17.762203700000001</c:v>
                </c:pt>
                <c:pt idx="226">
                  <c:v>17.752824700000001</c:v>
                </c:pt>
                <c:pt idx="227">
                  <c:v>17.744052500000002</c:v>
                </c:pt>
                <c:pt idx="228">
                  <c:v>17.735895500000002</c:v>
                </c:pt>
                <c:pt idx="229">
                  <c:v>17.728361599999999</c:v>
                </c:pt>
                <c:pt idx="230">
                  <c:v>17.7214581</c:v>
                </c:pt>
                <c:pt idx="231">
                  <c:v>17.715191700000002</c:v>
                </c:pt>
                <c:pt idx="232">
                  <c:v>17.709568400000002</c:v>
                </c:pt>
                <c:pt idx="233">
                  <c:v>17.7045937</c:v>
                </c:pt>
                <c:pt idx="234">
                  <c:v>17.700272500000001</c:v>
                </c:pt>
                <c:pt idx="235">
                  <c:v>17.696608900000001</c:v>
                </c:pt>
                <c:pt idx="236">
                  <c:v>17.693606500000001</c:v>
                </c:pt>
                <c:pt idx="237">
                  <c:v>17.691268300000001</c:v>
                </c:pt>
                <c:pt idx="238">
                  <c:v>17.6895965</c:v>
                </c:pt>
                <c:pt idx="239">
                  <c:v>17.688592800000002</c:v>
                </c:pt>
                <c:pt idx="240">
                  <c:v>17.688258100000002</c:v>
                </c:pt>
                <c:pt idx="241">
                  <c:v>17.687923400000003</c:v>
                </c:pt>
                <c:pt idx="242">
                  <c:v>17.686919400000001</c:v>
                </c:pt>
                <c:pt idx="243">
                  <c:v>17.685246599999999</c:v>
                </c:pt>
                <c:pt idx="244">
                  <c:v>17.6829055</c:v>
                </c:pt>
                <c:pt idx="245">
                  <c:v>17.679897100000002</c:v>
                </c:pt>
                <c:pt idx="246">
                  <c:v>17.6762227</c:v>
                </c:pt>
                <c:pt idx="247">
                  <c:v>17.671883600000001</c:v>
                </c:pt>
                <c:pt idx="248">
                  <c:v>17.666881500000002</c:v>
                </c:pt>
                <c:pt idx="249">
                  <c:v>17.661218600000002</c:v>
                </c:pt>
                <c:pt idx="250">
                  <c:v>17.654897000000002</c:v>
                </c:pt>
                <c:pt idx="251">
                  <c:v>17.647919300000002</c:v>
                </c:pt>
                <c:pt idx="252">
                  <c:v>17.640288300000002</c:v>
                </c:pt>
                <c:pt idx="253">
                  <c:v>17.6320072</c:v>
                </c:pt>
                <c:pt idx="254">
                  <c:v>17.623079400000002</c:v>
                </c:pt>
                <c:pt idx="255">
                  <c:v>17.613508500000002</c:v>
                </c:pt>
                <c:pt idx="256">
                  <c:v>17.603298600000002</c:v>
                </c:pt>
                <c:pt idx="257">
                  <c:v>17.592453800000001</c:v>
                </c:pt>
                <c:pt idx="258">
                  <c:v>17.580978900000002</c:v>
                </c:pt>
                <c:pt idx="259">
                  <c:v>17.5688788</c:v>
                </c:pt>
                <c:pt idx="260">
                  <c:v>17.556158600000003</c:v>
                </c:pt>
                <c:pt idx="261">
                  <c:v>17.542823800000001</c:v>
                </c:pt>
                <c:pt idx="262">
                  <c:v>17.528880400000002</c:v>
                </c:pt>
                <c:pt idx="263">
                  <c:v>17.5143345</c:v>
                </c:pt>
                <c:pt idx="264">
                  <c:v>17.499192700000002</c:v>
                </c:pt>
                <c:pt idx="265">
                  <c:v>17.483461699999999</c:v>
                </c:pt>
                <c:pt idx="266">
                  <c:v>17.467148900000002</c:v>
                </c:pt>
                <c:pt idx="267">
                  <c:v>17.450261700000002</c:v>
                </c:pt>
                <c:pt idx="268">
                  <c:v>17.432808100000003</c:v>
                </c:pt>
                <c:pt idx="269">
                  <c:v>17.414796300000003</c:v>
                </c:pt>
                <c:pt idx="270">
                  <c:v>17.396234900000003</c:v>
                </c:pt>
                <c:pt idx="271">
                  <c:v>17.377133000000001</c:v>
                </c:pt>
                <c:pt idx="272">
                  <c:v>17.357499799999999</c:v>
                </c:pt>
                <c:pt idx="273">
                  <c:v>17.337345200000001</c:v>
                </c:pt>
                <c:pt idx="274">
                  <c:v>17.316679200000003</c:v>
                </c:pt>
                <c:pt idx="275">
                  <c:v>17.2955124</c:v>
                </c:pt>
                <c:pt idx="276">
                  <c:v>17.273855500000003</c:v>
                </c:pt>
                <c:pt idx="277">
                  <c:v>17.251720000000002</c:v>
                </c:pt>
                <c:pt idx="278">
                  <c:v>17.229117300000002</c:v>
                </c:pt>
                <c:pt idx="279">
                  <c:v>17.206059600000003</c:v>
                </c:pt>
                <c:pt idx="280">
                  <c:v>17.182559300000001</c:v>
                </c:pt>
                <c:pt idx="281">
                  <c:v>17.1586292</c:v>
                </c:pt>
                <c:pt idx="282">
                  <c:v>17.134282600000002</c:v>
                </c:pt>
                <c:pt idx="283">
                  <c:v>17.109533000000003</c:v>
                </c:pt>
                <c:pt idx="284">
                  <c:v>17.084394400000001</c:v>
                </c:pt>
                <c:pt idx="285">
                  <c:v>17.058881300000003</c:v>
                </c:pt>
                <c:pt idx="286">
                  <c:v>17.0330084</c:v>
                </c:pt>
                <c:pt idx="287">
                  <c:v>17.006790900000002</c:v>
                </c:pt>
                <c:pt idx="288">
                  <c:v>16.980244300000003</c:v>
                </c:pt>
                <c:pt idx="289">
                  <c:v>16.9533846</c:v>
                </c:pt>
                <c:pt idx="290">
                  <c:v>16.926228000000002</c:v>
                </c:pt>
                <c:pt idx="291">
                  <c:v>16.8987911</c:v>
                </c:pt>
                <c:pt idx="292">
                  <c:v>16.871091200000002</c:v>
                </c:pt>
                <c:pt idx="293">
                  <c:v>16.843145400000001</c:v>
                </c:pt>
                <c:pt idx="294">
                  <c:v>16.814971500000002</c:v>
                </c:pt>
                <c:pt idx="295">
                  <c:v>16.786587600000001</c:v>
                </c:pt>
                <c:pt idx="296">
                  <c:v>16.758012100000002</c:v>
                </c:pt>
                <c:pt idx="297">
                  <c:v>16.729263700000001</c:v>
                </c:pt>
                <c:pt idx="298">
                  <c:v>16.700361400000002</c:v>
                </c:pt>
                <c:pt idx="299">
                  <c:v>16.671324500000001</c:v>
                </c:pt>
                <c:pt idx="300">
                  <c:v>16.642172700000003</c:v>
                </c:pt>
                <c:pt idx="301">
                  <c:v>16.612925799999999</c:v>
                </c:pt>
                <c:pt idx="302">
                  <c:v>16.583604000000001</c:v>
                </c:pt>
                <c:pt idx="303">
                  <c:v>16.554227600000001</c:v>
                </c:pt>
                <c:pt idx="304">
                  <c:v>16.524817300000002</c:v>
                </c:pt>
                <c:pt idx="305">
                  <c:v>16.495393900000003</c:v>
                </c:pt>
                <c:pt idx="306">
                  <c:v>16.465978400000001</c:v>
                </c:pt>
                <c:pt idx="307">
                  <c:v>16.436592100000002</c:v>
                </c:pt>
                <c:pt idx="308">
                  <c:v>16.407256400000001</c:v>
                </c:pt>
                <c:pt idx="309">
                  <c:v>16.377992800000001</c:v>
                </c:pt>
                <c:pt idx="310">
                  <c:v>16.348822900000002</c:v>
                </c:pt>
                <c:pt idx="311">
                  <c:v>16.319768500000002</c:v>
                </c:pt>
                <c:pt idx="312">
                  <c:v>16.290851500000002</c:v>
                </c:pt>
                <c:pt idx="313">
                  <c:v>16.262093900000004</c:v>
                </c:pt>
                <c:pt idx="314">
                  <c:v>16.233517500000001</c:v>
                </c:pt>
                <c:pt idx="315">
                  <c:v>16.205144500000003</c:v>
                </c:pt>
                <c:pt idx="316">
                  <c:v>16.176996700000004</c:v>
                </c:pt>
                <c:pt idx="317">
                  <c:v>16.149096300000004</c:v>
                </c:pt>
                <c:pt idx="318">
                  <c:v>16.121465200000003</c:v>
                </c:pt>
                <c:pt idx="319">
                  <c:v>16.094125300000002</c:v>
                </c:pt>
                <c:pt idx="320">
                  <c:v>16.067098300000001</c:v>
                </c:pt>
                <c:pt idx="321">
                  <c:v>16.040406100000002</c:v>
                </c:pt>
                <c:pt idx="322">
                  <c:v>16.014070100000001</c:v>
                </c:pt>
                <c:pt idx="323">
                  <c:v>15.988111900000002</c:v>
                </c:pt>
                <c:pt idx="324">
                  <c:v>15.962552500000001</c:v>
                </c:pt>
                <c:pt idx="325">
                  <c:v>15.937413200000002</c:v>
                </c:pt>
                <c:pt idx="326">
                  <c:v>15.912714600000001</c:v>
                </c:pt>
                <c:pt idx="327">
                  <c:v>15.888477400000001</c:v>
                </c:pt>
                <c:pt idx="328">
                  <c:v>15.864721700000002</c:v>
                </c:pt>
                <c:pt idx="329">
                  <c:v>15.841467700000001</c:v>
                </c:pt>
                <c:pt idx="330">
                  <c:v>15.818734900000001</c:v>
                </c:pt>
                <c:pt idx="331">
                  <c:v>15.796542700000002</c:v>
                </c:pt>
                <c:pt idx="332">
                  <c:v>15.774910000000002</c:v>
                </c:pt>
                <c:pt idx="333">
                  <c:v>15.753855400000001</c:v>
                </c:pt>
                <c:pt idx="334">
                  <c:v>15.733397000000002</c:v>
                </c:pt>
                <c:pt idx="335">
                  <c:v>15.713552400000001</c:v>
                </c:pt>
                <c:pt idx="336">
                  <c:v>15.694339000000001</c:v>
                </c:pt>
                <c:pt idx="337">
                  <c:v>15.675773400000001</c:v>
                </c:pt>
                <c:pt idx="338">
                  <c:v>15.657871900000002</c:v>
                </c:pt>
                <c:pt idx="339">
                  <c:v>15.640650200000001</c:v>
                </c:pt>
                <c:pt idx="340">
                  <c:v>15.624123500000001</c:v>
                </c:pt>
                <c:pt idx="341">
                  <c:v>15.608306400000002</c:v>
                </c:pt>
                <c:pt idx="342">
                  <c:v>15.593213000000002</c:v>
                </c:pt>
                <c:pt idx="343">
                  <c:v>15.578856600000002</c:v>
                </c:pt>
                <c:pt idx="344">
                  <c:v>15.565250000000001</c:v>
                </c:pt>
                <c:pt idx="345">
                  <c:v>15.552405400000001</c:v>
                </c:pt>
                <c:pt idx="346">
                  <c:v>15.540334400000001</c:v>
                </c:pt>
                <c:pt idx="347">
                  <c:v>15.529047700000001</c:v>
                </c:pt>
                <c:pt idx="348">
                  <c:v>15.518555500000002</c:v>
                </c:pt>
                <c:pt idx="349">
                  <c:v>15.508867300000002</c:v>
                </c:pt>
                <c:pt idx="350">
                  <c:v>15.499991900000001</c:v>
                </c:pt>
                <c:pt idx="351">
                  <c:v>15.491937200000001</c:v>
                </c:pt>
                <c:pt idx="352">
                  <c:v>15.484710600000001</c:v>
                </c:pt>
                <c:pt idx="353">
                  <c:v>15.478318700000001</c:v>
                </c:pt>
                <c:pt idx="354">
                  <c:v>15.472767100000002</c:v>
                </c:pt>
                <c:pt idx="355">
                  <c:v>15.468061100000002</c:v>
                </c:pt>
                <c:pt idx="356">
                  <c:v>15.464204800000001</c:v>
                </c:pt>
                <c:pt idx="357">
                  <c:v>15.461201900000001</c:v>
                </c:pt>
                <c:pt idx="358">
                  <c:v>15.459054900000002</c:v>
                </c:pt>
                <c:pt idx="359">
                  <c:v>15.457766000000001</c:v>
                </c:pt>
                <c:pt idx="360">
                  <c:v>15.457336200000002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0B-9B4A-A0A6-070216973603}"/>
            </c:ext>
          </c:extLst>
        </c:ser>
        <c:ser>
          <c:idx val="2"/>
          <c:order val="2"/>
          <c:tx>
            <c:strRef>
              <c:f>'2D_eDk0'!$D$1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'2D_eDk0'!$A$2:$A$362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'2D_eDk0'!$D$2:$D$362</c:f>
              <c:numCache>
                <c:formatCode>General</c:formatCode>
                <c:ptCount val="361"/>
                <c:pt idx="0">
                  <c:v>-3.1647309999999997</c:v>
                </c:pt>
                <c:pt idx="1">
                  <c:v>-3.1647099999999995</c:v>
                </c:pt>
                <c:pt idx="2">
                  <c:v>-3.1646479999999997</c:v>
                </c:pt>
                <c:pt idx="3">
                  <c:v>-3.1645449999999968</c:v>
                </c:pt>
                <c:pt idx="4">
                  <c:v>-3.164399999999997</c:v>
                </c:pt>
                <c:pt idx="5">
                  <c:v>-3.1642149999999987</c:v>
                </c:pt>
                <c:pt idx="6">
                  <c:v>-3.1639879999999998</c:v>
                </c:pt>
                <c:pt idx="7">
                  <c:v>-3.1637209999999989</c:v>
                </c:pt>
                <c:pt idx="8">
                  <c:v>-3.1634139999999995</c:v>
                </c:pt>
                <c:pt idx="9">
                  <c:v>-3.1630669999999981</c:v>
                </c:pt>
                <c:pt idx="10">
                  <c:v>-3.1626799999999982</c:v>
                </c:pt>
                <c:pt idx="11">
                  <c:v>-3.1622539999999972</c:v>
                </c:pt>
                <c:pt idx="12">
                  <c:v>-3.1617899999999999</c:v>
                </c:pt>
                <c:pt idx="13">
                  <c:v>-3.161287999999999</c:v>
                </c:pt>
                <c:pt idx="14">
                  <c:v>-3.1607479999999981</c:v>
                </c:pt>
                <c:pt idx="15">
                  <c:v>-3.1601709999999983</c:v>
                </c:pt>
                <c:pt idx="16">
                  <c:v>-3.159558999999998</c:v>
                </c:pt>
                <c:pt idx="17">
                  <c:v>-3.1589099999999988</c:v>
                </c:pt>
                <c:pt idx="18">
                  <c:v>-3.1582270000000001</c:v>
                </c:pt>
                <c:pt idx="19">
                  <c:v>-3.1575099999999985</c:v>
                </c:pt>
                <c:pt idx="20">
                  <c:v>-3.1567599999999985</c:v>
                </c:pt>
                <c:pt idx="21">
                  <c:v>-3.155977</c:v>
                </c:pt>
                <c:pt idx="22">
                  <c:v>-3.1551629999999982</c:v>
                </c:pt>
                <c:pt idx="23">
                  <c:v>-3.154318</c:v>
                </c:pt>
                <c:pt idx="24">
                  <c:v>-3.1534429999999993</c:v>
                </c:pt>
                <c:pt idx="25">
                  <c:v>-3.1525399999999983</c:v>
                </c:pt>
                <c:pt idx="26">
                  <c:v>-3.1516079999999995</c:v>
                </c:pt>
                <c:pt idx="27">
                  <c:v>-3.1506509999999999</c:v>
                </c:pt>
                <c:pt idx="28">
                  <c:v>-3.1496669999999973</c:v>
                </c:pt>
                <c:pt idx="29">
                  <c:v>-3.1486579999999975</c:v>
                </c:pt>
                <c:pt idx="30">
                  <c:v>-3.1476259999999989</c:v>
                </c:pt>
                <c:pt idx="31">
                  <c:v>-3.146571999999999</c:v>
                </c:pt>
                <c:pt idx="32">
                  <c:v>-3.1454950000000004</c:v>
                </c:pt>
                <c:pt idx="33">
                  <c:v>-3.1443989999999999</c:v>
                </c:pt>
                <c:pt idx="34">
                  <c:v>-3.1432830000000003</c:v>
                </c:pt>
                <c:pt idx="35">
                  <c:v>-3.1421489999999999</c:v>
                </c:pt>
                <c:pt idx="36">
                  <c:v>-3.1409989999999972</c:v>
                </c:pt>
                <c:pt idx="37">
                  <c:v>-3.1398319999999984</c:v>
                </c:pt>
                <c:pt idx="38">
                  <c:v>-3.1386499999999984</c:v>
                </c:pt>
                <c:pt idx="39">
                  <c:v>-3.1374560000000002</c:v>
                </c:pt>
                <c:pt idx="40">
                  <c:v>-3.1362479999999984</c:v>
                </c:pt>
                <c:pt idx="41">
                  <c:v>-3.1350299999999969</c:v>
                </c:pt>
                <c:pt idx="42">
                  <c:v>-3.1338009999999983</c:v>
                </c:pt>
                <c:pt idx="43">
                  <c:v>-3.1325639999999986</c:v>
                </c:pt>
                <c:pt idx="44">
                  <c:v>-3.1313189999999977</c:v>
                </c:pt>
                <c:pt idx="45">
                  <c:v>-3.1300670000000004</c:v>
                </c:pt>
                <c:pt idx="46">
                  <c:v>-3.1288089999999968</c:v>
                </c:pt>
                <c:pt idx="47">
                  <c:v>-3.1275479999999973</c:v>
                </c:pt>
                <c:pt idx="48">
                  <c:v>-3.1262829999999973</c:v>
                </c:pt>
                <c:pt idx="49">
                  <c:v>-3.1250149999999977</c:v>
                </c:pt>
                <c:pt idx="50">
                  <c:v>-3.1237469999999981</c:v>
                </c:pt>
                <c:pt idx="51">
                  <c:v>-3.1224789999999985</c:v>
                </c:pt>
                <c:pt idx="52">
                  <c:v>-3.1212109999999988</c:v>
                </c:pt>
                <c:pt idx="53">
                  <c:v>-3.1199459999999988</c:v>
                </c:pt>
                <c:pt idx="54">
                  <c:v>-3.1186829999999972</c:v>
                </c:pt>
                <c:pt idx="55">
                  <c:v>-3.1174249999999972</c:v>
                </c:pt>
                <c:pt idx="56">
                  <c:v>-3.1161719999999988</c:v>
                </c:pt>
                <c:pt idx="57">
                  <c:v>-3.1149249999999995</c:v>
                </c:pt>
                <c:pt idx="58">
                  <c:v>-3.1136839999999992</c:v>
                </c:pt>
                <c:pt idx="59">
                  <c:v>-3.1124510000000001</c:v>
                </c:pt>
                <c:pt idx="60">
                  <c:v>-3.1112269999999995</c:v>
                </c:pt>
                <c:pt idx="61">
                  <c:v>-3.1100129999999986</c:v>
                </c:pt>
                <c:pt idx="62">
                  <c:v>-3.1088079999999998</c:v>
                </c:pt>
                <c:pt idx="63">
                  <c:v>-3.1076149999999991</c:v>
                </c:pt>
                <c:pt idx="64">
                  <c:v>-3.1064340000000001</c:v>
                </c:pt>
                <c:pt idx="65">
                  <c:v>-3.1052649999999993</c:v>
                </c:pt>
                <c:pt idx="66">
                  <c:v>-3.1041099999999986</c:v>
                </c:pt>
                <c:pt idx="67">
                  <c:v>-3.1029689999999981</c:v>
                </c:pt>
                <c:pt idx="68">
                  <c:v>-3.1018419999999978</c:v>
                </c:pt>
                <c:pt idx="69">
                  <c:v>-3.1007309999999997</c:v>
                </c:pt>
                <c:pt idx="70">
                  <c:v>-3.0996349999999993</c:v>
                </c:pt>
                <c:pt idx="71">
                  <c:v>-3.0985559999999985</c:v>
                </c:pt>
                <c:pt idx="72">
                  <c:v>-3.0974939999999975</c:v>
                </c:pt>
                <c:pt idx="73">
                  <c:v>-3.0964499999999973</c:v>
                </c:pt>
                <c:pt idx="74">
                  <c:v>-3.0954239999999977</c:v>
                </c:pt>
                <c:pt idx="75">
                  <c:v>-3.0944159999999989</c:v>
                </c:pt>
                <c:pt idx="76">
                  <c:v>-3.0934269999999984</c:v>
                </c:pt>
                <c:pt idx="77">
                  <c:v>-3.0924569999999996</c:v>
                </c:pt>
                <c:pt idx="78">
                  <c:v>-3.091507</c:v>
                </c:pt>
                <c:pt idx="79">
                  <c:v>-3.0905769999999997</c:v>
                </c:pt>
                <c:pt idx="80">
                  <c:v>-3.0896679999999996</c:v>
                </c:pt>
                <c:pt idx="81">
                  <c:v>-3.0887789999999988</c:v>
                </c:pt>
                <c:pt idx="82">
                  <c:v>-3.0879119999999993</c:v>
                </c:pt>
                <c:pt idx="83">
                  <c:v>-3.0870649999999991</c:v>
                </c:pt>
                <c:pt idx="84">
                  <c:v>-3.0862400000000001</c:v>
                </c:pt>
                <c:pt idx="85">
                  <c:v>-3.0854369999999989</c:v>
                </c:pt>
                <c:pt idx="86">
                  <c:v>-3.0846549999999979</c:v>
                </c:pt>
                <c:pt idx="87">
                  <c:v>-3.0838959999999993</c:v>
                </c:pt>
                <c:pt idx="88">
                  <c:v>-3.0831589999999984</c:v>
                </c:pt>
                <c:pt idx="89">
                  <c:v>-3.0824439999999989</c:v>
                </c:pt>
                <c:pt idx="90">
                  <c:v>-3.081751999999998</c:v>
                </c:pt>
                <c:pt idx="91">
                  <c:v>-3.0810819999999985</c:v>
                </c:pt>
                <c:pt idx="92">
                  <c:v>-3.0804349999999978</c:v>
                </c:pt>
                <c:pt idx="93">
                  <c:v>-3.0798109999999994</c:v>
                </c:pt>
                <c:pt idx="94">
                  <c:v>-3.0792089999999988</c:v>
                </c:pt>
                <c:pt idx="95">
                  <c:v>-3.0786299999999969</c:v>
                </c:pt>
                <c:pt idx="96">
                  <c:v>-3.0780749999999983</c:v>
                </c:pt>
                <c:pt idx="97">
                  <c:v>-3.0775419999999976</c:v>
                </c:pt>
                <c:pt idx="98">
                  <c:v>-3.0770319999999991</c:v>
                </c:pt>
                <c:pt idx="99">
                  <c:v>-3.0765439999999984</c:v>
                </c:pt>
                <c:pt idx="100">
                  <c:v>-3.0760799999999975</c:v>
                </c:pt>
                <c:pt idx="101">
                  <c:v>-3.0756389999999989</c:v>
                </c:pt>
                <c:pt idx="102">
                  <c:v>-3.0752199999999981</c:v>
                </c:pt>
                <c:pt idx="103">
                  <c:v>-3.074824999999997</c:v>
                </c:pt>
                <c:pt idx="104">
                  <c:v>-3.0744519999999973</c:v>
                </c:pt>
                <c:pt idx="105">
                  <c:v>-3.0741019999999999</c:v>
                </c:pt>
                <c:pt idx="106">
                  <c:v>-3.0737749999999977</c:v>
                </c:pt>
                <c:pt idx="107">
                  <c:v>-3.0734709999999978</c:v>
                </c:pt>
                <c:pt idx="108">
                  <c:v>-3.0731889999999993</c:v>
                </c:pt>
                <c:pt idx="109">
                  <c:v>-3.0729299999999995</c:v>
                </c:pt>
                <c:pt idx="110">
                  <c:v>-3.0726939999999985</c:v>
                </c:pt>
                <c:pt idx="111">
                  <c:v>-3.0724799999999988</c:v>
                </c:pt>
                <c:pt idx="112">
                  <c:v>-3.0722889999999978</c:v>
                </c:pt>
                <c:pt idx="113">
                  <c:v>-3.0721209999999992</c:v>
                </c:pt>
                <c:pt idx="114">
                  <c:v>-3.0719749999999983</c:v>
                </c:pt>
                <c:pt idx="115">
                  <c:v>-3.0718509999999988</c:v>
                </c:pt>
                <c:pt idx="116">
                  <c:v>-3.071749999999998</c:v>
                </c:pt>
                <c:pt idx="117">
                  <c:v>-3.0716709999999985</c:v>
                </c:pt>
                <c:pt idx="118">
                  <c:v>-3.0716149999999978</c:v>
                </c:pt>
                <c:pt idx="119">
                  <c:v>-3.0715819999999994</c:v>
                </c:pt>
                <c:pt idx="120">
                  <c:v>-3.0715709999999987</c:v>
                </c:pt>
                <c:pt idx="121">
                  <c:v>-3.0715760000000003</c:v>
                </c:pt>
                <c:pt idx="122">
                  <c:v>-3.071593</c:v>
                </c:pt>
                <c:pt idx="123">
                  <c:v>-3.0716210000000004</c:v>
                </c:pt>
                <c:pt idx="124">
                  <c:v>-3.0716599999999978</c:v>
                </c:pt>
                <c:pt idx="125">
                  <c:v>-3.071710999999997</c:v>
                </c:pt>
                <c:pt idx="126">
                  <c:v>-3.0717719999999993</c:v>
                </c:pt>
                <c:pt idx="127">
                  <c:v>-3.0718449999999997</c:v>
                </c:pt>
                <c:pt idx="128">
                  <c:v>-3.0719289999999972</c:v>
                </c:pt>
                <c:pt idx="129">
                  <c:v>-3.072023999999999</c:v>
                </c:pt>
                <c:pt idx="130">
                  <c:v>-3.0721299999999978</c:v>
                </c:pt>
                <c:pt idx="131">
                  <c:v>-3.0722469999999973</c:v>
                </c:pt>
                <c:pt idx="132">
                  <c:v>-3.0723759999999984</c:v>
                </c:pt>
                <c:pt idx="133">
                  <c:v>-3.0725149999999992</c:v>
                </c:pt>
                <c:pt idx="134">
                  <c:v>-3.0726649999999971</c:v>
                </c:pt>
                <c:pt idx="135">
                  <c:v>-3.0728259999999992</c:v>
                </c:pt>
                <c:pt idx="136">
                  <c:v>-3.0729979999999983</c:v>
                </c:pt>
                <c:pt idx="137">
                  <c:v>-3.0731809999999982</c:v>
                </c:pt>
                <c:pt idx="138">
                  <c:v>-3.0733749999999986</c:v>
                </c:pt>
                <c:pt idx="139">
                  <c:v>-3.0735789999999987</c:v>
                </c:pt>
                <c:pt idx="140">
                  <c:v>-3.0737939999999995</c:v>
                </c:pt>
                <c:pt idx="141">
                  <c:v>-3.0740199999999973</c:v>
                </c:pt>
                <c:pt idx="142">
                  <c:v>-3.0742559999999983</c:v>
                </c:pt>
                <c:pt idx="143">
                  <c:v>-3.074503</c:v>
                </c:pt>
                <c:pt idx="144">
                  <c:v>-3.0747590000000002</c:v>
                </c:pt>
                <c:pt idx="145">
                  <c:v>-3.0750269999999986</c:v>
                </c:pt>
                <c:pt idx="146">
                  <c:v>-3.0753039999999991</c:v>
                </c:pt>
                <c:pt idx="147">
                  <c:v>-3.0755909999999993</c:v>
                </c:pt>
                <c:pt idx="148">
                  <c:v>-3.0758890000000001</c:v>
                </c:pt>
                <c:pt idx="149">
                  <c:v>-3.0761959999999995</c:v>
                </c:pt>
                <c:pt idx="150">
                  <c:v>-3.0765129999999985</c:v>
                </c:pt>
                <c:pt idx="151">
                  <c:v>-3.0768389999999997</c:v>
                </c:pt>
                <c:pt idx="152">
                  <c:v>-3.0771749999999969</c:v>
                </c:pt>
                <c:pt idx="153">
                  <c:v>-3.0775209999999973</c:v>
                </c:pt>
                <c:pt idx="154">
                  <c:v>-3.0778749999999988</c:v>
                </c:pt>
                <c:pt idx="155">
                  <c:v>-3.0782389999999999</c:v>
                </c:pt>
                <c:pt idx="156">
                  <c:v>-3.0786109999999987</c:v>
                </c:pt>
                <c:pt idx="157">
                  <c:v>-3.0789919999999995</c:v>
                </c:pt>
                <c:pt idx="158">
                  <c:v>-3.079381999999999</c:v>
                </c:pt>
                <c:pt idx="159">
                  <c:v>-3.0797799999999995</c:v>
                </c:pt>
                <c:pt idx="160">
                  <c:v>-3.0801869999999987</c:v>
                </c:pt>
                <c:pt idx="161">
                  <c:v>-3.0806009999999979</c:v>
                </c:pt>
                <c:pt idx="162">
                  <c:v>-3.0810229999999983</c:v>
                </c:pt>
                <c:pt idx="163">
                  <c:v>-3.0814519999999987</c:v>
                </c:pt>
                <c:pt idx="164">
                  <c:v>-3.0818890000000003</c:v>
                </c:pt>
                <c:pt idx="165">
                  <c:v>-3.0823339999999995</c:v>
                </c:pt>
                <c:pt idx="166">
                  <c:v>-3.0827840000000002</c:v>
                </c:pt>
                <c:pt idx="167">
                  <c:v>-3.0832419999999985</c:v>
                </c:pt>
                <c:pt idx="168">
                  <c:v>-3.0837059999999994</c:v>
                </c:pt>
                <c:pt idx="169">
                  <c:v>-3.0841759999999994</c:v>
                </c:pt>
                <c:pt idx="170">
                  <c:v>-3.0846519999999984</c:v>
                </c:pt>
                <c:pt idx="171">
                  <c:v>-3.085134</c:v>
                </c:pt>
                <c:pt idx="172">
                  <c:v>-3.0856199999999987</c:v>
                </c:pt>
                <c:pt idx="173">
                  <c:v>-3.086112</c:v>
                </c:pt>
                <c:pt idx="174">
                  <c:v>-3.0866089999999993</c:v>
                </c:pt>
                <c:pt idx="175">
                  <c:v>-3.0871089999999981</c:v>
                </c:pt>
                <c:pt idx="176">
                  <c:v>-3.0876139999999985</c:v>
                </c:pt>
                <c:pt idx="177">
                  <c:v>-3.0881229999999995</c:v>
                </c:pt>
                <c:pt idx="178">
                  <c:v>-3.088635</c:v>
                </c:pt>
                <c:pt idx="179">
                  <c:v>-3.0891500000000001</c:v>
                </c:pt>
                <c:pt idx="180">
                  <c:v>-3.0896679999999996</c:v>
                </c:pt>
                <c:pt idx="181">
                  <c:v>-3.0901879999999977</c:v>
                </c:pt>
                <c:pt idx="182">
                  <c:v>-3.0907099999999978</c:v>
                </c:pt>
                <c:pt idx="183">
                  <c:v>-3.091234</c:v>
                </c:pt>
                <c:pt idx="184">
                  <c:v>-3.0917599999999972</c:v>
                </c:pt>
                <c:pt idx="185">
                  <c:v>-3.0922859999999979</c:v>
                </c:pt>
                <c:pt idx="186">
                  <c:v>-3.0928119999999986</c:v>
                </c:pt>
                <c:pt idx="187">
                  <c:v>-3.0933390000000003</c:v>
                </c:pt>
                <c:pt idx="188">
                  <c:v>-3.0938649999999974</c:v>
                </c:pt>
                <c:pt idx="189">
                  <c:v>-3.0943909999999981</c:v>
                </c:pt>
                <c:pt idx="190">
                  <c:v>-3.0949159999999978</c:v>
                </c:pt>
                <c:pt idx="191">
                  <c:v>-3.0954389999999989</c:v>
                </c:pt>
                <c:pt idx="192">
                  <c:v>-3.0959609999999991</c:v>
                </c:pt>
                <c:pt idx="193">
                  <c:v>-3.0964799999999997</c:v>
                </c:pt>
                <c:pt idx="194">
                  <c:v>-3.0969959999999972</c:v>
                </c:pt>
                <c:pt idx="195">
                  <c:v>-3.0975089999999987</c:v>
                </c:pt>
                <c:pt idx="196">
                  <c:v>-3.0980189999999972</c:v>
                </c:pt>
                <c:pt idx="197">
                  <c:v>-3.0985249999999986</c:v>
                </c:pt>
                <c:pt idx="198">
                  <c:v>-3.0990269999999995</c:v>
                </c:pt>
                <c:pt idx="199">
                  <c:v>-3.0995229999999978</c:v>
                </c:pt>
                <c:pt idx="200">
                  <c:v>-3.1000149999999991</c:v>
                </c:pt>
                <c:pt idx="201">
                  <c:v>-3.1005009999999977</c:v>
                </c:pt>
                <c:pt idx="202">
                  <c:v>-3.1009809999999973</c:v>
                </c:pt>
                <c:pt idx="203">
                  <c:v>-3.1014540000000004</c:v>
                </c:pt>
                <c:pt idx="204">
                  <c:v>-3.1019209999999973</c:v>
                </c:pt>
                <c:pt idx="205">
                  <c:v>-3.1023800000000001</c:v>
                </c:pt>
                <c:pt idx="206">
                  <c:v>-3.1028319999999994</c:v>
                </c:pt>
                <c:pt idx="207">
                  <c:v>-3.1032759999999975</c:v>
                </c:pt>
                <c:pt idx="208">
                  <c:v>-3.103710999999997</c:v>
                </c:pt>
                <c:pt idx="209">
                  <c:v>-3.1041369999999979</c:v>
                </c:pt>
                <c:pt idx="210">
                  <c:v>-3.1045540000000003</c:v>
                </c:pt>
                <c:pt idx="211">
                  <c:v>-3.1049619999999969</c:v>
                </c:pt>
                <c:pt idx="212">
                  <c:v>-3.105359</c:v>
                </c:pt>
                <c:pt idx="213">
                  <c:v>-3.1057459999999999</c:v>
                </c:pt>
                <c:pt idx="214">
                  <c:v>-3.1061230000000002</c:v>
                </c:pt>
                <c:pt idx="215">
                  <c:v>-3.1064879999999988</c:v>
                </c:pt>
                <c:pt idx="216">
                  <c:v>-3.1068420000000003</c:v>
                </c:pt>
                <c:pt idx="217">
                  <c:v>-3.1071849999999976</c:v>
                </c:pt>
                <c:pt idx="218">
                  <c:v>-3.1075149999999994</c:v>
                </c:pt>
                <c:pt idx="219">
                  <c:v>-3.1078329999999994</c:v>
                </c:pt>
                <c:pt idx="220">
                  <c:v>-3.1081380000000003</c:v>
                </c:pt>
                <c:pt idx="221">
                  <c:v>-3.1084299999999985</c:v>
                </c:pt>
                <c:pt idx="222">
                  <c:v>-3.1087089999999975</c:v>
                </c:pt>
                <c:pt idx="223">
                  <c:v>-3.1089749999999974</c:v>
                </c:pt>
                <c:pt idx="224">
                  <c:v>-3.1092269999999971</c:v>
                </c:pt>
                <c:pt idx="225">
                  <c:v>-3.1094639999999991</c:v>
                </c:pt>
                <c:pt idx="226">
                  <c:v>-3.1096879999999985</c:v>
                </c:pt>
                <c:pt idx="227">
                  <c:v>-3.1098970000000001</c:v>
                </c:pt>
                <c:pt idx="228">
                  <c:v>-3.1100919999999981</c:v>
                </c:pt>
                <c:pt idx="229">
                  <c:v>-3.1102709999999973</c:v>
                </c:pt>
                <c:pt idx="230">
                  <c:v>-3.110436</c:v>
                </c:pt>
                <c:pt idx="231">
                  <c:v>-3.1105850000000004</c:v>
                </c:pt>
                <c:pt idx="232">
                  <c:v>-3.1107189999999996</c:v>
                </c:pt>
                <c:pt idx="233">
                  <c:v>-3.1108379999999975</c:v>
                </c:pt>
                <c:pt idx="234">
                  <c:v>-3.1109409999999968</c:v>
                </c:pt>
                <c:pt idx="235">
                  <c:v>-3.1110279999999975</c:v>
                </c:pt>
                <c:pt idx="236">
                  <c:v>-3.1110999999999969</c:v>
                </c:pt>
                <c:pt idx="237">
                  <c:v>-3.1111559999999976</c:v>
                </c:pt>
                <c:pt idx="238">
                  <c:v>-3.1111949999999986</c:v>
                </c:pt>
                <c:pt idx="239">
                  <c:v>-3.1112189999999984</c:v>
                </c:pt>
                <c:pt idx="240">
                  <c:v>-3.1112269999999995</c:v>
                </c:pt>
                <c:pt idx="241">
                  <c:v>-3.1112349999999971</c:v>
                </c:pt>
                <c:pt idx="242">
                  <c:v>-3.1112589999999969</c:v>
                </c:pt>
                <c:pt idx="243">
                  <c:v>-3.1112989999999989</c:v>
                </c:pt>
                <c:pt idx="244">
                  <c:v>-3.1113549999999996</c:v>
                </c:pt>
                <c:pt idx="245">
                  <c:v>-3.1114269999999991</c:v>
                </c:pt>
                <c:pt idx="246">
                  <c:v>-3.1115139999999997</c:v>
                </c:pt>
                <c:pt idx="247">
                  <c:v>-3.111618</c:v>
                </c:pt>
                <c:pt idx="248">
                  <c:v>-3.111736999999998</c:v>
                </c:pt>
                <c:pt idx="249">
                  <c:v>-3.1118719999999982</c:v>
                </c:pt>
                <c:pt idx="250">
                  <c:v>-3.1120229999999971</c:v>
                </c:pt>
                <c:pt idx="251">
                  <c:v>-3.1121889999999972</c:v>
                </c:pt>
                <c:pt idx="252">
                  <c:v>-3.1123709999999996</c:v>
                </c:pt>
                <c:pt idx="253">
                  <c:v>-3.112568999999997</c:v>
                </c:pt>
                <c:pt idx="254">
                  <c:v>-3.1127819999999993</c:v>
                </c:pt>
                <c:pt idx="255">
                  <c:v>-3.1130099999999992</c:v>
                </c:pt>
                <c:pt idx="256">
                  <c:v>-3.1132539999999977</c:v>
                </c:pt>
                <c:pt idx="257">
                  <c:v>-3.1135129999999975</c:v>
                </c:pt>
                <c:pt idx="258">
                  <c:v>-3.1137859999999975</c:v>
                </c:pt>
                <c:pt idx="259">
                  <c:v>-3.1140749999999997</c:v>
                </c:pt>
                <c:pt idx="260">
                  <c:v>-3.1143789999999996</c:v>
                </c:pt>
                <c:pt idx="261">
                  <c:v>-3.1146969999999996</c:v>
                </c:pt>
                <c:pt idx="262">
                  <c:v>-3.1150299999999973</c:v>
                </c:pt>
                <c:pt idx="263">
                  <c:v>-3.1153769999999987</c:v>
                </c:pt>
                <c:pt idx="264">
                  <c:v>-3.1157380000000003</c:v>
                </c:pt>
                <c:pt idx="265">
                  <c:v>-3.1161139999999996</c:v>
                </c:pt>
                <c:pt idx="266">
                  <c:v>-3.1165039999999991</c:v>
                </c:pt>
                <c:pt idx="267">
                  <c:v>-3.1169069999999977</c:v>
                </c:pt>
                <c:pt idx="268">
                  <c:v>-3.117324</c:v>
                </c:pt>
                <c:pt idx="269">
                  <c:v>-3.1177539999999979</c:v>
                </c:pt>
                <c:pt idx="270">
                  <c:v>-3.1181969999999986</c:v>
                </c:pt>
                <c:pt idx="271">
                  <c:v>-3.1186539999999994</c:v>
                </c:pt>
                <c:pt idx="272">
                  <c:v>-3.1191229999999983</c:v>
                </c:pt>
                <c:pt idx="273">
                  <c:v>-3.1196039999999989</c:v>
                </c:pt>
                <c:pt idx="274">
                  <c:v>-3.1200979999999987</c:v>
                </c:pt>
                <c:pt idx="275">
                  <c:v>-3.1206040000000002</c:v>
                </c:pt>
                <c:pt idx="276">
                  <c:v>-3.1211219999999997</c:v>
                </c:pt>
                <c:pt idx="277">
                  <c:v>-3.121651</c:v>
                </c:pt>
                <c:pt idx="278">
                  <c:v>-3.1221919999999983</c:v>
                </c:pt>
                <c:pt idx="279">
                  <c:v>-3.1227429999999998</c:v>
                </c:pt>
                <c:pt idx="280">
                  <c:v>-3.1233049999999984</c:v>
                </c:pt>
                <c:pt idx="281">
                  <c:v>-3.1238770000000002</c:v>
                </c:pt>
                <c:pt idx="282">
                  <c:v>-3.1244599999999991</c:v>
                </c:pt>
                <c:pt idx="283">
                  <c:v>-3.1250520000000002</c:v>
                </c:pt>
                <c:pt idx="284">
                  <c:v>-3.1256539999999973</c:v>
                </c:pt>
                <c:pt idx="285">
                  <c:v>-3.126263999999999</c:v>
                </c:pt>
                <c:pt idx="286">
                  <c:v>-3.1268839999999969</c:v>
                </c:pt>
                <c:pt idx="287">
                  <c:v>-3.1275109999999984</c:v>
                </c:pt>
                <c:pt idx="288">
                  <c:v>-3.1281469999999985</c:v>
                </c:pt>
                <c:pt idx="289">
                  <c:v>-3.1287899999999986</c:v>
                </c:pt>
                <c:pt idx="290">
                  <c:v>-3.1294399999999989</c:v>
                </c:pt>
                <c:pt idx="291">
                  <c:v>-3.1300980000000003</c:v>
                </c:pt>
                <c:pt idx="292">
                  <c:v>-3.1307609999999997</c:v>
                </c:pt>
                <c:pt idx="293">
                  <c:v>-3.1314309999999992</c:v>
                </c:pt>
                <c:pt idx="294">
                  <c:v>-3.1321060000000003</c:v>
                </c:pt>
                <c:pt idx="295">
                  <c:v>-3.1327859999999994</c:v>
                </c:pt>
                <c:pt idx="296">
                  <c:v>-3.1334710000000001</c:v>
                </c:pt>
                <c:pt idx="297">
                  <c:v>-3.1341599999999978</c:v>
                </c:pt>
                <c:pt idx="298">
                  <c:v>-3.1348529999999997</c:v>
                </c:pt>
                <c:pt idx="299">
                  <c:v>-3.1355489999999975</c:v>
                </c:pt>
                <c:pt idx="300">
                  <c:v>-3.1362479999999984</c:v>
                </c:pt>
                <c:pt idx="301">
                  <c:v>-3.1369499999999988</c:v>
                </c:pt>
                <c:pt idx="302">
                  <c:v>-3.1376530000000002</c:v>
                </c:pt>
                <c:pt idx="303">
                  <c:v>-3.1383580000000002</c:v>
                </c:pt>
                <c:pt idx="304">
                  <c:v>-3.1390639999999976</c:v>
                </c:pt>
                <c:pt idx="305">
                  <c:v>-3.1397699999999986</c:v>
                </c:pt>
                <c:pt idx="306">
                  <c:v>-3.1404759999999996</c:v>
                </c:pt>
                <c:pt idx="307">
                  <c:v>-3.1411809999999996</c:v>
                </c:pt>
                <c:pt idx="308">
                  <c:v>-3.1418849999999985</c:v>
                </c:pt>
                <c:pt idx="309">
                  <c:v>-3.1425879999999999</c:v>
                </c:pt>
                <c:pt idx="310">
                  <c:v>-3.1432879999999983</c:v>
                </c:pt>
                <c:pt idx="311">
                  <c:v>-3.1439859999999982</c:v>
                </c:pt>
                <c:pt idx="312">
                  <c:v>-3.1446799999999975</c:v>
                </c:pt>
                <c:pt idx="313">
                  <c:v>-3.1453709999999973</c:v>
                </c:pt>
                <c:pt idx="314">
                  <c:v>-3.146058</c:v>
                </c:pt>
                <c:pt idx="315">
                  <c:v>-3.1467390000000002</c:v>
                </c:pt>
                <c:pt idx="316">
                  <c:v>-3.1474159999999998</c:v>
                </c:pt>
                <c:pt idx="317">
                  <c:v>-3.1480859999999993</c:v>
                </c:pt>
                <c:pt idx="318">
                  <c:v>-3.1487499999999997</c:v>
                </c:pt>
                <c:pt idx="319">
                  <c:v>-3.1494070000000001</c:v>
                </c:pt>
                <c:pt idx="320">
                  <c:v>-3.1500570000000003</c:v>
                </c:pt>
                <c:pt idx="321">
                  <c:v>-3.1506989999999995</c:v>
                </c:pt>
                <c:pt idx="322">
                  <c:v>-3.151332</c:v>
                </c:pt>
                <c:pt idx="323">
                  <c:v>-3.1519559999999984</c:v>
                </c:pt>
                <c:pt idx="324">
                  <c:v>-3.1525709999999982</c:v>
                </c:pt>
                <c:pt idx="325">
                  <c:v>-3.1531749999999974</c:v>
                </c:pt>
                <c:pt idx="326">
                  <c:v>-3.1537689999999969</c:v>
                </c:pt>
                <c:pt idx="327">
                  <c:v>-3.1543519999999994</c:v>
                </c:pt>
                <c:pt idx="328">
                  <c:v>-3.1549239999999976</c:v>
                </c:pt>
                <c:pt idx="329">
                  <c:v>-3.1554830000000003</c:v>
                </c:pt>
                <c:pt idx="330">
                  <c:v>-3.1560299999999977</c:v>
                </c:pt>
                <c:pt idx="331">
                  <c:v>-3.1565639999999995</c:v>
                </c:pt>
                <c:pt idx="332">
                  <c:v>-3.1570849999999986</c:v>
                </c:pt>
                <c:pt idx="333">
                  <c:v>-3.157591</c:v>
                </c:pt>
                <c:pt idx="334">
                  <c:v>-3.1580839999999988</c:v>
                </c:pt>
                <c:pt idx="335">
                  <c:v>-3.1585609999999988</c:v>
                </c:pt>
                <c:pt idx="336">
                  <c:v>-3.1590239999999987</c:v>
                </c:pt>
                <c:pt idx="337">
                  <c:v>-3.1594709999999999</c:v>
                </c:pt>
                <c:pt idx="338">
                  <c:v>-3.1599019999999989</c:v>
                </c:pt>
                <c:pt idx="339">
                  <c:v>-3.1603159999999981</c:v>
                </c:pt>
                <c:pt idx="340">
                  <c:v>-3.1607139999999987</c:v>
                </c:pt>
                <c:pt idx="341">
                  <c:v>-3.1610949999999995</c:v>
                </c:pt>
                <c:pt idx="342">
                  <c:v>-3.1614589999999971</c:v>
                </c:pt>
                <c:pt idx="343">
                  <c:v>-3.1618040000000001</c:v>
                </c:pt>
                <c:pt idx="344">
                  <c:v>-3.1621319999999997</c:v>
                </c:pt>
                <c:pt idx="345">
                  <c:v>-3.1624409999999976</c:v>
                </c:pt>
                <c:pt idx="346">
                  <c:v>-3.1627319999999983</c:v>
                </c:pt>
                <c:pt idx="347">
                  <c:v>-3.1630039999999973</c:v>
                </c:pt>
                <c:pt idx="348">
                  <c:v>-3.163255999999997</c:v>
                </c:pt>
                <c:pt idx="349">
                  <c:v>-3.1634899999999995</c:v>
                </c:pt>
                <c:pt idx="350">
                  <c:v>-3.1637039999999992</c:v>
                </c:pt>
                <c:pt idx="351">
                  <c:v>-3.1638979999999997</c:v>
                </c:pt>
                <c:pt idx="352">
                  <c:v>-3.1640719999999973</c:v>
                </c:pt>
                <c:pt idx="353">
                  <c:v>-3.1642259999999993</c:v>
                </c:pt>
                <c:pt idx="354">
                  <c:v>-3.1643589999999975</c:v>
                </c:pt>
                <c:pt idx="355">
                  <c:v>-3.1644729999999974</c:v>
                </c:pt>
                <c:pt idx="356">
                  <c:v>-3.1645659999999971</c:v>
                </c:pt>
                <c:pt idx="357">
                  <c:v>-3.1646380000000001</c:v>
                </c:pt>
                <c:pt idx="358">
                  <c:v>-3.1646900000000002</c:v>
                </c:pt>
                <c:pt idx="359">
                  <c:v>-3.1647210000000001</c:v>
                </c:pt>
                <c:pt idx="360">
                  <c:v>-3.1647309999999997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0B-9B4A-A0A6-070216973603}"/>
            </c:ext>
          </c:extLst>
        </c:ser>
        <c:ser>
          <c:idx val="3"/>
          <c:order val="3"/>
          <c:tx>
            <c:strRef>
              <c:f>'2D_eDk0'!$E$1</c:f>
              <c:strCache>
                <c:ptCount val="1"/>
                <c:pt idx="0">
                  <c:v>G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'2D_eDk0'!$A$2:$A$362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'2D_eDk0'!$E$2:$E$362</c:f>
              <c:numCache>
                <c:formatCode>General</c:formatCode>
                <c:ptCount val="361"/>
                <c:pt idx="0">
                  <c:v>3.0715709999999987</c:v>
                </c:pt>
                <c:pt idx="1">
                  <c:v>3.0715819999999994</c:v>
                </c:pt>
                <c:pt idx="2">
                  <c:v>3.0716149999999978</c:v>
                </c:pt>
                <c:pt idx="3">
                  <c:v>3.0716709999999985</c:v>
                </c:pt>
                <c:pt idx="4">
                  <c:v>3.071749999999998</c:v>
                </c:pt>
                <c:pt idx="5">
                  <c:v>3.0718509999999988</c:v>
                </c:pt>
                <c:pt idx="6">
                  <c:v>3.0719749999999983</c:v>
                </c:pt>
                <c:pt idx="7">
                  <c:v>3.0721209999999992</c:v>
                </c:pt>
                <c:pt idx="8">
                  <c:v>3.0722889999999978</c:v>
                </c:pt>
                <c:pt idx="9">
                  <c:v>3.0724799999999988</c:v>
                </c:pt>
                <c:pt idx="10">
                  <c:v>3.0726939999999985</c:v>
                </c:pt>
                <c:pt idx="11">
                  <c:v>3.0729299999999995</c:v>
                </c:pt>
                <c:pt idx="12">
                  <c:v>3.0731889999999993</c:v>
                </c:pt>
                <c:pt idx="13">
                  <c:v>3.0734709999999978</c:v>
                </c:pt>
                <c:pt idx="14">
                  <c:v>3.0737749999999977</c:v>
                </c:pt>
                <c:pt idx="15">
                  <c:v>3.0741019999999999</c:v>
                </c:pt>
                <c:pt idx="16">
                  <c:v>3.0744519999999973</c:v>
                </c:pt>
                <c:pt idx="17">
                  <c:v>3.074824999999997</c:v>
                </c:pt>
                <c:pt idx="18">
                  <c:v>3.0752199999999981</c:v>
                </c:pt>
                <c:pt idx="19">
                  <c:v>3.0756389999999989</c:v>
                </c:pt>
                <c:pt idx="20">
                  <c:v>3.0760799999999975</c:v>
                </c:pt>
                <c:pt idx="21">
                  <c:v>3.0765439999999984</c:v>
                </c:pt>
                <c:pt idx="22">
                  <c:v>3.0770319999999991</c:v>
                </c:pt>
                <c:pt idx="23">
                  <c:v>3.0775419999999976</c:v>
                </c:pt>
                <c:pt idx="24">
                  <c:v>3.0780749999999983</c:v>
                </c:pt>
                <c:pt idx="25">
                  <c:v>3.0786299999999969</c:v>
                </c:pt>
                <c:pt idx="26">
                  <c:v>3.0792089999999988</c:v>
                </c:pt>
                <c:pt idx="27">
                  <c:v>3.0798109999999994</c:v>
                </c:pt>
                <c:pt idx="28">
                  <c:v>3.0804349999999978</c:v>
                </c:pt>
                <c:pt idx="29">
                  <c:v>3.0810819999999985</c:v>
                </c:pt>
                <c:pt idx="30">
                  <c:v>3.081751999999998</c:v>
                </c:pt>
                <c:pt idx="31">
                  <c:v>3.0824439999999989</c:v>
                </c:pt>
                <c:pt idx="32">
                  <c:v>3.0831589999999984</c:v>
                </c:pt>
                <c:pt idx="33">
                  <c:v>3.0838959999999993</c:v>
                </c:pt>
                <c:pt idx="34">
                  <c:v>3.0846549999999979</c:v>
                </c:pt>
                <c:pt idx="35">
                  <c:v>3.0854369999999989</c:v>
                </c:pt>
                <c:pt idx="36">
                  <c:v>3.0862400000000001</c:v>
                </c:pt>
                <c:pt idx="37">
                  <c:v>3.0870649999999991</c:v>
                </c:pt>
                <c:pt idx="38">
                  <c:v>3.0879119999999993</c:v>
                </c:pt>
                <c:pt idx="39">
                  <c:v>3.0887789999999988</c:v>
                </c:pt>
                <c:pt idx="40">
                  <c:v>3.0896679999999996</c:v>
                </c:pt>
                <c:pt idx="41">
                  <c:v>3.0905769999999997</c:v>
                </c:pt>
                <c:pt idx="42">
                  <c:v>3.091507</c:v>
                </c:pt>
                <c:pt idx="43">
                  <c:v>3.0924569999999996</c:v>
                </c:pt>
                <c:pt idx="44">
                  <c:v>3.0934269999999984</c:v>
                </c:pt>
                <c:pt idx="45">
                  <c:v>3.0944159999999989</c:v>
                </c:pt>
                <c:pt idx="46">
                  <c:v>3.0954239999999977</c:v>
                </c:pt>
                <c:pt idx="47">
                  <c:v>3.0964499999999973</c:v>
                </c:pt>
                <c:pt idx="48">
                  <c:v>3.0974939999999975</c:v>
                </c:pt>
                <c:pt idx="49">
                  <c:v>3.0985559999999985</c:v>
                </c:pt>
                <c:pt idx="50">
                  <c:v>3.0996349999999993</c:v>
                </c:pt>
                <c:pt idx="51">
                  <c:v>3.1007309999999997</c:v>
                </c:pt>
                <c:pt idx="52">
                  <c:v>3.1018419999999978</c:v>
                </c:pt>
                <c:pt idx="53">
                  <c:v>3.1029689999999981</c:v>
                </c:pt>
                <c:pt idx="54">
                  <c:v>3.1041099999999986</c:v>
                </c:pt>
                <c:pt idx="55">
                  <c:v>3.1052649999999993</c:v>
                </c:pt>
                <c:pt idx="56">
                  <c:v>3.1064340000000001</c:v>
                </c:pt>
                <c:pt idx="57">
                  <c:v>3.1076149999999991</c:v>
                </c:pt>
                <c:pt idx="58">
                  <c:v>3.1088079999999998</c:v>
                </c:pt>
                <c:pt idx="59">
                  <c:v>3.1100129999999986</c:v>
                </c:pt>
                <c:pt idx="60">
                  <c:v>3.1112269999999995</c:v>
                </c:pt>
                <c:pt idx="61">
                  <c:v>3.1124510000000001</c:v>
                </c:pt>
                <c:pt idx="62">
                  <c:v>3.1136839999999992</c:v>
                </c:pt>
                <c:pt idx="63">
                  <c:v>3.1149249999999995</c:v>
                </c:pt>
                <c:pt idx="64">
                  <c:v>3.1161719999999988</c:v>
                </c:pt>
                <c:pt idx="65">
                  <c:v>3.1174249999999972</c:v>
                </c:pt>
                <c:pt idx="66">
                  <c:v>3.1186829999999972</c:v>
                </c:pt>
                <c:pt idx="67">
                  <c:v>3.1199459999999988</c:v>
                </c:pt>
                <c:pt idx="68">
                  <c:v>3.1212109999999988</c:v>
                </c:pt>
                <c:pt idx="69">
                  <c:v>3.1224789999999985</c:v>
                </c:pt>
                <c:pt idx="70">
                  <c:v>3.1237469999999981</c:v>
                </c:pt>
                <c:pt idx="71">
                  <c:v>3.1250149999999977</c:v>
                </c:pt>
                <c:pt idx="72">
                  <c:v>3.1262829999999973</c:v>
                </c:pt>
                <c:pt idx="73">
                  <c:v>3.1275479999999973</c:v>
                </c:pt>
                <c:pt idx="74">
                  <c:v>3.1288089999999968</c:v>
                </c:pt>
                <c:pt idx="75">
                  <c:v>3.1300670000000004</c:v>
                </c:pt>
                <c:pt idx="76">
                  <c:v>3.1313189999999977</c:v>
                </c:pt>
                <c:pt idx="77">
                  <c:v>3.1325639999999986</c:v>
                </c:pt>
                <c:pt idx="78">
                  <c:v>3.1338009999999983</c:v>
                </c:pt>
                <c:pt idx="79">
                  <c:v>3.1350299999999969</c:v>
                </c:pt>
                <c:pt idx="80">
                  <c:v>3.1362479999999984</c:v>
                </c:pt>
                <c:pt idx="81">
                  <c:v>3.1374560000000002</c:v>
                </c:pt>
                <c:pt idx="82">
                  <c:v>3.1386499999999984</c:v>
                </c:pt>
                <c:pt idx="83">
                  <c:v>3.1398319999999984</c:v>
                </c:pt>
                <c:pt idx="84">
                  <c:v>3.1409989999999972</c:v>
                </c:pt>
                <c:pt idx="85">
                  <c:v>3.1421489999999999</c:v>
                </c:pt>
                <c:pt idx="86">
                  <c:v>3.1432830000000003</c:v>
                </c:pt>
                <c:pt idx="87">
                  <c:v>3.1443989999999999</c:v>
                </c:pt>
                <c:pt idx="88">
                  <c:v>3.1454950000000004</c:v>
                </c:pt>
                <c:pt idx="89">
                  <c:v>3.146571999999999</c:v>
                </c:pt>
                <c:pt idx="90">
                  <c:v>3.1476259999999989</c:v>
                </c:pt>
                <c:pt idx="91">
                  <c:v>3.1486579999999975</c:v>
                </c:pt>
                <c:pt idx="92">
                  <c:v>3.1496669999999973</c:v>
                </c:pt>
                <c:pt idx="93">
                  <c:v>3.1506509999999999</c:v>
                </c:pt>
                <c:pt idx="94">
                  <c:v>3.1516079999999995</c:v>
                </c:pt>
                <c:pt idx="95">
                  <c:v>3.1525399999999983</c:v>
                </c:pt>
                <c:pt idx="96">
                  <c:v>3.1534429999999993</c:v>
                </c:pt>
                <c:pt idx="97">
                  <c:v>3.154318</c:v>
                </c:pt>
                <c:pt idx="98">
                  <c:v>3.1551629999999982</c:v>
                </c:pt>
                <c:pt idx="99">
                  <c:v>3.155977</c:v>
                </c:pt>
                <c:pt idx="100">
                  <c:v>3.1567599999999985</c:v>
                </c:pt>
                <c:pt idx="101">
                  <c:v>3.1575099999999985</c:v>
                </c:pt>
                <c:pt idx="102">
                  <c:v>3.1582270000000001</c:v>
                </c:pt>
                <c:pt idx="103">
                  <c:v>3.1589099999999988</c:v>
                </c:pt>
                <c:pt idx="104">
                  <c:v>3.159558999999998</c:v>
                </c:pt>
                <c:pt idx="105">
                  <c:v>3.1601709999999983</c:v>
                </c:pt>
                <c:pt idx="106">
                  <c:v>3.1607479999999981</c:v>
                </c:pt>
                <c:pt idx="107">
                  <c:v>3.161287999999999</c:v>
                </c:pt>
                <c:pt idx="108">
                  <c:v>3.1617899999999999</c:v>
                </c:pt>
                <c:pt idx="109">
                  <c:v>3.1622539999999972</c:v>
                </c:pt>
                <c:pt idx="110">
                  <c:v>3.1626799999999982</c:v>
                </c:pt>
                <c:pt idx="111">
                  <c:v>3.1630669999999981</c:v>
                </c:pt>
                <c:pt idx="112">
                  <c:v>3.1634139999999995</c:v>
                </c:pt>
                <c:pt idx="113">
                  <c:v>3.1637209999999989</c:v>
                </c:pt>
                <c:pt idx="114">
                  <c:v>3.1639879999999998</c:v>
                </c:pt>
                <c:pt idx="115">
                  <c:v>3.1642149999999987</c:v>
                </c:pt>
                <c:pt idx="116">
                  <c:v>3.164399999999997</c:v>
                </c:pt>
                <c:pt idx="117">
                  <c:v>3.1645449999999968</c:v>
                </c:pt>
                <c:pt idx="118">
                  <c:v>3.1646479999999997</c:v>
                </c:pt>
                <c:pt idx="119">
                  <c:v>3.1647099999999995</c:v>
                </c:pt>
                <c:pt idx="120">
                  <c:v>3.1647309999999997</c:v>
                </c:pt>
                <c:pt idx="121">
                  <c:v>3.1647210000000001</c:v>
                </c:pt>
                <c:pt idx="122">
                  <c:v>3.1646900000000002</c:v>
                </c:pt>
                <c:pt idx="123">
                  <c:v>3.1646380000000001</c:v>
                </c:pt>
                <c:pt idx="124">
                  <c:v>3.1645659999999971</c:v>
                </c:pt>
                <c:pt idx="125">
                  <c:v>3.1644729999999974</c:v>
                </c:pt>
                <c:pt idx="126">
                  <c:v>3.1643589999999975</c:v>
                </c:pt>
                <c:pt idx="127">
                  <c:v>3.1642259999999993</c:v>
                </c:pt>
                <c:pt idx="128">
                  <c:v>3.1640719999999973</c:v>
                </c:pt>
                <c:pt idx="129">
                  <c:v>3.1638979999999997</c:v>
                </c:pt>
                <c:pt idx="130">
                  <c:v>3.1637039999999992</c:v>
                </c:pt>
                <c:pt idx="131">
                  <c:v>3.1634899999999995</c:v>
                </c:pt>
                <c:pt idx="132">
                  <c:v>3.163255999999997</c:v>
                </c:pt>
                <c:pt idx="133">
                  <c:v>3.1630039999999973</c:v>
                </c:pt>
                <c:pt idx="134">
                  <c:v>3.1627319999999983</c:v>
                </c:pt>
                <c:pt idx="135">
                  <c:v>3.1624409999999976</c:v>
                </c:pt>
                <c:pt idx="136">
                  <c:v>3.1621319999999997</c:v>
                </c:pt>
                <c:pt idx="137">
                  <c:v>3.1618040000000001</c:v>
                </c:pt>
                <c:pt idx="138">
                  <c:v>3.1614589999999971</c:v>
                </c:pt>
                <c:pt idx="139">
                  <c:v>3.1610949999999995</c:v>
                </c:pt>
                <c:pt idx="140">
                  <c:v>3.1607139999999987</c:v>
                </c:pt>
                <c:pt idx="141">
                  <c:v>3.1603159999999981</c:v>
                </c:pt>
                <c:pt idx="142">
                  <c:v>3.1599019999999989</c:v>
                </c:pt>
                <c:pt idx="143">
                  <c:v>3.1594709999999999</c:v>
                </c:pt>
                <c:pt idx="144">
                  <c:v>3.1590239999999987</c:v>
                </c:pt>
                <c:pt idx="145">
                  <c:v>3.1585609999999988</c:v>
                </c:pt>
                <c:pt idx="146">
                  <c:v>3.1580839999999988</c:v>
                </c:pt>
                <c:pt idx="147">
                  <c:v>3.157591</c:v>
                </c:pt>
                <c:pt idx="148">
                  <c:v>3.1570849999999986</c:v>
                </c:pt>
                <c:pt idx="149">
                  <c:v>3.1565639999999995</c:v>
                </c:pt>
                <c:pt idx="150">
                  <c:v>3.1560299999999977</c:v>
                </c:pt>
                <c:pt idx="151">
                  <c:v>3.1554830000000003</c:v>
                </c:pt>
                <c:pt idx="152">
                  <c:v>3.1549239999999976</c:v>
                </c:pt>
                <c:pt idx="153">
                  <c:v>3.1543519999999994</c:v>
                </c:pt>
                <c:pt idx="154">
                  <c:v>3.1537689999999969</c:v>
                </c:pt>
                <c:pt idx="155">
                  <c:v>3.1531749999999974</c:v>
                </c:pt>
                <c:pt idx="156">
                  <c:v>3.1525709999999982</c:v>
                </c:pt>
                <c:pt idx="157">
                  <c:v>3.1519559999999984</c:v>
                </c:pt>
                <c:pt idx="158">
                  <c:v>3.151332</c:v>
                </c:pt>
                <c:pt idx="159">
                  <c:v>3.1506989999999995</c:v>
                </c:pt>
                <c:pt idx="160">
                  <c:v>3.1500570000000003</c:v>
                </c:pt>
                <c:pt idx="161">
                  <c:v>3.1494070000000001</c:v>
                </c:pt>
                <c:pt idx="162">
                  <c:v>3.1487499999999997</c:v>
                </c:pt>
                <c:pt idx="163">
                  <c:v>3.1480859999999993</c:v>
                </c:pt>
                <c:pt idx="164">
                  <c:v>3.1474159999999998</c:v>
                </c:pt>
                <c:pt idx="165">
                  <c:v>3.1467390000000002</c:v>
                </c:pt>
                <c:pt idx="166">
                  <c:v>3.146058</c:v>
                </c:pt>
                <c:pt idx="167">
                  <c:v>3.1453709999999973</c:v>
                </c:pt>
                <c:pt idx="168">
                  <c:v>3.1446799999999975</c:v>
                </c:pt>
                <c:pt idx="169">
                  <c:v>3.1439859999999982</c:v>
                </c:pt>
                <c:pt idx="170">
                  <c:v>3.1432879999999983</c:v>
                </c:pt>
                <c:pt idx="171">
                  <c:v>3.1425879999999999</c:v>
                </c:pt>
                <c:pt idx="172">
                  <c:v>3.1418849999999985</c:v>
                </c:pt>
                <c:pt idx="173">
                  <c:v>3.1411809999999996</c:v>
                </c:pt>
                <c:pt idx="174">
                  <c:v>3.1404759999999996</c:v>
                </c:pt>
                <c:pt idx="175">
                  <c:v>3.1397699999999986</c:v>
                </c:pt>
                <c:pt idx="176">
                  <c:v>3.1390639999999976</c:v>
                </c:pt>
                <c:pt idx="177">
                  <c:v>3.1383580000000002</c:v>
                </c:pt>
                <c:pt idx="178">
                  <c:v>3.1376530000000002</c:v>
                </c:pt>
                <c:pt idx="179">
                  <c:v>3.1369499999999988</c:v>
                </c:pt>
                <c:pt idx="180">
                  <c:v>3.1362479999999984</c:v>
                </c:pt>
                <c:pt idx="181">
                  <c:v>3.1355489999999975</c:v>
                </c:pt>
                <c:pt idx="182">
                  <c:v>3.1348529999999997</c:v>
                </c:pt>
                <c:pt idx="183">
                  <c:v>3.1341599999999978</c:v>
                </c:pt>
                <c:pt idx="184">
                  <c:v>3.1334710000000001</c:v>
                </c:pt>
                <c:pt idx="185">
                  <c:v>3.1327859999999994</c:v>
                </c:pt>
                <c:pt idx="186">
                  <c:v>3.1321060000000003</c:v>
                </c:pt>
                <c:pt idx="187">
                  <c:v>3.1314309999999992</c:v>
                </c:pt>
                <c:pt idx="188">
                  <c:v>3.1307609999999997</c:v>
                </c:pt>
                <c:pt idx="189">
                  <c:v>3.1300980000000003</c:v>
                </c:pt>
                <c:pt idx="190">
                  <c:v>3.1294399999999989</c:v>
                </c:pt>
                <c:pt idx="191">
                  <c:v>3.1287899999999986</c:v>
                </c:pt>
                <c:pt idx="192">
                  <c:v>3.1281469999999985</c:v>
                </c:pt>
                <c:pt idx="193">
                  <c:v>3.1275109999999984</c:v>
                </c:pt>
                <c:pt idx="194">
                  <c:v>3.1268839999999969</c:v>
                </c:pt>
                <c:pt idx="195">
                  <c:v>3.126263999999999</c:v>
                </c:pt>
                <c:pt idx="196">
                  <c:v>3.1256539999999973</c:v>
                </c:pt>
                <c:pt idx="197">
                  <c:v>3.1250520000000002</c:v>
                </c:pt>
                <c:pt idx="198">
                  <c:v>3.1244599999999991</c:v>
                </c:pt>
                <c:pt idx="199">
                  <c:v>3.1238770000000002</c:v>
                </c:pt>
                <c:pt idx="200">
                  <c:v>3.1233049999999984</c:v>
                </c:pt>
                <c:pt idx="201">
                  <c:v>3.1227429999999998</c:v>
                </c:pt>
                <c:pt idx="202">
                  <c:v>3.1221919999999983</c:v>
                </c:pt>
                <c:pt idx="203">
                  <c:v>3.121651</c:v>
                </c:pt>
                <c:pt idx="204">
                  <c:v>3.1211219999999997</c:v>
                </c:pt>
                <c:pt idx="205">
                  <c:v>3.1206040000000002</c:v>
                </c:pt>
                <c:pt idx="206">
                  <c:v>3.1200979999999987</c:v>
                </c:pt>
                <c:pt idx="207">
                  <c:v>3.1196039999999989</c:v>
                </c:pt>
                <c:pt idx="208">
                  <c:v>3.1191229999999983</c:v>
                </c:pt>
                <c:pt idx="209">
                  <c:v>3.1186539999999994</c:v>
                </c:pt>
                <c:pt idx="210">
                  <c:v>3.1181969999999986</c:v>
                </c:pt>
                <c:pt idx="211">
                  <c:v>3.1177539999999979</c:v>
                </c:pt>
                <c:pt idx="212">
                  <c:v>3.117324</c:v>
                </c:pt>
                <c:pt idx="213">
                  <c:v>3.1169069999999977</c:v>
                </c:pt>
                <c:pt idx="214">
                  <c:v>3.1165039999999991</c:v>
                </c:pt>
                <c:pt idx="215">
                  <c:v>3.1161139999999996</c:v>
                </c:pt>
                <c:pt idx="216">
                  <c:v>3.1157380000000003</c:v>
                </c:pt>
                <c:pt idx="217">
                  <c:v>3.1153769999999987</c:v>
                </c:pt>
                <c:pt idx="218">
                  <c:v>3.1150299999999973</c:v>
                </c:pt>
                <c:pt idx="219">
                  <c:v>3.1146969999999996</c:v>
                </c:pt>
                <c:pt idx="220">
                  <c:v>3.1143789999999996</c:v>
                </c:pt>
                <c:pt idx="221">
                  <c:v>3.1140749999999997</c:v>
                </c:pt>
                <c:pt idx="222">
                  <c:v>3.1137859999999975</c:v>
                </c:pt>
                <c:pt idx="223">
                  <c:v>3.1135129999999975</c:v>
                </c:pt>
                <c:pt idx="224">
                  <c:v>3.1132539999999977</c:v>
                </c:pt>
                <c:pt idx="225">
                  <c:v>3.1130099999999992</c:v>
                </c:pt>
                <c:pt idx="226">
                  <c:v>3.1127819999999993</c:v>
                </c:pt>
                <c:pt idx="227">
                  <c:v>3.112568999999997</c:v>
                </c:pt>
                <c:pt idx="228">
                  <c:v>3.1123709999999996</c:v>
                </c:pt>
                <c:pt idx="229">
                  <c:v>3.1121889999999972</c:v>
                </c:pt>
                <c:pt idx="230">
                  <c:v>3.1120229999999971</c:v>
                </c:pt>
                <c:pt idx="231">
                  <c:v>3.1118719999999982</c:v>
                </c:pt>
                <c:pt idx="232">
                  <c:v>3.111736999999998</c:v>
                </c:pt>
                <c:pt idx="233">
                  <c:v>3.111618</c:v>
                </c:pt>
                <c:pt idx="234">
                  <c:v>3.1115139999999997</c:v>
                </c:pt>
                <c:pt idx="235">
                  <c:v>3.1114269999999991</c:v>
                </c:pt>
                <c:pt idx="236">
                  <c:v>3.1113549999999996</c:v>
                </c:pt>
                <c:pt idx="237">
                  <c:v>3.1112989999999989</c:v>
                </c:pt>
                <c:pt idx="238">
                  <c:v>3.1112589999999969</c:v>
                </c:pt>
                <c:pt idx="239">
                  <c:v>3.1112349999999971</c:v>
                </c:pt>
                <c:pt idx="240">
                  <c:v>3.1112269999999995</c:v>
                </c:pt>
                <c:pt idx="241">
                  <c:v>3.1112189999999984</c:v>
                </c:pt>
                <c:pt idx="242">
                  <c:v>3.1111949999999986</c:v>
                </c:pt>
                <c:pt idx="243">
                  <c:v>3.1111559999999976</c:v>
                </c:pt>
                <c:pt idx="244">
                  <c:v>3.1110999999999969</c:v>
                </c:pt>
                <c:pt idx="245">
                  <c:v>3.1110279999999975</c:v>
                </c:pt>
                <c:pt idx="246">
                  <c:v>3.1109409999999968</c:v>
                </c:pt>
                <c:pt idx="247">
                  <c:v>3.1108379999999975</c:v>
                </c:pt>
                <c:pt idx="248">
                  <c:v>3.1107189999999996</c:v>
                </c:pt>
                <c:pt idx="249">
                  <c:v>3.1105850000000004</c:v>
                </c:pt>
                <c:pt idx="250">
                  <c:v>3.110436</c:v>
                </c:pt>
                <c:pt idx="251">
                  <c:v>3.1102709999999973</c:v>
                </c:pt>
                <c:pt idx="252">
                  <c:v>3.1100919999999981</c:v>
                </c:pt>
                <c:pt idx="253">
                  <c:v>3.1098970000000001</c:v>
                </c:pt>
                <c:pt idx="254">
                  <c:v>3.1096879999999985</c:v>
                </c:pt>
                <c:pt idx="255">
                  <c:v>3.1094639999999991</c:v>
                </c:pt>
                <c:pt idx="256">
                  <c:v>3.1092269999999971</c:v>
                </c:pt>
                <c:pt idx="257">
                  <c:v>3.1089749999999974</c:v>
                </c:pt>
                <c:pt idx="258">
                  <c:v>3.1087089999999975</c:v>
                </c:pt>
                <c:pt idx="259">
                  <c:v>3.1084299999999985</c:v>
                </c:pt>
                <c:pt idx="260">
                  <c:v>3.1081380000000003</c:v>
                </c:pt>
                <c:pt idx="261">
                  <c:v>3.1078329999999994</c:v>
                </c:pt>
                <c:pt idx="262">
                  <c:v>3.1075149999999994</c:v>
                </c:pt>
                <c:pt idx="263">
                  <c:v>3.1071849999999976</c:v>
                </c:pt>
                <c:pt idx="264">
                  <c:v>3.1068420000000003</c:v>
                </c:pt>
                <c:pt idx="265">
                  <c:v>3.1064879999999988</c:v>
                </c:pt>
                <c:pt idx="266">
                  <c:v>3.1061230000000002</c:v>
                </c:pt>
                <c:pt idx="267">
                  <c:v>3.1057459999999999</c:v>
                </c:pt>
                <c:pt idx="268">
                  <c:v>3.105359</c:v>
                </c:pt>
                <c:pt idx="269">
                  <c:v>3.1049619999999969</c:v>
                </c:pt>
                <c:pt idx="270">
                  <c:v>3.1045540000000003</c:v>
                </c:pt>
                <c:pt idx="271">
                  <c:v>3.1041369999999979</c:v>
                </c:pt>
                <c:pt idx="272">
                  <c:v>3.103710999999997</c:v>
                </c:pt>
                <c:pt idx="273">
                  <c:v>3.1032759999999975</c:v>
                </c:pt>
                <c:pt idx="274">
                  <c:v>3.1028319999999994</c:v>
                </c:pt>
                <c:pt idx="275">
                  <c:v>3.1023800000000001</c:v>
                </c:pt>
                <c:pt idx="276">
                  <c:v>3.1019209999999973</c:v>
                </c:pt>
                <c:pt idx="277">
                  <c:v>3.1014540000000004</c:v>
                </c:pt>
                <c:pt idx="278">
                  <c:v>3.1009809999999973</c:v>
                </c:pt>
                <c:pt idx="279">
                  <c:v>3.1005009999999977</c:v>
                </c:pt>
                <c:pt idx="280">
                  <c:v>3.1000149999999991</c:v>
                </c:pt>
                <c:pt idx="281">
                  <c:v>3.0995229999999978</c:v>
                </c:pt>
                <c:pt idx="282">
                  <c:v>3.0990269999999995</c:v>
                </c:pt>
                <c:pt idx="283">
                  <c:v>3.0985249999999986</c:v>
                </c:pt>
                <c:pt idx="284">
                  <c:v>3.0980189999999972</c:v>
                </c:pt>
                <c:pt idx="285">
                  <c:v>3.0975089999999987</c:v>
                </c:pt>
                <c:pt idx="286">
                  <c:v>3.0969959999999972</c:v>
                </c:pt>
                <c:pt idx="287">
                  <c:v>3.0964799999999997</c:v>
                </c:pt>
                <c:pt idx="288">
                  <c:v>3.0959609999999991</c:v>
                </c:pt>
                <c:pt idx="289">
                  <c:v>3.0954389999999989</c:v>
                </c:pt>
                <c:pt idx="290">
                  <c:v>3.0949159999999978</c:v>
                </c:pt>
                <c:pt idx="291">
                  <c:v>3.0943909999999981</c:v>
                </c:pt>
                <c:pt idx="292">
                  <c:v>3.0938649999999974</c:v>
                </c:pt>
                <c:pt idx="293">
                  <c:v>3.0933390000000003</c:v>
                </c:pt>
                <c:pt idx="294">
                  <c:v>3.0928119999999986</c:v>
                </c:pt>
                <c:pt idx="295">
                  <c:v>3.0922859999999979</c:v>
                </c:pt>
                <c:pt idx="296">
                  <c:v>3.0917599999999972</c:v>
                </c:pt>
                <c:pt idx="297">
                  <c:v>3.091234</c:v>
                </c:pt>
                <c:pt idx="298">
                  <c:v>3.0907099999999978</c:v>
                </c:pt>
                <c:pt idx="299">
                  <c:v>3.0901879999999977</c:v>
                </c:pt>
                <c:pt idx="300">
                  <c:v>3.0896679999999996</c:v>
                </c:pt>
                <c:pt idx="301">
                  <c:v>3.0891500000000001</c:v>
                </c:pt>
                <c:pt idx="302">
                  <c:v>3.088635</c:v>
                </c:pt>
                <c:pt idx="303">
                  <c:v>3.0881229999999995</c:v>
                </c:pt>
                <c:pt idx="304">
                  <c:v>3.0876139999999985</c:v>
                </c:pt>
                <c:pt idx="305">
                  <c:v>3.0871089999999981</c:v>
                </c:pt>
                <c:pt idx="306">
                  <c:v>3.0866089999999993</c:v>
                </c:pt>
                <c:pt idx="307">
                  <c:v>3.086112</c:v>
                </c:pt>
                <c:pt idx="308">
                  <c:v>3.0856199999999987</c:v>
                </c:pt>
                <c:pt idx="309">
                  <c:v>3.085134</c:v>
                </c:pt>
                <c:pt idx="310">
                  <c:v>3.0846519999999984</c:v>
                </c:pt>
                <c:pt idx="311">
                  <c:v>3.0841759999999994</c:v>
                </c:pt>
                <c:pt idx="312">
                  <c:v>3.0837059999999994</c:v>
                </c:pt>
                <c:pt idx="313">
                  <c:v>3.0832419999999985</c:v>
                </c:pt>
                <c:pt idx="314">
                  <c:v>3.0827840000000002</c:v>
                </c:pt>
                <c:pt idx="315">
                  <c:v>3.0823339999999995</c:v>
                </c:pt>
                <c:pt idx="316">
                  <c:v>3.0818890000000003</c:v>
                </c:pt>
                <c:pt idx="317">
                  <c:v>3.0814519999999987</c:v>
                </c:pt>
                <c:pt idx="318">
                  <c:v>3.0810229999999983</c:v>
                </c:pt>
                <c:pt idx="319">
                  <c:v>3.0806009999999979</c:v>
                </c:pt>
                <c:pt idx="320">
                  <c:v>3.0801869999999987</c:v>
                </c:pt>
                <c:pt idx="321">
                  <c:v>3.0797799999999995</c:v>
                </c:pt>
                <c:pt idx="322">
                  <c:v>3.079381999999999</c:v>
                </c:pt>
                <c:pt idx="323">
                  <c:v>3.0789919999999995</c:v>
                </c:pt>
                <c:pt idx="324">
                  <c:v>3.0786109999999987</c:v>
                </c:pt>
                <c:pt idx="325">
                  <c:v>3.0782389999999999</c:v>
                </c:pt>
                <c:pt idx="326">
                  <c:v>3.0778749999999988</c:v>
                </c:pt>
                <c:pt idx="327">
                  <c:v>3.0775209999999973</c:v>
                </c:pt>
                <c:pt idx="328">
                  <c:v>3.0771749999999969</c:v>
                </c:pt>
                <c:pt idx="329">
                  <c:v>3.0768389999999997</c:v>
                </c:pt>
                <c:pt idx="330">
                  <c:v>3.0765129999999985</c:v>
                </c:pt>
                <c:pt idx="331">
                  <c:v>3.0761959999999995</c:v>
                </c:pt>
                <c:pt idx="332">
                  <c:v>3.0758890000000001</c:v>
                </c:pt>
                <c:pt idx="333">
                  <c:v>3.0755909999999993</c:v>
                </c:pt>
                <c:pt idx="334">
                  <c:v>3.0753039999999991</c:v>
                </c:pt>
                <c:pt idx="335">
                  <c:v>3.0750269999999986</c:v>
                </c:pt>
                <c:pt idx="336">
                  <c:v>3.0747590000000002</c:v>
                </c:pt>
                <c:pt idx="337">
                  <c:v>3.074503</c:v>
                </c:pt>
                <c:pt idx="338">
                  <c:v>3.0742559999999983</c:v>
                </c:pt>
                <c:pt idx="339">
                  <c:v>3.0740199999999973</c:v>
                </c:pt>
                <c:pt idx="340">
                  <c:v>3.0737939999999995</c:v>
                </c:pt>
                <c:pt idx="341">
                  <c:v>3.0735789999999987</c:v>
                </c:pt>
                <c:pt idx="342">
                  <c:v>3.0733749999999986</c:v>
                </c:pt>
                <c:pt idx="343">
                  <c:v>3.0731809999999982</c:v>
                </c:pt>
                <c:pt idx="344">
                  <c:v>3.0729979999999983</c:v>
                </c:pt>
                <c:pt idx="345">
                  <c:v>3.0728259999999992</c:v>
                </c:pt>
                <c:pt idx="346">
                  <c:v>3.0726649999999971</c:v>
                </c:pt>
                <c:pt idx="347">
                  <c:v>3.0725149999999992</c:v>
                </c:pt>
                <c:pt idx="348">
                  <c:v>3.0723759999999984</c:v>
                </c:pt>
                <c:pt idx="349">
                  <c:v>3.0722469999999973</c:v>
                </c:pt>
                <c:pt idx="350">
                  <c:v>3.0721299999999978</c:v>
                </c:pt>
                <c:pt idx="351">
                  <c:v>3.072023999999999</c:v>
                </c:pt>
                <c:pt idx="352">
                  <c:v>3.0719289999999972</c:v>
                </c:pt>
                <c:pt idx="353">
                  <c:v>3.0718449999999997</c:v>
                </c:pt>
                <c:pt idx="354">
                  <c:v>3.0717719999999993</c:v>
                </c:pt>
                <c:pt idx="355">
                  <c:v>3.071710999999997</c:v>
                </c:pt>
                <c:pt idx="356">
                  <c:v>3.0716599999999978</c:v>
                </c:pt>
                <c:pt idx="357">
                  <c:v>3.0716210000000004</c:v>
                </c:pt>
                <c:pt idx="358">
                  <c:v>3.071593</c:v>
                </c:pt>
                <c:pt idx="359">
                  <c:v>3.0715760000000003</c:v>
                </c:pt>
                <c:pt idx="360">
                  <c:v>3.0715709999999987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0B-9B4A-A0A6-070216973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15263"/>
        <c:axId val="24816911"/>
      </c:scatterChart>
      <c:valAx>
        <c:axId val="2481526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6911"/>
        <c:crosses val="autoZero"/>
        <c:crossBetween val="midCat"/>
      </c:valAx>
      <c:valAx>
        <c:axId val="24816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5263"/>
        <c:crosses val="autoZero"/>
        <c:crossBetween val="midCat"/>
        <c:majorUnit val="8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'2D_eTk0'!$C$1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'2D_eTk0'!$A$2:$A$362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'2D_eTk0'!$C$2:$C$362</c:f>
              <c:numCache>
                <c:formatCode>General</c:formatCode>
                <c:ptCount val="361"/>
                <c:pt idx="0">
                  <c:v>-5.5829255999999994</c:v>
                </c:pt>
                <c:pt idx="1">
                  <c:v>-5.5824463999999994</c:v>
                </c:pt>
                <c:pt idx="2">
                  <c:v>-5.5810085999999997</c:v>
                </c:pt>
                <c:pt idx="3">
                  <c:v>-5.5786121</c:v>
                </c:pt>
                <c:pt idx="4">
                  <c:v>-5.5752565999999995</c:v>
                </c:pt>
                <c:pt idx="5">
                  <c:v>-5.5709416999999997</c:v>
                </c:pt>
                <c:pt idx="6">
                  <c:v>-5.5656667999999998</c:v>
                </c:pt>
                <c:pt idx="7">
                  <c:v>-5.5594311999999997</c:v>
                </c:pt>
                <c:pt idx="8">
                  <c:v>-5.5522343999999997</c:v>
                </c:pt>
                <c:pt idx="9">
                  <c:v>-5.5440754999999999</c:v>
                </c:pt>
                <c:pt idx="10">
                  <c:v>-5.5349535999999997</c:v>
                </c:pt>
                <c:pt idx="11">
                  <c:v>-5.5248678999999994</c:v>
                </c:pt>
                <c:pt idx="12">
                  <c:v>-5.5138175999999994</c:v>
                </c:pt>
                <c:pt idx="13">
                  <c:v>-5.5018015999999994</c:v>
                </c:pt>
                <c:pt idx="14">
                  <c:v>-5.4888192999999994</c:v>
                </c:pt>
                <c:pt idx="15">
                  <c:v>-5.4748696999999993</c:v>
                </c:pt>
                <c:pt idx="16">
                  <c:v>-5.4599520999999998</c:v>
                </c:pt>
                <c:pt idx="17">
                  <c:v>-5.4440659999999994</c:v>
                </c:pt>
                <c:pt idx="18">
                  <c:v>-5.4272108999999995</c:v>
                </c:pt>
                <c:pt idx="19">
                  <c:v>-5.4093863999999998</c:v>
                </c:pt>
                <c:pt idx="20">
                  <c:v>-5.3905925999999997</c:v>
                </c:pt>
                <c:pt idx="21">
                  <c:v>-5.3708293999999999</c:v>
                </c:pt>
                <c:pt idx="22">
                  <c:v>-5.3500974999999995</c:v>
                </c:pt>
                <c:pt idx="23">
                  <c:v>-5.3283974000000001</c:v>
                </c:pt>
                <c:pt idx="24">
                  <c:v>-5.3057302999999996</c:v>
                </c:pt>
                <c:pt idx="25">
                  <c:v>-5.2820975999999993</c:v>
                </c:pt>
                <c:pt idx="26">
                  <c:v>-5.2575012999999995</c:v>
                </c:pt>
                <c:pt idx="27">
                  <c:v>-5.2319435999999993</c:v>
                </c:pt>
                <c:pt idx="28">
                  <c:v>-5.2054272999999993</c:v>
                </c:pt>
                <c:pt idx="29">
                  <c:v>-5.1779558999999997</c:v>
                </c:pt>
                <c:pt idx="30">
                  <c:v>-5.1495332999999999</c:v>
                </c:pt>
                <c:pt idx="31">
                  <c:v>-5.1201640999999993</c:v>
                </c:pt>
                <c:pt idx="32">
                  <c:v>-5.0898534</c:v>
                </c:pt>
                <c:pt idx="33">
                  <c:v>-5.0586070999999997</c:v>
                </c:pt>
                <c:pt idx="34">
                  <c:v>-5.0264317999999992</c:v>
                </c:pt>
                <c:pt idx="35">
                  <c:v>-4.9933349999999992</c:v>
                </c:pt>
                <c:pt idx="36">
                  <c:v>-4.9593247999999992</c:v>
                </c:pt>
                <c:pt idx="37">
                  <c:v>-4.9244100999999993</c:v>
                </c:pt>
                <c:pt idx="38">
                  <c:v>-4.8886007999999999</c:v>
                </c:pt>
                <c:pt idx="39">
                  <c:v>-4.8519076999999999</c:v>
                </c:pt>
                <c:pt idx="40">
                  <c:v>-4.8143423999999992</c:v>
                </c:pt>
                <c:pt idx="41">
                  <c:v>-4.7759175999999997</c:v>
                </c:pt>
                <c:pt idx="42">
                  <c:v>-4.7366467999999999</c:v>
                </c:pt>
                <c:pt idx="43">
                  <c:v>-4.6965447999999999</c:v>
                </c:pt>
                <c:pt idx="44">
                  <c:v>-4.655627</c:v>
                </c:pt>
                <c:pt idx="45">
                  <c:v>-4.6139101999999994</c:v>
                </c:pt>
                <c:pt idx="46">
                  <c:v>-4.5714121999999993</c:v>
                </c:pt>
                <c:pt idx="47">
                  <c:v>-4.5281517999999998</c:v>
                </c:pt>
                <c:pt idx="48">
                  <c:v>-4.4841488999999992</c:v>
                </c:pt>
                <c:pt idx="49">
                  <c:v>-4.4394245999999997</c:v>
                </c:pt>
                <c:pt idx="50">
                  <c:v>-4.3940011999999999</c:v>
                </c:pt>
                <c:pt idx="51">
                  <c:v>-4.3479018999999992</c:v>
                </c:pt>
                <c:pt idx="52">
                  <c:v>-4.3011511999999996</c:v>
                </c:pt>
                <c:pt idx="53">
                  <c:v>-4.2537747999999995</c:v>
                </c:pt>
                <c:pt idx="54">
                  <c:v>-4.2057992999999998</c:v>
                </c:pt>
                <c:pt idx="55">
                  <c:v>-4.1572526999999999</c:v>
                </c:pt>
                <c:pt idx="56">
                  <c:v>-4.1081639999999995</c:v>
                </c:pt>
                <c:pt idx="57">
                  <c:v>-4.0585633999999997</c:v>
                </c:pt>
                <c:pt idx="58">
                  <c:v>-4.0084820999999993</c:v>
                </c:pt>
                <c:pt idx="59">
                  <c:v>-3.9579524999999993</c:v>
                </c:pt>
                <c:pt idx="60">
                  <c:v>-3.9070080999999997</c:v>
                </c:pt>
                <c:pt idx="61">
                  <c:v>-3.8556833999999993</c:v>
                </c:pt>
                <c:pt idx="62">
                  <c:v>-3.8040138999999993</c:v>
                </c:pt>
                <c:pt idx="63">
                  <c:v>-3.7520362999999994</c:v>
                </c:pt>
                <c:pt idx="64">
                  <c:v>-3.6997880999999992</c:v>
                </c:pt>
                <c:pt idx="65">
                  <c:v>-3.6473077999999992</c:v>
                </c:pt>
                <c:pt idx="66">
                  <c:v>-3.5946349999999994</c:v>
                </c:pt>
                <c:pt idx="67">
                  <c:v>-3.5418097999999993</c:v>
                </c:pt>
                <c:pt idx="68">
                  <c:v>-3.4888735999999998</c:v>
                </c:pt>
                <c:pt idx="69">
                  <c:v>-3.4358683999999995</c:v>
                </c:pt>
                <c:pt idx="70">
                  <c:v>-3.3828367999999998</c:v>
                </c:pt>
                <c:pt idx="71">
                  <c:v>-3.3298223</c:v>
                </c:pt>
                <c:pt idx="72">
                  <c:v>-3.2768690999999999</c:v>
                </c:pt>
                <c:pt idx="73">
                  <c:v>-3.2240219999999997</c:v>
                </c:pt>
                <c:pt idx="74">
                  <c:v>-3.1713261999999993</c:v>
                </c:pt>
                <c:pt idx="75">
                  <c:v>-3.1188274999999992</c:v>
                </c:pt>
                <c:pt idx="76">
                  <c:v>-3.0665721999999995</c:v>
                </c:pt>
                <c:pt idx="77">
                  <c:v>-3.0146069999999998</c:v>
                </c:pt>
                <c:pt idx="78">
                  <c:v>-2.9629788999999995</c:v>
                </c:pt>
                <c:pt idx="79">
                  <c:v>-2.9117348999999999</c:v>
                </c:pt>
                <c:pt idx="80">
                  <c:v>-2.8609226999999997</c:v>
                </c:pt>
                <c:pt idx="81">
                  <c:v>-2.8105896999999995</c:v>
                </c:pt>
                <c:pt idx="82">
                  <c:v>-2.7607834999999996</c:v>
                </c:pt>
                <c:pt idx="83">
                  <c:v>-2.7115518999999999</c:v>
                </c:pt>
                <c:pt idx="84">
                  <c:v>-2.6629421999999998</c:v>
                </c:pt>
                <c:pt idx="85">
                  <c:v>-2.6150018999999993</c:v>
                </c:pt>
                <c:pt idx="86">
                  <c:v>-2.5677781</c:v>
                </c:pt>
                <c:pt idx="87">
                  <c:v>-2.5213178000000003</c:v>
                </c:pt>
                <c:pt idx="88">
                  <c:v>-2.4756675000000001</c:v>
                </c:pt>
                <c:pt idx="89">
                  <c:v>-2.4308733</c:v>
                </c:pt>
                <c:pt idx="90">
                  <c:v>-2.3869806999999987</c:v>
                </c:pt>
                <c:pt idx="91">
                  <c:v>-2.3440346999999999</c:v>
                </c:pt>
                <c:pt idx="92">
                  <c:v>-2.3020797999999996</c:v>
                </c:pt>
                <c:pt idx="93">
                  <c:v>-2.2611595999999992</c:v>
                </c:pt>
                <c:pt idx="94">
                  <c:v>-2.2213168000000003</c:v>
                </c:pt>
                <c:pt idx="95">
                  <c:v>-2.1825934999999994</c:v>
                </c:pt>
                <c:pt idx="96">
                  <c:v>-2.1450307999999989</c:v>
                </c:pt>
                <c:pt idx="97">
                  <c:v>-2.1086686999999991</c:v>
                </c:pt>
                <c:pt idx="98">
                  <c:v>-2.0735461999999991</c:v>
                </c:pt>
                <c:pt idx="99">
                  <c:v>-2.0397011999999997</c:v>
                </c:pt>
                <c:pt idx="100">
                  <c:v>-2.0071703999999997</c:v>
                </c:pt>
                <c:pt idx="101">
                  <c:v>-1.9759890999999996</c:v>
                </c:pt>
                <c:pt idx="102">
                  <c:v>-1.9461914999999994</c:v>
                </c:pt>
                <c:pt idx="103">
                  <c:v>-1.9178101999999999</c:v>
                </c:pt>
                <c:pt idx="104">
                  <c:v>-1.8908766999999997</c:v>
                </c:pt>
                <c:pt idx="105">
                  <c:v>-1.8654206999999996</c:v>
                </c:pt>
                <c:pt idx="106">
                  <c:v>-1.8414704999999998</c:v>
                </c:pt>
                <c:pt idx="107">
                  <c:v>-1.8190527000000003</c:v>
                </c:pt>
                <c:pt idx="108">
                  <c:v>-1.798192499999999</c:v>
                </c:pt>
                <c:pt idx="109">
                  <c:v>-1.7789131999999999</c:v>
                </c:pt>
                <c:pt idx="110">
                  <c:v>-1.761236499999999</c:v>
                </c:pt>
                <c:pt idx="111">
                  <c:v>-1.7451822999999997</c:v>
                </c:pt>
                <c:pt idx="112">
                  <c:v>-1.7307687999999999</c:v>
                </c:pt>
                <c:pt idx="113">
                  <c:v>-1.7180122000000004</c:v>
                </c:pt>
                <c:pt idx="114">
                  <c:v>-1.7069270000000003</c:v>
                </c:pt>
                <c:pt idx="115">
                  <c:v>-1.6975257999999993</c:v>
                </c:pt>
                <c:pt idx="116">
                  <c:v>-1.6898192999999999</c:v>
                </c:pt>
                <c:pt idx="117">
                  <c:v>-1.683816199999999</c:v>
                </c:pt>
                <c:pt idx="118">
                  <c:v>-1.679523399999999</c:v>
                </c:pt>
                <c:pt idx="119">
                  <c:v>-1.6769458000000004</c:v>
                </c:pt>
                <c:pt idx="120">
                  <c:v>-1.6760862000000003</c:v>
                </c:pt>
                <c:pt idx="121">
                  <c:v>-1.6765159999999995</c:v>
                </c:pt>
                <c:pt idx="122">
                  <c:v>-1.6778048999999999</c:v>
                </c:pt>
                <c:pt idx="123">
                  <c:v>-1.6799518999999989</c:v>
                </c:pt>
                <c:pt idx="124">
                  <c:v>-1.6829547999999992</c:v>
                </c:pt>
                <c:pt idx="125">
                  <c:v>-1.6868110999999999</c:v>
                </c:pt>
                <c:pt idx="126">
                  <c:v>-1.6915171000000004</c:v>
                </c:pt>
                <c:pt idx="127">
                  <c:v>-1.6970686999999991</c:v>
                </c:pt>
                <c:pt idx="128">
                  <c:v>-1.7034605999999997</c:v>
                </c:pt>
                <c:pt idx="129">
                  <c:v>-1.7106871999999989</c:v>
                </c:pt>
                <c:pt idx="130">
                  <c:v>-1.7187418999999995</c:v>
                </c:pt>
                <c:pt idx="131">
                  <c:v>-1.7276173000000004</c:v>
                </c:pt>
                <c:pt idx="132">
                  <c:v>-1.7373054999999997</c:v>
                </c:pt>
                <c:pt idx="133">
                  <c:v>-1.7477976999999996</c:v>
                </c:pt>
                <c:pt idx="134">
                  <c:v>-1.759084399999999</c:v>
                </c:pt>
                <c:pt idx="135">
                  <c:v>-1.7711553999999996</c:v>
                </c:pt>
                <c:pt idx="136">
                  <c:v>-1.7839999999999989</c:v>
                </c:pt>
                <c:pt idx="137">
                  <c:v>-1.7976065999999999</c:v>
                </c:pt>
                <c:pt idx="138">
                  <c:v>-1.8119630000000004</c:v>
                </c:pt>
                <c:pt idx="139">
                  <c:v>-1.8270564</c:v>
                </c:pt>
                <c:pt idx="140">
                  <c:v>-1.8428734999999996</c:v>
                </c:pt>
                <c:pt idx="141">
                  <c:v>-1.8594001999999996</c:v>
                </c:pt>
                <c:pt idx="142">
                  <c:v>-1.8766219</c:v>
                </c:pt>
                <c:pt idx="143">
                  <c:v>-1.8945233999999989</c:v>
                </c:pt>
                <c:pt idx="144">
                  <c:v>-1.9130889999999994</c:v>
                </c:pt>
                <c:pt idx="145">
                  <c:v>-1.9323023999999993</c:v>
                </c:pt>
                <c:pt idx="146">
                  <c:v>-1.9521470000000001</c:v>
                </c:pt>
                <c:pt idx="147">
                  <c:v>-1.9726053999999991</c:v>
                </c:pt>
                <c:pt idx="148">
                  <c:v>-1.9936600000000002</c:v>
                </c:pt>
                <c:pt idx="149">
                  <c:v>-2.0152926999999998</c:v>
                </c:pt>
                <c:pt idx="150">
                  <c:v>-2.037484899999999</c:v>
                </c:pt>
                <c:pt idx="151">
                  <c:v>-2.060217699999999</c:v>
                </c:pt>
                <c:pt idx="152">
                  <c:v>-2.0834717000000005</c:v>
                </c:pt>
                <c:pt idx="153">
                  <c:v>-2.1072273999999993</c:v>
                </c:pt>
                <c:pt idx="154">
                  <c:v>-2.1314645999999993</c:v>
                </c:pt>
                <c:pt idx="155">
                  <c:v>-2.1561631999999999</c:v>
                </c:pt>
                <c:pt idx="156">
                  <c:v>-2.1813024999999993</c:v>
                </c:pt>
                <c:pt idx="157">
                  <c:v>-2.2068618999999998</c:v>
                </c:pt>
                <c:pt idx="158">
                  <c:v>-2.2328200999999996</c:v>
                </c:pt>
                <c:pt idx="159">
                  <c:v>-2.2591561000000002</c:v>
                </c:pt>
                <c:pt idx="160">
                  <c:v>-2.2858482999999996</c:v>
                </c:pt>
                <c:pt idx="161">
                  <c:v>-2.3128753</c:v>
                </c:pt>
                <c:pt idx="162">
                  <c:v>-2.3402151999999994</c:v>
                </c:pt>
                <c:pt idx="163">
                  <c:v>-2.3678463000000001</c:v>
                </c:pt>
                <c:pt idx="164">
                  <c:v>-2.3957467000000001</c:v>
                </c:pt>
                <c:pt idx="165">
                  <c:v>-2.4238944999999994</c:v>
                </c:pt>
                <c:pt idx="166">
                  <c:v>-2.4522674999999996</c:v>
                </c:pt>
                <c:pt idx="167">
                  <c:v>-2.4808439</c:v>
                </c:pt>
                <c:pt idx="168">
                  <c:v>-2.5096015000000005</c:v>
                </c:pt>
                <c:pt idx="169">
                  <c:v>-2.5385185000000003</c:v>
                </c:pt>
                <c:pt idx="170">
                  <c:v>-2.5675729</c:v>
                </c:pt>
                <c:pt idx="171">
                  <c:v>-2.5967427999999995</c:v>
                </c:pt>
                <c:pt idx="172">
                  <c:v>-2.6260063999999996</c:v>
                </c:pt>
                <c:pt idx="173">
                  <c:v>-2.6553421000000004</c:v>
                </c:pt>
                <c:pt idx="174">
                  <c:v>-2.6847283999999991</c:v>
                </c:pt>
                <c:pt idx="175">
                  <c:v>-2.7141438999999998</c:v>
                </c:pt>
                <c:pt idx="176">
                  <c:v>-2.7435672999999996</c:v>
                </c:pt>
                <c:pt idx="177">
                  <c:v>-2.7729775999999999</c:v>
                </c:pt>
                <c:pt idx="178">
                  <c:v>-2.8023539999999993</c:v>
                </c:pt>
                <c:pt idx="179">
                  <c:v>-2.8316757999999993</c:v>
                </c:pt>
                <c:pt idx="180">
                  <c:v>-2.8609226999999997</c:v>
                </c:pt>
                <c:pt idx="181">
                  <c:v>-2.8900744999999999</c:v>
                </c:pt>
                <c:pt idx="182">
                  <c:v>-2.9191113999999994</c:v>
                </c:pt>
                <c:pt idx="183">
                  <c:v>-2.9480136999999997</c:v>
                </c:pt>
                <c:pt idx="184">
                  <c:v>-2.9767620999999993</c:v>
                </c:pt>
                <c:pt idx="185">
                  <c:v>-3.0053375999999998</c:v>
                </c:pt>
                <c:pt idx="186">
                  <c:v>-3.0337214999999995</c:v>
                </c:pt>
                <c:pt idx="187">
                  <c:v>-3.0618954</c:v>
                </c:pt>
                <c:pt idx="188">
                  <c:v>-3.0898411999999995</c:v>
                </c:pt>
                <c:pt idx="189">
                  <c:v>-3.1175410999999995</c:v>
                </c:pt>
                <c:pt idx="190">
                  <c:v>-3.1449780000000001</c:v>
                </c:pt>
                <c:pt idx="191">
                  <c:v>-3.1721345999999997</c:v>
                </c:pt>
                <c:pt idx="192">
                  <c:v>-3.1989942999999998</c:v>
                </c:pt>
                <c:pt idx="193">
                  <c:v>-3.2255408999999995</c:v>
                </c:pt>
                <c:pt idx="194">
                  <c:v>-3.2517583999999999</c:v>
                </c:pt>
                <c:pt idx="195">
                  <c:v>-3.2776312999999995</c:v>
                </c:pt>
                <c:pt idx="196">
                  <c:v>-3.3031443999999999</c:v>
                </c:pt>
                <c:pt idx="197">
                  <c:v>-3.3282829999999999</c:v>
                </c:pt>
                <c:pt idx="198">
                  <c:v>-3.3530325999999997</c:v>
                </c:pt>
                <c:pt idx="199">
                  <c:v>-3.3773792</c:v>
                </c:pt>
                <c:pt idx="200">
                  <c:v>-3.4013092999999994</c:v>
                </c:pt>
                <c:pt idx="201">
                  <c:v>-3.4248095999999997</c:v>
                </c:pt>
                <c:pt idx="202">
                  <c:v>-3.4478672999999995</c:v>
                </c:pt>
                <c:pt idx="203">
                  <c:v>-3.4704699999999997</c:v>
                </c:pt>
                <c:pt idx="204">
                  <c:v>-3.4926054999999998</c:v>
                </c:pt>
                <c:pt idx="205">
                  <c:v>-3.5142623999999998</c:v>
                </c:pt>
                <c:pt idx="206">
                  <c:v>-3.5354291999999994</c:v>
                </c:pt>
                <c:pt idx="207">
                  <c:v>-3.5560951999999997</c:v>
                </c:pt>
                <c:pt idx="208">
                  <c:v>-3.5762497999999994</c:v>
                </c:pt>
                <c:pt idx="209">
                  <c:v>-3.5958829999999997</c:v>
                </c:pt>
                <c:pt idx="210">
                  <c:v>-3.6149848999999996</c:v>
                </c:pt>
                <c:pt idx="211">
                  <c:v>-3.6335462999999999</c:v>
                </c:pt>
                <c:pt idx="212">
                  <c:v>-3.6515580999999999</c:v>
                </c:pt>
                <c:pt idx="213">
                  <c:v>-3.6690116999999995</c:v>
                </c:pt>
                <c:pt idx="214">
                  <c:v>-3.6858988999999998</c:v>
                </c:pt>
                <c:pt idx="215">
                  <c:v>-3.7022116999999994</c:v>
                </c:pt>
                <c:pt idx="216">
                  <c:v>-3.7179427</c:v>
                </c:pt>
                <c:pt idx="217">
                  <c:v>-3.7330844999999995</c:v>
                </c:pt>
                <c:pt idx="218">
                  <c:v>-3.7476303999999994</c:v>
                </c:pt>
                <c:pt idx="219">
                  <c:v>-3.7615737999999999</c:v>
                </c:pt>
                <c:pt idx="220">
                  <c:v>-3.7749085999999998</c:v>
                </c:pt>
                <c:pt idx="221">
                  <c:v>-3.7876287999999994</c:v>
                </c:pt>
                <c:pt idx="222">
                  <c:v>-3.7997288999999999</c:v>
                </c:pt>
                <c:pt idx="223">
                  <c:v>-3.8112037999999995</c:v>
                </c:pt>
                <c:pt idx="224">
                  <c:v>-3.8220485999999996</c:v>
                </c:pt>
                <c:pt idx="225">
                  <c:v>-3.8322585</c:v>
                </c:pt>
                <c:pt idx="226">
                  <c:v>-3.8418293999999999</c:v>
                </c:pt>
                <c:pt idx="227">
                  <c:v>-3.8507571999999994</c:v>
                </c:pt>
                <c:pt idx="228">
                  <c:v>-3.8590382999999999</c:v>
                </c:pt>
                <c:pt idx="229">
                  <c:v>-3.8666692999999999</c:v>
                </c:pt>
                <c:pt idx="230">
                  <c:v>-3.8736470000000001</c:v>
                </c:pt>
                <c:pt idx="231">
                  <c:v>-3.8799685999999998</c:v>
                </c:pt>
                <c:pt idx="232">
                  <c:v>-3.8856314999999997</c:v>
                </c:pt>
                <c:pt idx="233">
                  <c:v>-3.8906335999999992</c:v>
                </c:pt>
                <c:pt idx="234">
                  <c:v>-3.8949726999999994</c:v>
                </c:pt>
                <c:pt idx="235">
                  <c:v>-3.8986470999999998</c:v>
                </c:pt>
                <c:pt idx="236">
                  <c:v>-3.9016554999999995</c:v>
                </c:pt>
                <c:pt idx="237">
                  <c:v>-3.9039965999999993</c:v>
                </c:pt>
                <c:pt idx="238">
                  <c:v>-3.9056693999999998</c:v>
                </c:pt>
                <c:pt idx="239">
                  <c:v>-3.9066733999999999</c:v>
                </c:pt>
                <c:pt idx="240">
                  <c:v>-3.9070080999999997</c:v>
                </c:pt>
                <c:pt idx="241">
                  <c:v>-3.9073427999999994</c:v>
                </c:pt>
                <c:pt idx="242">
                  <c:v>-3.9083464999999995</c:v>
                </c:pt>
                <c:pt idx="243">
                  <c:v>-3.9100182999999999</c:v>
                </c:pt>
                <c:pt idx="244">
                  <c:v>-3.9123564999999996</c:v>
                </c:pt>
                <c:pt idx="245">
                  <c:v>-3.9153588999999993</c:v>
                </c:pt>
                <c:pt idx="246">
                  <c:v>-3.9190224999999996</c:v>
                </c:pt>
                <c:pt idx="247">
                  <c:v>-3.9233436999999993</c:v>
                </c:pt>
                <c:pt idx="248">
                  <c:v>-3.9283183999999993</c:v>
                </c:pt>
                <c:pt idx="249">
                  <c:v>-3.9339416999999992</c:v>
                </c:pt>
                <c:pt idx="250">
                  <c:v>-3.9402080999999995</c:v>
                </c:pt>
                <c:pt idx="251">
                  <c:v>-3.9471115999999995</c:v>
                </c:pt>
                <c:pt idx="252">
                  <c:v>-3.9546454999999998</c:v>
                </c:pt>
                <c:pt idx="253">
                  <c:v>-3.9628024999999996</c:v>
                </c:pt>
                <c:pt idx="254">
                  <c:v>-3.9715746999999997</c:v>
                </c:pt>
                <c:pt idx="255">
                  <c:v>-3.9809536999999997</c:v>
                </c:pt>
                <c:pt idx="256">
                  <c:v>-3.9909305999999996</c:v>
                </c:pt>
                <c:pt idx="257">
                  <c:v>-4.0014956999999995</c:v>
                </c:pt>
                <c:pt idx="258">
                  <c:v>-4.0126389999999992</c:v>
                </c:pt>
                <c:pt idx="259">
                  <c:v>-4.0243497999999995</c:v>
                </c:pt>
                <c:pt idx="260">
                  <c:v>-4.0366171999999994</c:v>
                </c:pt>
                <c:pt idx="261">
                  <c:v>-4.0494293999999993</c:v>
                </c:pt>
                <c:pt idx="262">
                  <c:v>-4.0627744999999997</c:v>
                </c:pt>
                <c:pt idx="263">
                  <c:v>-4.0766399</c:v>
                </c:pt>
                <c:pt idx="264">
                  <c:v>-4.0910126</c:v>
                </c:pt>
                <c:pt idx="265">
                  <c:v>-4.1058793999999992</c:v>
                </c:pt>
                <c:pt idx="266">
                  <c:v>-4.1212263999999994</c:v>
                </c:pt>
                <c:pt idx="267">
                  <c:v>-4.1370393999999999</c:v>
                </c:pt>
                <c:pt idx="268">
                  <c:v>-4.1533040999999997</c:v>
                </c:pt>
                <c:pt idx="269">
                  <c:v>-4.1700054</c:v>
                </c:pt>
                <c:pt idx="270">
                  <c:v>-4.1871282999999995</c:v>
                </c:pt>
                <c:pt idx="271">
                  <c:v>-4.2046573</c:v>
                </c:pt>
                <c:pt idx="272">
                  <c:v>-4.2225766</c:v>
                </c:pt>
                <c:pt idx="273">
                  <c:v>-4.2408702999999992</c:v>
                </c:pt>
                <c:pt idx="274">
                  <c:v>-4.2595220999999999</c:v>
                </c:pt>
                <c:pt idx="275">
                  <c:v>-4.2785154999999992</c:v>
                </c:pt>
                <c:pt idx="276">
                  <c:v>-4.2978338999999997</c:v>
                </c:pt>
                <c:pt idx="277">
                  <c:v>-4.3174605999999995</c:v>
                </c:pt>
                <c:pt idx="278">
                  <c:v>-4.3373783999999995</c:v>
                </c:pt>
                <c:pt idx="279">
                  <c:v>-4.3575702999999999</c:v>
                </c:pt>
                <c:pt idx="280">
                  <c:v>-4.3780190999999995</c:v>
                </c:pt>
                <c:pt idx="281">
                  <c:v>-4.3987075999999998</c:v>
                </c:pt>
                <c:pt idx="282">
                  <c:v>-4.4196182999999998</c:v>
                </c:pt>
                <c:pt idx="283">
                  <c:v>-4.4407337999999994</c:v>
                </c:pt>
                <c:pt idx="284">
                  <c:v>-4.4620367999999999</c:v>
                </c:pt>
                <c:pt idx="285">
                  <c:v>-4.4835096999999999</c:v>
                </c:pt>
                <c:pt idx="286">
                  <c:v>-4.5051350999999995</c:v>
                </c:pt>
                <c:pt idx="287">
                  <c:v>-4.5268956999999999</c:v>
                </c:pt>
                <c:pt idx="288">
                  <c:v>-4.5487740999999993</c:v>
                </c:pt>
                <c:pt idx="289">
                  <c:v>-4.5707530999999992</c:v>
                </c:pt>
                <c:pt idx="290">
                  <c:v>-4.5928153999999992</c:v>
                </c:pt>
                <c:pt idx="291">
                  <c:v>-4.6149440999999998</c:v>
                </c:pt>
                <c:pt idx="292">
                  <c:v>-4.6371221</c:v>
                </c:pt>
                <c:pt idx="293">
                  <c:v>-4.6593325999999999</c:v>
                </c:pt>
                <c:pt idx="294">
                  <c:v>-4.681559</c:v>
                </c:pt>
                <c:pt idx="295">
                  <c:v>-4.7037848999999996</c:v>
                </c:pt>
                <c:pt idx="296">
                  <c:v>-4.7259938999999997</c:v>
                </c:pt>
                <c:pt idx="297">
                  <c:v>-4.7481698999999997</c:v>
                </c:pt>
                <c:pt idx="298">
                  <c:v>-4.7702969999999993</c:v>
                </c:pt>
                <c:pt idx="299">
                  <c:v>-4.7923596999999996</c:v>
                </c:pt>
                <c:pt idx="300">
                  <c:v>-4.8143423999999992</c:v>
                </c:pt>
                <c:pt idx="301">
                  <c:v>-4.8362300999999999</c:v>
                </c:pt>
                <c:pt idx="302">
                  <c:v>-4.8580077999999993</c:v>
                </c:pt>
                <c:pt idx="303">
                  <c:v>-4.8796607999999999</c:v>
                </c:pt>
                <c:pt idx="304">
                  <c:v>-4.9011749</c:v>
                </c:pt>
                <c:pt idx="305">
                  <c:v>-4.922536</c:v>
                </c:pt>
                <c:pt idx="306">
                  <c:v>-4.9437302999999995</c:v>
                </c:pt>
                <c:pt idx="307">
                  <c:v>-4.9647442999999996</c:v>
                </c:pt>
                <c:pt idx="308">
                  <c:v>-4.9855649</c:v>
                </c:pt>
                <c:pt idx="309">
                  <c:v>-5.0061792999999994</c:v>
                </c:pt>
                <c:pt idx="310">
                  <c:v>-5.0265747999999997</c:v>
                </c:pt>
                <c:pt idx="311">
                  <c:v>-5.0467393999999999</c:v>
                </c:pt>
                <c:pt idx="312">
                  <c:v>-5.0666610999999993</c:v>
                </c:pt>
                <c:pt idx="313">
                  <c:v>-5.0863284999999996</c:v>
                </c:pt>
                <c:pt idx="314">
                  <c:v>-5.1057302</c:v>
                </c:pt>
                <c:pt idx="315">
                  <c:v>-5.1248554999999998</c:v>
                </c:pt>
                <c:pt idx="316">
                  <c:v>-5.1436937999999994</c:v>
                </c:pt>
                <c:pt idx="317">
                  <c:v>-5.1622348999999996</c:v>
                </c:pt>
                <c:pt idx="318">
                  <c:v>-5.1804688999999993</c:v>
                </c:pt>
                <c:pt idx="319">
                  <c:v>-5.1983862999999992</c:v>
                </c:pt>
                <c:pt idx="320">
                  <c:v>-5.2159778999999995</c:v>
                </c:pt>
                <c:pt idx="321">
                  <c:v>-5.2332348</c:v>
                </c:pt>
                <c:pt idx="322">
                  <c:v>-5.2501484999999999</c:v>
                </c:pt>
                <c:pt idx="323">
                  <c:v>-5.2667107</c:v>
                </c:pt>
                <c:pt idx="324">
                  <c:v>-5.2829135999999997</c:v>
                </c:pt>
                <c:pt idx="325">
                  <c:v>-5.2987494999999996</c:v>
                </c:pt>
                <c:pt idx="326">
                  <c:v>-5.3142111999999999</c:v>
                </c:pt>
                <c:pt idx="327">
                  <c:v>-5.3292916999999997</c:v>
                </c:pt>
                <c:pt idx="328">
                  <c:v>-5.3439843999999992</c:v>
                </c:pt>
                <c:pt idx="329">
                  <c:v>-5.3582827999999996</c:v>
                </c:pt>
                <c:pt idx="330">
                  <c:v>-5.3721809999999994</c:v>
                </c:pt>
                <c:pt idx="331">
                  <c:v>-5.3856729999999997</c:v>
                </c:pt>
                <c:pt idx="332">
                  <c:v>-5.3987534999999998</c:v>
                </c:pt>
                <c:pt idx="333">
                  <c:v>-5.4114170999999995</c:v>
                </c:pt>
                <c:pt idx="334">
                  <c:v>-5.4236588999999995</c:v>
                </c:pt>
                <c:pt idx="335">
                  <c:v>-5.4354741999999998</c:v>
                </c:pt>
                <c:pt idx="336">
                  <c:v>-5.4468584</c:v>
                </c:pt>
                <c:pt idx="337">
                  <c:v>-5.4578073999999992</c:v>
                </c:pt>
                <c:pt idx="338">
                  <c:v>-5.4683171999999995</c:v>
                </c:pt>
                <c:pt idx="339">
                  <c:v>-5.4783839999999993</c:v>
                </c:pt>
                <c:pt idx="340">
                  <c:v>-5.4880043000000001</c:v>
                </c:pt>
                <c:pt idx="341">
                  <c:v>-5.4971747999999998</c:v>
                </c:pt>
                <c:pt idx="342">
                  <c:v>-5.5058923999999996</c:v>
                </c:pt>
                <c:pt idx="343">
                  <c:v>-5.5141541999999992</c:v>
                </c:pt>
                <c:pt idx="344">
                  <c:v>-5.5219573999999998</c:v>
                </c:pt>
                <c:pt idx="345">
                  <c:v>-5.5292995999999999</c:v>
                </c:pt>
                <c:pt idx="346">
                  <c:v>-5.5361784999999992</c:v>
                </c:pt>
                <c:pt idx="347">
                  <c:v>-5.5425918999999997</c:v>
                </c:pt>
                <c:pt idx="348">
                  <c:v>-5.5485377999999992</c:v>
                </c:pt>
                <c:pt idx="349">
                  <c:v>-5.5540143999999998</c:v>
                </c:pt>
                <c:pt idx="350">
                  <c:v>-5.5590202</c:v>
                </c:pt>
                <c:pt idx="351">
                  <c:v>-5.5635534999999994</c:v>
                </c:pt>
                <c:pt idx="352">
                  <c:v>-5.5676131</c:v>
                </c:pt>
                <c:pt idx="353">
                  <c:v>-5.5711978999999996</c:v>
                </c:pt>
                <c:pt idx="354">
                  <c:v>-5.5743066999999993</c:v>
                </c:pt>
                <c:pt idx="355">
                  <c:v>-5.5769386999999995</c:v>
                </c:pt>
                <c:pt idx="356">
                  <c:v>-5.5790932</c:v>
                </c:pt>
                <c:pt idx="357">
                  <c:v>-5.5807694999999997</c:v>
                </c:pt>
                <c:pt idx="358">
                  <c:v>-5.5819672999999996</c:v>
                </c:pt>
                <c:pt idx="359">
                  <c:v>-5.5826859999999998</c:v>
                </c:pt>
                <c:pt idx="360">
                  <c:v>-5.5829255999999994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B5-2046-84E7-6E7C7E2EFC61}"/>
            </c:ext>
          </c:extLst>
        </c:ser>
        <c:ser>
          <c:idx val="1"/>
          <c:order val="1"/>
          <c:tx>
            <c:strRef>
              <c:f>'2D_eTk0'!$B$1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'2D_eTk0'!$A$2:$A$362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'2D_eTk0'!$B$2:$B$362</c:f>
              <c:numCache>
                <c:formatCode>General</c:formatCode>
                <c:ptCount val="361"/>
                <c:pt idx="0">
                  <c:v>1.6760862000000003</c:v>
                </c:pt>
                <c:pt idx="1">
                  <c:v>1.6769458000000004</c:v>
                </c:pt>
                <c:pt idx="2">
                  <c:v>1.679523399999999</c:v>
                </c:pt>
                <c:pt idx="3">
                  <c:v>1.683816199999999</c:v>
                </c:pt>
                <c:pt idx="4">
                  <c:v>1.6898192999999999</c:v>
                </c:pt>
                <c:pt idx="5">
                  <c:v>1.6975257999999993</c:v>
                </c:pt>
                <c:pt idx="6">
                  <c:v>1.7069270000000003</c:v>
                </c:pt>
                <c:pt idx="7">
                  <c:v>1.7180122000000004</c:v>
                </c:pt>
                <c:pt idx="8">
                  <c:v>1.7307687999999999</c:v>
                </c:pt>
                <c:pt idx="9">
                  <c:v>1.7451822999999997</c:v>
                </c:pt>
                <c:pt idx="10">
                  <c:v>1.761236499999999</c:v>
                </c:pt>
                <c:pt idx="11">
                  <c:v>1.7789131999999999</c:v>
                </c:pt>
                <c:pt idx="12">
                  <c:v>1.798192499999999</c:v>
                </c:pt>
                <c:pt idx="13">
                  <c:v>1.8190527000000003</c:v>
                </c:pt>
                <c:pt idx="14">
                  <c:v>1.8414704999999998</c:v>
                </c:pt>
                <c:pt idx="15">
                  <c:v>1.8654206999999996</c:v>
                </c:pt>
                <c:pt idx="16">
                  <c:v>1.8908766999999997</c:v>
                </c:pt>
                <c:pt idx="17">
                  <c:v>1.9178101999999999</c:v>
                </c:pt>
                <c:pt idx="18">
                  <c:v>1.9461914999999994</c:v>
                </c:pt>
                <c:pt idx="19">
                  <c:v>1.9759890999999996</c:v>
                </c:pt>
                <c:pt idx="20">
                  <c:v>2.0071703999999997</c:v>
                </c:pt>
                <c:pt idx="21">
                  <c:v>2.0397011999999997</c:v>
                </c:pt>
                <c:pt idx="22">
                  <c:v>2.0735461999999991</c:v>
                </c:pt>
                <c:pt idx="23">
                  <c:v>2.1086686999999991</c:v>
                </c:pt>
                <c:pt idx="24">
                  <c:v>2.1450307999999989</c:v>
                </c:pt>
                <c:pt idx="25">
                  <c:v>2.1825934999999994</c:v>
                </c:pt>
                <c:pt idx="26">
                  <c:v>2.2213168000000003</c:v>
                </c:pt>
                <c:pt idx="27">
                  <c:v>2.2611595999999992</c:v>
                </c:pt>
                <c:pt idx="28">
                  <c:v>2.3020797999999996</c:v>
                </c:pt>
                <c:pt idx="29">
                  <c:v>2.3440346999999999</c:v>
                </c:pt>
                <c:pt idx="30">
                  <c:v>2.3869806999999987</c:v>
                </c:pt>
                <c:pt idx="31">
                  <c:v>2.4308733</c:v>
                </c:pt>
                <c:pt idx="32">
                  <c:v>2.4756675000000001</c:v>
                </c:pt>
                <c:pt idx="33">
                  <c:v>2.5213178000000003</c:v>
                </c:pt>
                <c:pt idx="34">
                  <c:v>2.5677781</c:v>
                </c:pt>
                <c:pt idx="35">
                  <c:v>2.6150018999999993</c:v>
                </c:pt>
                <c:pt idx="36">
                  <c:v>2.6629421999999998</c:v>
                </c:pt>
                <c:pt idx="37">
                  <c:v>2.7115518999999999</c:v>
                </c:pt>
                <c:pt idx="38">
                  <c:v>2.7607834999999996</c:v>
                </c:pt>
                <c:pt idx="39">
                  <c:v>2.8105896999999995</c:v>
                </c:pt>
                <c:pt idx="40">
                  <c:v>2.8609226999999997</c:v>
                </c:pt>
                <c:pt idx="41">
                  <c:v>2.9117348999999999</c:v>
                </c:pt>
                <c:pt idx="42">
                  <c:v>2.9629788999999995</c:v>
                </c:pt>
                <c:pt idx="43">
                  <c:v>3.0146069999999998</c:v>
                </c:pt>
                <c:pt idx="44">
                  <c:v>3.0665721999999995</c:v>
                </c:pt>
                <c:pt idx="45">
                  <c:v>3.1188274999999992</c:v>
                </c:pt>
                <c:pt idx="46">
                  <c:v>3.1713261999999993</c:v>
                </c:pt>
                <c:pt idx="47">
                  <c:v>3.2240219999999997</c:v>
                </c:pt>
                <c:pt idx="48">
                  <c:v>3.2768690999999999</c:v>
                </c:pt>
                <c:pt idx="49">
                  <c:v>3.3298223</c:v>
                </c:pt>
                <c:pt idx="50">
                  <c:v>3.3828367999999998</c:v>
                </c:pt>
                <c:pt idx="51">
                  <c:v>3.4358683999999995</c:v>
                </c:pt>
                <c:pt idx="52">
                  <c:v>3.4888735999999998</c:v>
                </c:pt>
                <c:pt idx="53">
                  <c:v>3.5418097999999993</c:v>
                </c:pt>
                <c:pt idx="54">
                  <c:v>3.5946349999999994</c:v>
                </c:pt>
                <c:pt idx="55">
                  <c:v>3.6473077999999992</c:v>
                </c:pt>
                <c:pt idx="56">
                  <c:v>3.6997880999999992</c:v>
                </c:pt>
                <c:pt idx="57">
                  <c:v>3.7520362999999994</c:v>
                </c:pt>
                <c:pt idx="58">
                  <c:v>3.8040138999999993</c:v>
                </c:pt>
                <c:pt idx="59">
                  <c:v>3.8556833999999993</c:v>
                </c:pt>
                <c:pt idx="60">
                  <c:v>3.9070080999999997</c:v>
                </c:pt>
                <c:pt idx="61">
                  <c:v>3.9579524999999993</c:v>
                </c:pt>
                <c:pt idx="62">
                  <c:v>4.0084820999999993</c:v>
                </c:pt>
                <c:pt idx="63">
                  <c:v>4.0585633999999997</c:v>
                </c:pt>
                <c:pt idx="64">
                  <c:v>4.1081639999999995</c:v>
                </c:pt>
                <c:pt idx="65">
                  <c:v>4.1572526999999999</c:v>
                </c:pt>
                <c:pt idx="66">
                  <c:v>4.2057992999999998</c:v>
                </c:pt>
                <c:pt idx="67">
                  <c:v>4.2537747999999995</c:v>
                </c:pt>
                <c:pt idx="68">
                  <c:v>4.3011511999999996</c:v>
                </c:pt>
                <c:pt idx="69">
                  <c:v>4.3479018999999992</c:v>
                </c:pt>
                <c:pt idx="70">
                  <c:v>4.3940011999999999</c:v>
                </c:pt>
                <c:pt idx="71">
                  <c:v>4.4394245999999997</c:v>
                </c:pt>
                <c:pt idx="72">
                  <c:v>4.4841488999999992</c:v>
                </c:pt>
                <c:pt idx="73">
                  <c:v>4.5281517999999998</c:v>
                </c:pt>
                <c:pt idx="74">
                  <c:v>4.5714121999999993</c:v>
                </c:pt>
                <c:pt idx="75">
                  <c:v>4.6139101999999994</c:v>
                </c:pt>
                <c:pt idx="76">
                  <c:v>4.655627</c:v>
                </c:pt>
                <c:pt idx="77">
                  <c:v>4.6965447999999999</c:v>
                </c:pt>
                <c:pt idx="78">
                  <c:v>4.7366467999999999</c:v>
                </c:pt>
                <c:pt idx="79">
                  <c:v>4.7759175999999997</c:v>
                </c:pt>
                <c:pt idx="80">
                  <c:v>4.8143423999999992</c:v>
                </c:pt>
                <c:pt idx="81">
                  <c:v>4.8519076999999999</c:v>
                </c:pt>
                <c:pt idx="82">
                  <c:v>4.8886007999999999</c:v>
                </c:pt>
                <c:pt idx="83">
                  <c:v>4.9244100999999993</c:v>
                </c:pt>
                <c:pt idx="84">
                  <c:v>4.9593247999999992</c:v>
                </c:pt>
                <c:pt idx="85">
                  <c:v>4.9933349999999992</c:v>
                </c:pt>
                <c:pt idx="86">
                  <c:v>5.0264317999999992</c:v>
                </c:pt>
                <c:pt idx="87">
                  <c:v>5.0586070999999997</c:v>
                </c:pt>
                <c:pt idx="88">
                  <c:v>5.0898534</c:v>
                </c:pt>
                <c:pt idx="89">
                  <c:v>5.1201640999999993</c:v>
                </c:pt>
                <c:pt idx="90">
                  <c:v>5.1495332999999999</c:v>
                </c:pt>
                <c:pt idx="91">
                  <c:v>5.1779558999999997</c:v>
                </c:pt>
                <c:pt idx="92">
                  <c:v>5.2054272999999993</c:v>
                </c:pt>
                <c:pt idx="93">
                  <c:v>5.2319435999999993</c:v>
                </c:pt>
                <c:pt idx="94">
                  <c:v>5.2575012999999995</c:v>
                </c:pt>
                <c:pt idx="95">
                  <c:v>5.2820975999999993</c:v>
                </c:pt>
                <c:pt idx="96">
                  <c:v>5.3057302999999996</c:v>
                </c:pt>
                <c:pt idx="97">
                  <c:v>5.3283974000000001</c:v>
                </c:pt>
                <c:pt idx="98">
                  <c:v>5.3500974999999995</c:v>
                </c:pt>
                <c:pt idx="99">
                  <c:v>5.3708293999999999</c:v>
                </c:pt>
                <c:pt idx="100">
                  <c:v>5.3905925999999997</c:v>
                </c:pt>
                <c:pt idx="101">
                  <c:v>5.4093863999999998</c:v>
                </c:pt>
                <c:pt idx="102">
                  <c:v>5.4272108999999995</c:v>
                </c:pt>
                <c:pt idx="103">
                  <c:v>5.4440659999999994</c:v>
                </c:pt>
                <c:pt idx="104">
                  <c:v>5.4599520999999998</c:v>
                </c:pt>
                <c:pt idx="105">
                  <c:v>5.4748696999999993</c:v>
                </c:pt>
                <c:pt idx="106">
                  <c:v>5.4888192999999994</c:v>
                </c:pt>
                <c:pt idx="107">
                  <c:v>5.5018015999999994</c:v>
                </c:pt>
                <c:pt idx="108">
                  <c:v>5.5138175999999994</c:v>
                </c:pt>
                <c:pt idx="109">
                  <c:v>5.5248678999999994</c:v>
                </c:pt>
                <c:pt idx="110">
                  <c:v>5.5349535999999997</c:v>
                </c:pt>
                <c:pt idx="111">
                  <c:v>5.5440754999999999</c:v>
                </c:pt>
                <c:pt idx="112">
                  <c:v>5.5522343999999997</c:v>
                </c:pt>
                <c:pt idx="113">
                  <c:v>5.5594311999999997</c:v>
                </c:pt>
                <c:pt idx="114">
                  <c:v>5.5656667999999998</c:v>
                </c:pt>
                <c:pt idx="115">
                  <c:v>5.5709416999999997</c:v>
                </c:pt>
                <c:pt idx="116">
                  <c:v>5.5752565999999995</c:v>
                </c:pt>
                <c:pt idx="117">
                  <c:v>5.5786121</c:v>
                </c:pt>
                <c:pt idx="118">
                  <c:v>5.5810085999999997</c:v>
                </c:pt>
                <c:pt idx="119">
                  <c:v>5.5824463999999994</c:v>
                </c:pt>
                <c:pt idx="120">
                  <c:v>5.5829255999999994</c:v>
                </c:pt>
                <c:pt idx="121">
                  <c:v>5.5826859999999998</c:v>
                </c:pt>
                <c:pt idx="122">
                  <c:v>5.5819672999999996</c:v>
                </c:pt>
                <c:pt idx="123">
                  <c:v>5.5807694999999997</c:v>
                </c:pt>
                <c:pt idx="124">
                  <c:v>5.5790932</c:v>
                </c:pt>
                <c:pt idx="125">
                  <c:v>5.5769386999999995</c:v>
                </c:pt>
                <c:pt idx="126">
                  <c:v>5.5743066999999993</c:v>
                </c:pt>
                <c:pt idx="127">
                  <c:v>5.5711978999999996</c:v>
                </c:pt>
                <c:pt idx="128">
                  <c:v>5.5676131</c:v>
                </c:pt>
                <c:pt idx="129">
                  <c:v>5.5635534999999994</c:v>
                </c:pt>
                <c:pt idx="130">
                  <c:v>5.5590202</c:v>
                </c:pt>
                <c:pt idx="131">
                  <c:v>5.5540143999999998</c:v>
                </c:pt>
                <c:pt idx="132">
                  <c:v>5.5485377999999992</c:v>
                </c:pt>
                <c:pt idx="133">
                  <c:v>5.5425918999999997</c:v>
                </c:pt>
                <c:pt idx="134">
                  <c:v>5.5361784999999992</c:v>
                </c:pt>
                <c:pt idx="135">
                  <c:v>5.5292995999999999</c:v>
                </c:pt>
                <c:pt idx="136">
                  <c:v>5.5219573999999998</c:v>
                </c:pt>
                <c:pt idx="137">
                  <c:v>5.5141541999999992</c:v>
                </c:pt>
                <c:pt idx="138">
                  <c:v>5.5058923999999996</c:v>
                </c:pt>
                <c:pt idx="139">
                  <c:v>5.4971747999999998</c:v>
                </c:pt>
                <c:pt idx="140">
                  <c:v>5.4880043000000001</c:v>
                </c:pt>
                <c:pt idx="141">
                  <c:v>5.4783839999999993</c:v>
                </c:pt>
                <c:pt idx="142">
                  <c:v>5.4683171999999995</c:v>
                </c:pt>
                <c:pt idx="143">
                  <c:v>5.4578073999999992</c:v>
                </c:pt>
                <c:pt idx="144">
                  <c:v>5.4468584</c:v>
                </c:pt>
                <c:pt idx="145">
                  <c:v>5.4354741999999998</c:v>
                </c:pt>
                <c:pt idx="146">
                  <c:v>5.4236588999999995</c:v>
                </c:pt>
                <c:pt idx="147">
                  <c:v>5.4114170999999995</c:v>
                </c:pt>
                <c:pt idx="148">
                  <c:v>5.3987534999999998</c:v>
                </c:pt>
                <c:pt idx="149">
                  <c:v>5.3856729999999997</c:v>
                </c:pt>
                <c:pt idx="150">
                  <c:v>5.3721809999999994</c:v>
                </c:pt>
                <c:pt idx="151">
                  <c:v>5.3582827999999996</c:v>
                </c:pt>
                <c:pt idx="152">
                  <c:v>5.3439843999999992</c:v>
                </c:pt>
                <c:pt idx="153">
                  <c:v>5.3292916999999997</c:v>
                </c:pt>
                <c:pt idx="154">
                  <c:v>5.3142111999999999</c:v>
                </c:pt>
                <c:pt idx="155">
                  <c:v>5.2987494999999996</c:v>
                </c:pt>
                <c:pt idx="156">
                  <c:v>5.2829135999999997</c:v>
                </c:pt>
                <c:pt idx="157">
                  <c:v>5.2667107</c:v>
                </c:pt>
                <c:pt idx="158">
                  <c:v>5.2501484999999999</c:v>
                </c:pt>
                <c:pt idx="159">
                  <c:v>5.2332348</c:v>
                </c:pt>
                <c:pt idx="160">
                  <c:v>5.2159778999999995</c:v>
                </c:pt>
                <c:pt idx="161">
                  <c:v>5.1983862999999992</c:v>
                </c:pt>
                <c:pt idx="162">
                  <c:v>5.1804688999999993</c:v>
                </c:pt>
                <c:pt idx="163">
                  <c:v>5.1622348999999996</c:v>
                </c:pt>
                <c:pt idx="164">
                  <c:v>5.1436937999999994</c:v>
                </c:pt>
                <c:pt idx="165">
                  <c:v>5.1248554999999998</c:v>
                </c:pt>
                <c:pt idx="166">
                  <c:v>5.1057302</c:v>
                </c:pt>
                <c:pt idx="167">
                  <c:v>5.0863284999999996</c:v>
                </c:pt>
                <c:pt idx="168">
                  <c:v>5.0666610999999993</c:v>
                </c:pt>
                <c:pt idx="169">
                  <c:v>5.0467393999999999</c:v>
                </c:pt>
                <c:pt idx="170">
                  <c:v>5.0265747999999997</c:v>
                </c:pt>
                <c:pt idx="171">
                  <c:v>5.0061792999999994</c:v>
                </c:pt>
                <c:pt idx="172">
                  <c:v>4.9855649</c:v>
                </c:pt>
                <c:pt idx="173">
                  <c:v>4.9647442999999996</c:v>
                </c:pt>
                <c:pt idx="174">
                  <c:v>4.9437302999999995</c:v>
                </c:pt>
                <c:pt idx="175">
                  <c:v>4.922536</c:v>
                </c:pt>
                <c:pt idx="176">
                  <c:v>4.9011749</c:v>
                </c:pt>
                <c:pt idx="177">
                  <c:v>4.8796607999999999</c:v>
                </c:pt>
                <c:pt idx="178">
                  <c:v>4.8580077999999993</c:v>
                </c:pt>
                <c:pt idx="179">
                  <c:v>4.8362300999999999</c:v>
                </c:pt>
                <c:pt idx="180">
                  <c:v>4.8143423999999992</c:v>
                </c:pt>
                <c:pt idx="181">
                  <c:v>4.7923596999999996</c:v>
                </c:pt>
                <c:pt idx="182">
                  <c:v>4.7702969999999993</c:v>
                </c:pt>
                <c:pt idx="183">
                  <c:v>4.7481698999999997</c:v>
                </c:pt>
                <c:pt idx="184">
                  <c:v>4.7259938999999997</c:v>
                </c:pt>
                <c:pt idx="185">
                  <c:v>4.7037848999999996</c:v>
                </c:pt>
                <c:pt idx="186">
                  <c:v>4.681559</c:v>
                </c:pt>
                <c:pt idx="187">
                  <c:v>4.6593325999999999</c:v>
                </c:pt>
                <c:pt idx="188">
                  <c:v>4.6371221</c:v>
                </c:pt>
                <c:pt idx="189">
                  <c:v>4.6149440999999998</c:v>
                </c:pt>
                <c:pt idx="190">
                  <c:v>4.5928153999999992</c:v>
                </c:pt>
                <c:pt idx="191">
                  <c:v>4.5707530999999992</c:v>
                </c:pt>
                <c:pt idx="192">
                  <c:v>4.5487740999999993</c:v>
                </c:pt>
                <c:pt idx="193">
                  <c:v>4.5268956999999999</c:v>
                </c:pt>
                <c:pt idx="194">
                  <c:v>4.5051350999999995</c:v>
                </c:pt>
                <c:pt idx="195">
                  <c:v>4.4835096999999999</c:v>
                </c:pt>
                <c:pt idx="196">
                  <c:v>4.4620367999999999</c:v>
                </c:pt>
                <c:pt idx="197">
                  <c:v>4.4407337999999994</c:v>
                </c:pt>
                <c:pt idx="198">
                  <c:v>4.4196182999999998</c:v>
                </c:pt>
                <c:pt idx="199">
                  <c:v>4.3987075999999998</c:v>
                </c:pt>
                <c:pt idx="200">
                  <c:v>4.3780190999999995</c:v>
                </c:pt>
                <c:pt idx="201">
                  <c:v>4.3575702999999999</c:v>
                </c:pt>
                <c:pt idx="202">
                  <c:v>4.3373783999999995</c:v>
                </c:pt>
                <c:pt idx="203">
                  <c:v>4.3174605999999995</c:v>
                </c:pt>
                <c:pt idx="204">
                  <c:v>4.2978338999999997</c:v>
                </c:pt>
                <c:pt idx="205">
                  <c:v>4.2785154999999992</c:v>
                </c:pt>
                <c:pt idx="206">
                  <c:v>4.2595220999999999</c:v>
                </c:pt>
                <c:pt idx="207">
                  <c:v>4.2408702999999992</c:v>
                </c:pt>
                <c:pt idx="208">
                  <c:v>4.2225766</c:v>
                </c:pt>
                <c:pt idx="209">
                  <c:v>4.2046573</c:v>
                </c:pt>
                <c:pt idx="210">
                  <c:v>4.1871282999999995</c:v>
                </c:pt>
                <c:pt idx="211">
                  <c:v>4.1700054</c:v>
                </c:pt>
                <c:pt idx="212">
                  <c:v>4.1533040999999997</c:v>
                </c:pt>
                <c:pt idx="213">
                  <c:v>4.1370393999999999</c:v>
                </c:pt>
                <c:pt idx="214">
                  <c:v>4.1212263999999994</c:v>
                </c:pt>
                <c:pt idx="215">
                  <c:v>4.1058793999999992</c:v>
                </c:pt>
                <c:pt idx="216">
                  <c:v>4.0910126</c:v>
                </c:pt>
                <c:pt idx="217">
                  <c:v>4.0766399</c:v>
                </c:pt>
                <c:pt idx="218">
                  <c:v>4.0627744999999997</c:v>
                </c:pt>
                <c:pt idx="219">
                  <c:v>4.0494293999999993</c:v>
                </c:pt>
                <c:pt idx="220">
                  <c:v>4.0366171999999994</c:v>
                </c:pt>
                <c:pt idx="221">
                  <c:v>4.0243497999999995</c:v>
                </c:pt>
                <c:pt idx="222">
                  <c:v>4.0126389999999992</c:v>
                </c:pt>
                <c:pt idx="223">
                  <c:v>4.0014956999999995</c:v>
                </c:pt>
                <c:pt idx="224">
                  <c:v>3.9909305999999996</c:v>
                </c:pt>
                <c:pt idx="225">
                  <c:v>3.9809536999999997</c:v>
                </c:pt>
                <c:pt idx="226">
                  <c:v>3.9715746999999997</c:v>
                </c:pt>
                <c:pt idx="227">
                  <c:v>3.9628024999999996</c:v>
                </c:pt>
                <c:pt idx="228">
                  <c:v>3.9546454999999998</c:v>
                </c:pt>
                <c:pt idx="229">
                  <c:v>3.9471115999999995</c:v>
                </c:pt>
                <c:pt idx="230">
                  <c:v>3.9402080999999995</c:v>
                </c:pt>
                <c:pt idx="231">
                  <c:v>3.9339416999999992</c:v>
                </c:pt>
                <c:pt idx="232">
                  <c:v>3.9283183999999993</c:v>
                </c:pt>
                <c:pt idx="233">
                  <c:v>3.9233436999999993</c:v>
                </c:pt>
                <c:pt idx="234">
                  <c:v>3.9190224999999996</c:v>
                </c:pt>
                <c:pt idx="235">
                  <c:v>3.9153588999999993</c:v>
                </c:pt>
                <c:pt idx="236">
                  <c:v>3.9123564999999996</c:v>
                </c:pt>
                <c:pt idx="237">
                  <c:v>3.9100182999999999</c:v>
                </c:pt>
                <c:pt idx="238">
                  <c:v>3.9083464999999995</c:v>
                </c:pt>
                <c:pt idx="239">
                  <c:v>3.9073427999999994</c:v>
                </c:pt>
                <c:pt idx="240">
                  <c:v>3.9070080999999997</c:v>
                </c:pt>
                <c:pt idx="241">
                  <c:v>3.9066733999999999</c:v>
                </c:pt>
                <c:pt idx="242">
                  <c:v>3.9056693999999998</c:v>
                </c:pt>
                <c:pt idx="243">
                  <c:v>3.9039965999999993</c:v>
                </c:pt>
                <c:pt idx="244">
                  <c:v>3.9016554999999995</c:v>
                </c:pt>
                <c:pt idx="245">
                  <c:v>3.8986470999999998</c:v>
                </c:pt>
                <c:pt idx="246">
                  <c:v>3.8949726999999994</c:v>
                </c:pt>
                <c:pt idx="247">
                  <c:v>3.8906335999999992</c:v>
                </c:pt>
                <c:pt idx="248">
                  <c:v>3.8856314999999997</c:v>
                </c:pt>
                <c:pt idx="249">
                  <c:v>3.8799685999999998</c:v>
                </c:pt>
                <c:pt idx="250">
                  <c:v>3.8736470000000001</c:v>
                </c:pt>
                <c:pt idx="251">
                  <c:v>3.8666692999999999</c:v>
                </c:pt>
                <c:pt idx="252">
                  <c:v>3.8590382999999999</c:v>
                </c:pt>
                <c:pt idx="253">
                  <c:v>3.8507571999999994</c:v>
                </c:pt>
                <c:pt idx="254">
                  <c:v>3.8418293999999999</c:v>
                </c:pt>
                <c:pt idx="255">
                  <c:v>3.8322585</c:v>
                </c:pt>
                <c:pt idx="256">
                  <c:v>3.8220485999999996</c:v>
                </c:pt>
                <c:pt idx="257">
                  <c:v>3.8112037999999995</c:v>
                </c:pt>
                <c:pt idx="258">
                  <c:v>3.7997288999999999</c:v>
                </c:pt>
                <c:pt idx="259">
                  <c:v>3.7876287999999994</c:v>
                </c:pt>
                <c:pt idx="260">
                  <c:v>3.7749085999999998</c:v>
                </c:pt>
                <c:pt idx="261">
                  <c:v>3.7615737999999999</c:v>
                </c:pt>
                <c:pt idx="262">
                  <c:v>3.7476303999999994</c:v>
                </c:pt>
                <c:pt idx="263">
                  <c:v>3.7330844999999995</c:v>
                </c:pt>
                <c:pt idx="264">
                  <c:v>3.7179427</c:v>
                </c:pt>
                <c:pt idx="265">
                  <c:v>3.7022116999999994</c:v>
                </c:pt>
                <c:pt idx="266">
                  <c:v>3.6858988999999998</c:v>
                </c:pt>
                <c:pt idx="267">
                  <c:v>3.6690116999999995</c:v>
                </c:pt>
                <c:pt idx="268">
                  <c:v>3.6515580999999999</c:v>
                </c:pt>
                <c:pt idx="269">
                  <c:v>3.6335462999999999</c:v>
                </c:pt>
                <c:pt idx="270">
                  <c:v>3.6149848999999996</c:v>
                </c:pt>
                <c:pt idx="271">
                  <c:v>3.5958829999999997</c:v>
                </c:pt>
                <c:pt idx="272">
                  <c:v>3.5762497999999994</c:v>
                </c:pt>
                <c:pt idx="273">
                  <c:v>3.5560951999999997</c:v>
                </c:pt>
                <c:pt idx="274">
                  <c:v>3.5354291999999994</c:v>
                </c:pt>
                <c:pt idx="275">
                  <c:v>3.5142623999999998</c:v>
                </c:pt>
                <c:pt idx="276">
                  <c:v>3.4926054999999998</c:v>
                </c:pt>
                <c:pt idx="277">
                  <c:v>3.4704699999999997</c:v>
                </c:pt>
                <c:pt idx="278">
                  <c:v>3.4478672999999995</c:v>
                </c:pt>
                <c:pt idx="279">
                  <c:v>3.4248095999999997</c:v>
                </c:pt>
                <c:pt idx="280">
                  <c:v>3.4013092999999994</c:v>
                </c:pt>
                <c:pt idx="281">
                  <c:v>3.3773792</c:v>
                </c:pt>
                <c:pt idx="282">
                  <c:v>3.3530325999999997</c:v>
                </c:pt>
                <c:pt idx="283">
                  <c:v>3.3282829999999999</c:v>
                </c:pt>
                <c:pt idx="284">
                  <c:v>3.3031443999999999</c:v>
                </c:pt>
                <c:pt idx="285">
                  <c:v>3.2776312999999995</c:v>
                </c:pt>
                <c:pt idx="286">
                  <c:v>3.2517583999999999</c:v>
                </c:pt>
                <c:pt idx="287">
                  <c:v>3.2255408999999995</c:v>
                </c:pt>
                <c:pt idx="288">
                  <c:v>3.1989942999999998</c:v>
                </c:pt>
                <c:pt idx="289">
                  <c:v>3.1721345999999997</c:v>
                </c:pt>
                <c:pt idx="290">
                  <c:v>3.1449780000000001</c:v>
                </c:pt>
                <c:pt idx="291">
                  <c:v>3.1175410999999995</c:v>
                </c:pt>
                <c:pt idx="292">
                  <c:v>3.0898411999999995</c:v>
                </c:pt>
                <c:pt idx="293">
                  <c:v>3.0618954</c:v>
                </c:pt>
                <c:pt idx="294">
                  <c:v>3.0337214999999995</c:v>
                </c:pt>
                <c:pt idx="295">
                  <c:v>3.0053375999999998</c:v>
                </c:pt>
                <c:pt idx="296">
                  <c:v>2.9767620999999993</c:v>
                </c:pt>
                <c:pt idx="297">
                  <c:v>2.9480136999999997</c:v>
                </c:pt>
                <c:pt idx="298">
                  <c:v>2.9191113999999994</c:v>
                </c:pt>
                <c:pt idx="299">
                  <c:v>2.8900744999999999</c:v>
                </c:pt>
                <c:pt idx="300">
                  <c:v>2.8609226999999997</c:v>
                </c:pt>
                <c:pt idx="301">
                  <c:v>2.8316757999999993</c:v>
                </c:pt>
                <c:pt idx="302">
                  <c:v>2.8023539999999993</c:v>
                </c:pt>
                <c:pt idx="303">
                  <c:v>2.7729775999999999</c:v>
                </c:pt>
                <c:pt idx="304">
                  <c:v>2.7435672999999996</c:v>
                </c:pt>
                <c:pt idx="305">
                  <c:v>2.7141438999999998</c:v>
                </c:pt>
                <c:pt idx="306">
                  <c:v>2.6847283999999991</c:v>
                </c:pt>
                <c:pt idx="307">
                  <c:v>2.6553421000000004</c:v>
                </c:pt>
                <c:pt idx="308">
                  <c:v>2.6260063999999996</c:v>
                </c:pt>
                <c:pt idx="309">
                  <c:v>2.5967427999999995</c:v>
                </c:pt>
                <c:pt idx="310">
                  <c:v>2.5675729</c:v>
                </c:pt>
                <c:pt idx="311">
                  <c:v>2.5385185000000003</c:v>
                </c:pt>
                <c:pt idx="312">
                  <c:v>2.5096015000000005</c:v>
                </c:pt>
                <c:pt idx="313">
                  <c:v>2.4808439</c:v>
                </c:pt>
                <c:pt idx="314">
                  <c:v>2.4522674999999996</c:v>
                </c:pt>
                <c:pt idx="315">
                  <c:v>2.4238944999999994</c:v>
                </c:pt>
                <c:pt idx="316">
                  <c:v>2.3957467000000001</c:v>
                </c:pt>
                <c:pt idx="317">
                  <c:v>2.3678463000000001</c:v>
                </c:pt>
                <c:pt idx="318">
                  <c:v>2.3402151999999994</c:v>
                </c:pt>
                <c:pt idx="319">
                  <c:v>2.3128753</c:v>
                </c:pt>
                <c:pt idx="320">
                  <c:v>2.2858482999999996</c:v>
                </c:pt>
                <c:pt idx="321">
                  <c:v>2.2591561000000002</c:v>
                </c:pt>
                <c:pt idx="322">
                  <c:v>2.2328200999999996</c:v>
                </c:pt>
                <c:pt idx="323">
                  <c:v>2.2068618999999998</c:v>
                </c:pt>
                <c:pt idx="324">
                  <c:v>2.1813024999999993</c:v>
                </c:pt>
                <c:pt idx="325">
                  <c:v>2.1561631999999999</c:v>
                </c:pt>
                <c:pt idx="326">
                  <c:v>2.1314645999999993</c:v>
                </c:pt>
                <c:pt idx="327">
                  <c:v>2.1072273999999993</c:v>
                </c:pt>
                <c:pt idx="328">
                  <c:v>2.0834717000000005</c:v>
                </c:pt>
                <c:pt idx="329">
                  <c:v>2.060217699999999</c:v>
                </c:pt>
                <c:pt idx="330">
                  <c:v>2.037484899999999</c:v>
                </c:pt>
                <c:pt idx="331">
                  <c:v>2.0152926999999998</c:v>
                </c:pt>
                <c:pt idx="332">
                  <c:v>1.9936600000000002</c:v>
                </c:pt>
                <c:pt idx="333">
                  <c:v>1.9726053999999991</c:v>
                </c:pt>
                <c:pt idx="334">
                  <c:v>1.9521470000000001</c:v>
                </c:pt>
                <c:pt idx="335">
                  <c:v>1.9323023999999993</c:v>
                </c:pt>
                <c:pt idx="336">
                  <c:v>1.9130889999999994</c:v>
                </c:pt>
                <c:pt idx="337">
                  <c:v>1.8945233999999989</c:v>
                </c:pt>
                <c:pt idx="338">
                  <c:v>1.8766219</c:v>
                </c:pt>
                <c:pt idx="339">
                  <c:v>1.8594001999999996</c:v>
                </c:pt>
                <c:pt idx="340">
                  <c:v>1.8428734999999996</c:v>
                </c:pt>
                <c:pt idx="341">
                  <c:v>1.8270564</c:v>
                </c:pt>
                <c:pt idx="342">
                  <c:v>1.8119630000000004</c:v>
                </c:pt>
                <c:pt idx="343">
                  <c:v>1.7976065999999999</c:v>
                </c:pt>
                <c:pt idx="344">
                  <c:v>1.7839999999999989</c:v>
                </c:pt>
                <c:pt idx="345">
                  <c:v>1.7711553999999996</c:v>
                </c:pt>
                <c:pt idx="346">
                  <c:v>1.759084399999999</c:v>
                </c:pt>
                <c:pt idx="347">
                  <c:v>1.7477976999999996</c:v>
                </c:pt>
                <c:pt idx="348">
                  <c:v>1.7373054999999997</c:v>
                </c:pt>
                <c:pt idx="349">
                  <c:v>1.7276173000000004</c:v>
                </c:pt>
                <c:pt idx="350">
                  <c:v>1.7187418999999995</c:v>
                </c:pt>
                <c:pt idx="351">
                  <c:v>1.7106871999999989</c:v>
                </c:pt>
                <c:pt idx="352">
                  <c:v>1.7034605999999997</c:v>
                </c:pt>
                <c:pt idx="353">
                  <c:v>1.6970686999999991</c:v>
                </c:pt>
                <c:pt idx="354">
                  <c:v>1.6915171000000004</c:v>
                </c:pt>
                <c:pt idx="355">
                  <c:v>1.6868110999999999</c:v>
                </c:pt>
                <c:pt idx="356">
                  <c:v>1.6829547999999992</c:v>
                </c:pt>
                <c:pt idx="357">
                  <c:v>1.6799518999999989</c:v>
                </c:pt>
                <c:pt idx="358">
                  <c:v>1.6778048999999999</c:v>
                </c:pt>
                <c:pt idx="359">
                  <c:v>1.6765159999999995</c:v>
                </c:pt>
                <c:pt idx="360">
                  <c:v>1.6760862000000003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B5-2046-84E7-6E7C7E2EFC61}"/>
            </c:ext>
          </c:extLst>
        </c:ser>
        <c:ser>
          <c:idx val="2"/>
          <c:order val="2"/>
          <c:tx>
            <c:strRef>
              <c:f>'2D_eTk0'!$D$1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'2D_eTk0'!$A$2:$A$362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'2D_eTk0'!$D$2:$D$362</c:f>
              <c:numCache>
                <c:formatCode>General</c:formatCode>
                <c:ptCount val="361"/>
                <c:pt idx="0">
                  <c:v>-16.945981000000003</c:v>
                </c:pt>
                <c:pt idx="1">
                  <c:v>-16.945959999999999</c:v>
                </c:pt>
                <c:pt idx="2">
                  <c:v>-16.945898</c:v>
                </c:pt>
                <c:pt idx="3">
                  <c:v>-16.945794999999997</c:v>
                </c:pt>
                <c:pt idx="4">
                  <c:v>-16.945650000000001</c:v>
                </c:pt>
                <c:pt idx="5">
                  <c:v>-16.945464999999999</c:v>
                </c:pt>
                <c:pt idx="6">
                  <c:v>-16.945238000000003</c:v>
                </c:pt>
                <c:pt idx="7">
                  <c:v>-16.944971000000002</c:v>
                </c:pt>
                <c:pt idx="8">
                  <c:v>-16.944664000000003</c:v>
                </c:pt>
                <c:pt idx="9">
                  <c:v>-16.944316999999998</c:v>
                </c:pt>
                <c:pt idx="10">
                  <c:v>-16.943930000000002</c:v>
                </c:pt>
                <c:pt idx="11">
                  <c:v>-16.943503999999997</c:v>
                </c:pt>
                <c:pt idx="12">
                  <c:v>-16.943040000000003</c:v>
                </c:pt>
                <c:pt idx="13">
                  <c:v>-16.942537999999999</c:v>
                </c:pt>
                <c:pt idx="14">
                  <c:v>-16.941997999999998</c:v>
                </c:pt>
                <c:pt idx="15">
                  <c:v>-16.941420999999998</c:v>
                </c:pt>
                <c:pt idx="16">
                  <c:v>-16.940809000000002</c:v>
                </c:pt>
                <c:pt idx="17">
                  <c:v>-16.940159999999999</c:v>
                </c:pt>
                <c:pt idx="18">
                  <c:v>-16.939477000000004</c:v>
                </c:pt>
                <c:pt idx="19">
                  <c:v>-16.938760000000002</c:v>
                </c:pt>
                <c:pt idx="20">
                  <c:v>-16.938009999999998</c:v>
                </c:pt>
                <c:pt idx="21">
                  <c:v>-16.937227</c:v>
                </c:pt>
                <c:pt idx="22">
                  <c:v>-16.936413000000002</c:v>
                </c:pt>
                <c:pt idx="23">
                  <c:v>-16.935568000000004</c:v>
                </c:pt>
                <c:pt idx="24">
                  <c:v>-16.934693000000003</c:v>
                </c:pt>
                <c:pt idx="25">
                  <c:v>-16.933790000000002</c:v>
                </c:pt>
                <c:pt idx="26">
                  <c:v>-16.932858000000003</c:v>
                </c:pt>
                <c:pt idx="27">
                  <c:v>-16.931901000000003</c:v>
                </c:pt>
                <c:pt idx="28">
                  <c:v>-16.930917000000001</c:v>
                </c:pt>
                <c:pt idx="29">
                  <c:v>-16.929907999999998</c:v>
                </c:pt>
                <c:pt idx="30">
                  <c:v>-16.928876000000002</c:v>
                </c:pt>
                <c:pt idx="31">
                  <c:v>-16.927821999999999</c:v>
                </c:pt>
                <c:pt idx="32">
                  <c:v>-16.926745000000004</c:v>
                </c:pt>
                <c:pt idx="33">
                  <c:v>-16.925649</c:v>
                </c:pt>
                <c:pt idx="34">
                  <c:v>-16.924533000000004</c:v>
                </c:pt>
                <c:pt idx="35">
                  <c:v>-16.923399000000003</c:v>
                </c:pt>
                <c:pt idx="36">
                  <c:v>-16.922249000000001</c:v>
                </c:pt>
                <c:pt idx="37">
                  <c:v>-16.921081999999998</c:v>
                </c:pt>
                <c:pt idx="38">
                  <c:v>-16.919899999999998</c:v>
                </c:pt>
                <c:pt idx="39">
                  <c:v>-16.918706</c:v>
                </c:pt>
                <c:pt idx="40">
                  <c:v>-16.917498000000002</c:v>
                </c:pt>
                <c:pt idx="41">
                  <c:v>-16.91628</c:v>
                </c:pt>
                <c:pt idx="42">
                  <c:v>-16.915050999999998</c:v>
                </c:pt>
                <c:pt idx="43">
                  <c:v>-16.913814000000002</c:v>
                </c:pt>
                <c:pt idx="44">
                  <c:v>-16.912568999999998</c:v>
                </c:pt>
                <c:pt idx="45">
                  <c:v>-16.911317000000004</c:v>
                </c:pt>
                <c:pt idx="46">
                  <c:v>-16.910058999999997</c:v>
                </c:pt>
                <c:pt idx="47">
                  <c:v>-16.908797999999997</c:v>
                </c:pt>
                <c:pt idx="48">
                  <c:v>-16.907533000000001</c:v>
                </c:pt>
                <c:pt idx="49">
                  <c:v>-16.906264999999998</c:v>
                </c:pt>
                <c:pt idx="50">
                  <c:v>-16.904997000000002</c:v>
                </c:pt>
                <c:pt idx="51">
                  <c:v>-16.903728999999998</c:v>
                </c:pt>
                <c:pt idx="52">
                  <c:v>-16.902461000000002</c:v>
                </c:pt>
                <c:pt idx="53">
                  <c:v>-16.901195999999999</c:v>
                </c:pt>
                <c:pt idx="54">
                  <c:v>-16.899932999999997</c:v>
                </c:pt>
                <c:pt idx="55">
                  <c:v>-16.898674999999997</c:v>
                </c:pt>
                <c:pt idx="56">
                  <c:v>-16.897421999999999</c:v>
                </c:pt>
                <c:pt idx="57">
                  <c:v>-16.896174999999999</c:v>
                </c:pt>
                <c:pt idx="58">
                  <c:v>-16.894933999999999</c:v>
                </c:pt>
                <c:pt idx="59">
                  <c:v>-16.893701</c:v>
                </c:pt>
                <c:pt idx="60">
                  <c:v>-16.892477</c:v>
                </c:pt>
                <c:pt idx="61">
                  <c:v>-16.891263000000002</c:v>
                </c:pt>
                <c:pt idx="62">
                  <c:v>-16.890058000000003</c:v>
                </c:pt>
                <c:pt idx="63">
                  <c:v>-16.888865000000003</c:v>
                </c:pt>
                <c:pt idx="64">
                  <c:v>-16.887684</c:v>
                </c:pt>
                <c:pt idx="65">
                  <c:v>-16.886515000000003</c:v>
                </c:pt>
                <c:pt idx="66">
                  <c:v>-16.885359999999999</c:v>
                </c:pt>
                <c:pt idx="67">
                  <c:v>-16.884219000000002</c:v>
                </c:pt>
                <c:pt idx="68">
                  <c:v>-16.883091999999998</c:v>
                </c:pt>
                <c:pt idx="69">
                  <c:v>-16.881981000000003</c:v>
                </c:pt>
                <c:pt idx="70">
                  <c:v>-16.880884999999999</c:v>
                </c:pt>
                <c:pt idx="71">
                  <c:v>-16.879806000000002</c:v>
                </c:pt>
                <c:pt idx="72">
                  <c:v>-16.878743999999998</c:v>
                </c:pt>
                <c:pt idx="73">
                  <c:v>-16.877699999999997</c:v>
                </c:pt>
                <c:pt idx="74">
                  <c:v>-16.876674000000001</c:v>
                </c:pt>
                <c:pt idx="75">
                  <c:v>-16.875666000000002</c:v>
                </c:pt>
                <c:pt idx="76">
                  <c:v>-16.874676999999998</c:v>
                </c:pt>
                <c:pt idx="77">
                  <c:v>-16.873707000000003</c:v>
                </c:pt>
                <c:pt idx="78">
                  <c:v>-16.872757</c:v>
                </c:pt>
                <c:pt idx="79">
                  <c:v>-16.871827000000003</c:v>
                </c:pt>
                <c:pt idx="80">
                  <c:v>-16.870918000000003</c:v>
                </c:pt>
                <c:pt idx="81">
                  <c:v>-16.870029000000002</c:v>
                </c:pt>
                <c:pt idx="82">
                  <c:v>-16.869162000000003</c:v>
                </c:pt>
                <c:pt idx="83">
                  <c:v>-16.868315000000003</c:v>
                </c:pt>
                <c:pt idx="84">
                  <c:v>-16.867490000000004</c:v>
                </c:pt>
                <c:pt idx="85">
                  <c:v>-16.866686999999999</c:v>
                </c:pt>
                <c:pt idx="86">
                  <c:v>-16.865904999999998</c:v>
                </c:pt>
                <c:pt idx="87">
                  <c:v>-16.865146000000003</c:v>
                </c:pt>
                <c:pt idx="88">
                  <c:v>-16.864409000000002</c:v>
                </c:pt>
                <c:pt idx="89">
                  <c:v>-16.863694000000002</c:v>
                </c:pt>
                <c:pt idx="90">
                  <c:v>-16.863002000000002</c:v>
                </c:pt>
                <c:pt idx="91">
                  <c:v>-16.862332000000002</c:v>
                </c:pt>
                <c:pt idx="92">
                  <c:v>-16.861685000000001</c:v>
                </c:pt>
                <c:pt idx="93">
                  <c:v>-16.861060999999999</c:v>
                </c:pt>
                <c:pt idx="94">
                  <c:v>-16.860458999999999</c:v>
                </c:pt>
                <c:pt idx="95">
                  <c:v>-16.859879999999997</c:v>
                </c:pt>
                <c:pt idx="96">
                  <c:v>-16.859324999999998</c:v>
                </c:pt>
                <c:pt idx="97">
                  <c:v>-16.858792000000001</c:v>
                </c:pt>
                <c:pt idx="98">
                  <c:v>-16.858282000000003</c:v>
                </c:pt>
                <c:pt idx="99">
                  <c:v>-16.857793999999998</c:v>
                </c:pt>
                <c:pt idx="100">
                  <c:v>-16.857329999999997</c:v>
                </c:pt>
                <c:pt idx="101">
                  <c:v>-16.856889000000002</c:v>
                </c:pt>
                <c:pt idx="102">
                  <c:v>-16.856470000000002</c:v>
                </c:pt>
                <c:pt idx="103">
                  <c:v>-16.856074999999997</c:v>
                </c:pt>
                <c:pt idx="104">
                  <c:v>-16.855702000000001</c:v>
                </c:pt>
                <c:pt idx="105">
                  <c:v>-16.855352000000003</c:v>
                </c:pt>
                <c:pt idx="106">
                  <c:v>-16.855024999999998</c:v>
                </c:pt>
                <c:pt idx="107">
                  <c:v>-16.854720999999998</c:v>
                </c:pt>
                <c:pt idx="108">
                  <c:v>-16.854438999999999</c:v>
                </c:pt>
                <c:pt idx="109">
                  <c:v>-16.854179999999999</c:v>
                </c:pt>
                <c:pt idx="110">
                  <c:v>-16.853943999999998</c:v>
                </c:pt>
                <c:pt idx="111">
                  <c:v>-16.853729999999999</c:v>
                </c:pt>
                <c:pt idx="112">
                  <c:v>-16.853538999999998</c:v>
                </c:pt>
                <c:pt idx="113">
                  <c:v>-16.853371000000003</c:v>
                </c:pt>
                <c:pt idx="114">
                  <c:v>-16.853225000000002</c:v>
                </c:pt>
                <c:pt idx="115">
                  <c:v>-16.853101000000002</c:v>
                </c:pt>
                <c:pt idx="116">
                  <c:v>-16.853000000000002</c:v>
                </c:pt>
                <c:pt idx="117">
                  <c:v>-16.852921000000002</c:v>
                </c:pt>
                <c:pt idx="118">
                  <c:v>-16.852865000000001</c:v>
                </c:pt>
                <c:pt idx="119">
                  <c:v>-16.852831999999999</c:v>
                </c:pt>
                <c:pt idx="120">
                  <c:v>-16.852820999999999</c:v>
                </c:pt>
                <c:pt idx="121">
                  <c:v>-16.852826</c:v>
                </c:pt>
                <c:pt idx="122">
                  <c:v>-16.852843</c:v>
                </c:pt>
                <c:pt idx="123">
                  <c:v>-16.852871</c:v>
                </c:pt>
                <c:pt idx="124">
                  <c:v>-16.852910000000001</c:v>
                </c:pt>
                <c:pt idx="125">
                  <c:v>-16.852961000000001</c:v>
                </c:pt>
                <c:pt idx="126">
                  <c:v>-16.853022000000003</c:v>
                </c:pt>
                <c:pt idx="127">
                  <c:v>-16.853095000000003</c:v>
                </c:pt>
                <c:pt idx="128">
                  <c:v>-16.853178999999997</c:v>
                </c:pt>
                <c:pt idx="129">
                  <c:v>-16.853273999999999</c:v>
                </c:pt>
                <c:pt idx="130">
                  <c:v>-16.853380000000001</c:v>
                </c:pt>
                <c:pt idx="131">
                  <c:v>-16.853496999999997</c:v>
                </c:pt>
                <c:pt idx="132">
                  <c:v>-16.853625999999998</c:v>
                </c:pt>
                <c:pt idx="133">
                  <c:v>-16.853765000000003</c:v>
                </c:pt>
                <c:pt idx="134">
                  <c:v>-16.853915000000001</c:v>
                </c:pt>
                <c:pt idx="135">
                  <c:v>-16.854075999999999</c:v>
                </c:pt>
                <c:pt idx="136">
                  <c:v>-16.854247999999998</c:v>
                </c:pt>
                <c:pt idx="137">
                  <c:v>-16.854430999999998</c:v>
                </c:pt>
                <c:pt idx="138">
                  <c:v>-16.854624999999999</c:v>
                </c:pt>
                <c:pt idx="139">
                  <c:v>-16.854829000000002</c:v>
                </c:pt>
                <c:pt idx="140">
                  <c:v>-16.855043999999999</c:v>
                </c:pt>
                <c:pt idx="141">
                  <c:v>-16.855269999999997</c:v>
                </c:pt>
                <c:pt idx="142">
                  <c:v>-16.855505999999998</c:v>
                </c:pt>
                <c:pt idx="143">
                  <c:v>-16.855753</c:v>
                </c:pt>
                <c:pt idx="144">
                  <c:v>-16.856009</c:v>
                </c:pt>
                <c:pt idx="145">
                  <c:v>-16.856276999999999</c:v>
                </c:pt>
                <c:pt idx="146">
                  <c:v>-16.856554000000003</c:v>
                </c:pt>
                <c:pt idx="147">
                  <c:v>-16.856841000000003</c:v>
                </c:pt>
                <c:pt idx="148">
                  <c:v>-16.857139000000004</c:v>
                </c:pt>
                <c:pt idx="149">
                  <c:v>-16.857446000000003</c:v>
                </c:pt>
                <c:pt idx="150">
                  <c:v>-16.857762999999998</c:v>
                </c:pt>
                <c:pt idx="151">
                  <c:v>-16.858089</c:v>
                </c:pt>
                <c:pt idx="152">
                  <c:v>-16.858424999999997</c:v>
                </c:pt>
                <c:pt idx="153">
                  <c:v>-16.858770999999997</c:v>
                </c:pt>
                <c:pt idx="154">
                  <c:v>-16.859124999999999</c:v>
                </c:pt>
                <c:pt idx="155">
                  <c:v>-16.859489000000004</c:v>
                </c:pt>
                <c:pt idx="156">
                  <c:v>-16.859861000000002</c:v>
                </c:pt>
                <c:pt idx="157">
                  <c:v>-16.860242</c:v>
                </c:pt>
                <c:pt idx="158">
                  <c:v>-16.860632000000003</c:v>
                </c:pt>
                <c:pt idx="159">
                  <c:v>-16.86103</c:v>
                </c:pt>
                <c:pt idx="160">
                  <c:v>-16.861437000000002</c:v>
                </c:pt>
                <c:pt idx="161">
                  <c:v>-16.861851000000001</c:v>
                </c:pt>
                <c:pt idx="162">
                  <c:v>-16.862273000000002</c:v>
                </c:pt>
                <c:pt idx="163">
                  <c:v>-16.862701999999999</c:v>
                </c:pt>
                <c:pt idx="164">
                  <c:v>-16.863139000000004</c:v>
                </c:pt>
                <c:pt idx="165">
                  <c:v>-16.863584000000003</c:v>
                </c:pt>
                <c:pt idx="166">
                  <c:v>-16.864034000000004</c:v>
                </c:pt>
                <c:pt idx="167">
                  <c:v>-16.864491999999998</c:v>
                </c:pt>
                <c:pt idx="168">
                  <c:v>-16.864955999999999</c:v>
                </c:pt>
                <c:pt idx="169">
                  <c:v>-16.865425999999999</c:v>
                </c:pt>
                <c:pt idx="170">
                  <c:v>-16.865901999999998</c:v>
                </c:pt>
                <c:pt idx="171">
                  <c:v>-16.866384000000004</c:v>
                </c:pt>
                <c:pt idx="172">
                  <c:v>-16.866869999999999</c:v>
                </c:pt>
                <c:pt idx="173">
                  <c:v>-16.867362</c:v>
                </c:pt>
                <c:pt idx="174">
                  <c:v>-16.867859000000003</c:v>
                </c:pt>
                <c:pt idx="175">
                  <c:v>-16.868358999999998</c:v>
                </c:pt>
                <c:pt idx="176">
                  <c:v>-16.868864000000002</c:v>
                </c:pt>
                <c:pt idx="177">
                  <c:v>-16.869373000000003</c:v>
                </c:pt>
                <c:pt idx="178">
                  <c:v>-16.869885000000004</c:v>
                </c:pt>
                <c:pt idx="179">
                  <c:v>-16.870400000000004</c:v>
                </c:pt>
                <c:pt idx="180">
                  <c:v>-16.870918000000003</c:v>
                </c:pt>
                <c:pt idx="181">
                  <c:v>-16.871437999999998</c:v>
                </c:pt>
                <c:pt idx="182">
                  <c:v>-16.871960000000001</c:v>
                </c:pt>
                <c:pt idx="183">
                  <c:v>-16.872484</c:v>
                </c:pt>
                <c:pt idx="184">
                  <c:v>-16.873010000000001</c:v>
                </c:pt>
                <c:pt idx="185">
                  <c:v>-16.873536000000001</c:v>
                </c:pt>
                <c:pt idx="186">
                  <c:v>-16.874062000000002</c:v>
                </c:pt>
                <c:pt idx="187">
                  <c:v>-16.874589</c:v>
                </c:pt>
                <c:pt idx="188">
                  <c:v>-16.875115000000001</c:v>
                </c:pt>
                <c:pt idx="189">
                  <c:v>-16.875641000000002</c:v>
                </c:pt>
                <c:pt idx="190">
                  <c:v>-16.876165999999998</c:v>
                </c:pt>
                <c:pt idx="191">
                  <c:v>-16.876688999999999</c:v>
                </c:pt>
                <c:pt idx="192">
                  <c:v>-16.877211000000003</c:v>
                </c:pt>
                <c:pt idx="193">
                  <c:v>-16.87773</c:v>
                </c:pt>
                <c:pt idx="194">
                  <c:v>-16.878245999999997</c:v>
                </c:pt>
                <c:pt idx="195">
                  <c:v>-16.878759000000002</c:v>
                </c:pt>
                <c:pt idx="196">
                  <c:v>-16.879269000000001</c:v>
                </c:pt>
                <c:pt idx="197">
                  <c:v>-16.879775000000002</c:v>
                </c:pt>
                <c:pt idx="198">
                  <c:v>-16.880277</c:v>
                </c:pt>
                <c:pt idx="199">
                  <c:v>-16.880772999999998</c:v>
                </c:pt>
                <c:pt idx="200">
                  <c:v>-16.881264999999999</c:v>
                </c:pt>
                <c:pt idx="201">
                  <c:v>-16.881751000000001</c:v>
                </c:pt>
                <c:pt idx="202">
                  <c:v>-16.882230999999997</c:v>
                </c:pt>
                <c:pt idx="203">
                  <c:v>-16.882704000000004</c:v>
                </c:pt>
                <c:pt idx="204">
                  <c:v>-16.883170999999997</c:v>
                </c:pt>
                <c:pt idx="205">
                  <c:v>-16.883630000000004</c:v>
                </c:pt>
                <c:pt idx="206">
                  <c:v>-16.884081999999999</c:v>
                </c:pt>
                <c:pt idx="207">
                  <c:v>-16.884526000000001</c:v>
                </c:pt>
                <c:pt idx="208">
                  <c:v>-16.884960999999997</c:v>
                </c:pt>
                <c:pt idx="209">
                  <c:v>-16.885387000000001</c:v>
                </c:pt>
                <c:pt idx="210">
                  <c:v>-16.885804</c:v>
                </c:pt>
                <c:pt idx="211">
                  <c:v>-16.886212</c:v>
                </c:pt>
                <c:pt idx="212">
                  <c:v>-16.886609</c:v>
                </c:pt>
                <c:pt idx="213">
                  <c:v>-16.886996000000003</c:v>
                </c:pt>
                <c:pt idx="214">
                  <c:v>-16.887373000000004</c:v>
                </c:pt>
                <c:pt idx="215">
                  <c:v>-16.887737999999999</c:v>
                </c:pt>
                <c:pt idx="216">
                  <c:v>-16.888092</c:v>
                </c:pt>
                <c:pt idx="217">
                  <c:v>-16.888435000000001</c:v>
                </c:pt>
                <c:pt idx="218">
                  <c:v>-16.888764999999999</c:v>
                </c:pt>
                <c:pt idx="219">
                  <c:v>-16.889082999999999</c:v>
                </c:pt>
                <c:pt idx="220">
                  <c:v>-16.889388000000004</c:v>
                </c:pt>
                <c:pt idx="221">
                  <c:v>-16.889679999999998</c:v>
                </c:pt>
                <c:pt idx="222">
                  <c:v>-16.889958999999998</c:v>
                </c:pt>
                <c:pt idx="223">
                  <c:v>-16.890225000000001</c:v>
                </c:pt>
                <c:pt idx="224">
                  <c:v>-16.890476999999997</c:v>
                </c:pt>
                <c:pt idx="225">
                  <c:v>-16.890714000000003</c:v>
                </c:pt>
                <c:pt idx="226">
                  <c:v>-16.890937999999998</c:v>
                </c:pt>
                <c:pt idx="227">
                  <c:v>-16.891147000000004</c:v>
                </c:pt>
                <c:pt idx="228">
                  <c:v>-16.891342000000002</c:v>
                </c:pt>
                <c:pt idx="229">
                  <c:v>-16.891520999999997</c:v>
                </c:pt>
                <c:pt idx="230">
                  <c:v>-16.891686</c:v>
                </c:pt>
                <c:pt idx="231">
                  <c:v>-16.891835</c:v>
                </c:pt>
                <c:pt idx="232">
                  <c:v>-16.891969000000003</c:v>
                </c:pt>
                <c:pt idx="233">
                  <c:v>-16.892088000000001</c:v>
                </c:pt>
                <c:pt idx="234">
                  <c:v>-16.892190999999997</c:v>
                </c:pt>
                <c:pt idx="235">
                  <c:v>-16.892277999999997</c:v>
                </c:pt>
                <c:pt idx="236">
                  <c:v>-16.89235</c:v>
                </c:pt>
                <c:pt idx="237">
                  <c:v>-16.892406000000001</c:v>
                </c:pt>
                <c:pt idx="238">
                  <c:v>-16.892445000000002</c:v>
                </c:pt>
                <c:pt idx="239">
                  <c:v>-16.892468999999998</c:v>
                </c:pt>
                <c:pt idx="240">
                  <c:v>-16.892477</c:v>
                </c:pt>
                <c:pt idx="241">
                  <c:v>-16.892485000000001</c:v>
                </c:pt>
                <c:pt idx="242">
                  <c:v>-16.892508999999997</c:v>
                </c:pt>
                <c:pt idx="243">
                  <c:v>-16.892549000000002</c:v>
                </c:pt>
                <c:pt idx="244">
                  <c:v>-16.892605000000003</c:v>
                </c:pt>
                <c:pt idx="245">
                  <c:v>-16.892676999999999</c:v>
                </c:pt>
                <c:pt idx="246">
                  <c:v>-16.892764</c:v>
                </c:pt>
                <c:pt idx="247">
                  <c:v>-16.892868</c:v>
                </c:pt>
                <c:pt idx="248">
                  <c:v>-16.892986999999998</c:v>
                </c:pt>
                <c:pt idx="249">
                  <c:v>-16.893121999999998</c:v>
                </c:pt>
                <c:pt idx="250">
                  <c:v>-16.893273000000001</c:v>
                </c:pt>
                <c:pt idx="251">
                  <c:v>-16.893439000000001</c:v>
                </c:pt>
                <c:pt idx="252">
                  <c:v>-16.893621000000003</c:v>
                </c:pt>
                <c:pt idx="253">
                  <c:v>-16.893819000000001</c:v>
                </c:pt>
                <c:pt idx="254">
                  <c:v>-16.894032000000003</c:v>
                </c:pt>
                <c:pt idx="255">
                  <c:v>-16.894260000000003</c:v>
                </c:pt>
                <c:pt idx="256">
                  <c:v>-16.894503999999998</c:v>
                </c:pt>
                <c:pt idx="257">
                  <c:v>-16.894762999999998</c:v>
                </c:pt>
                <c:pt idx="258">
                  <c:v>-16.895035999999998</c:v>
                </c:pt>
                <c:pt idx="259">
                  <c:v>-16.895325</c:v>
                </c:pt>
                <c:pt idx="260">
                  <c:v>-16.895629</c:v>
                </c:pt>
                <c:pt idx="261">
                  <c:v>-16.895947</c:v>
                </c:pt>
                <c:pt idx="262">
                  <c:v>-16.896279999999997</c:v>
                </c:pt>
                <c:pt idx="263">
                  <c:v>-16.896627000000002</c:v>
                </c:pt>
                <c:pt idx="264">
                  <c:v>-16.896988</c:v>
                </c:pt>
                <c:pt idx="265">
                  <c:v>-16.897364000000003</c:v>
                </c:pt>
                <c:pt idx="266">
                  <c:v>-16.897753999999999</c:v>
                </c:pt>
                <c:pt idx="267">
                  <c:v>-16.898156999999998</c:v>
                </c:pt>
                <c:pt idx="268">
                  <c:v>-16.898574000000004</c:v>
                </c:pt>
                <c:pt idx="269">
                  <c:v>-16.899003999999998</c:v>
                </c:pt>
                <c:pt idx="270">
                  <c:v>-16.899447000000002</c:v>
                </c:pt>
                <c:pt idx="271">
                  <c:v>-16.899903999999999</c:v>
                </c:pt>
                <c:pt idx="272">
                  <c:v>-16.900373000000002</c:v>
                </c:pt>
                <c:pt idx="273">
                  <c:v>-16.900854000000002</c:v>
                </c:pt>
                <c:pt idx="274">
                  <c:v>-16.901347999999999</c:v>
                </c:pt>
                <c:pt idx="275">
                  <c:v>-16.901854</c:v>
                </c:pt>
                <c:pt idx="276">
                  <c:v>-16.902372</c:v>
                </c:pt>
                <c:pt idx="277">
                  <c:v>-16.902901</c:v>
                </c:pt>
                <c:pt idx="278">
                  <c:v>-16.903441999999998</c:v>
                </c:pt>
                <c:pt idx="279">
                  <c:v>-16.903993</c:v>
                </c:pt>
                <c:pt idx="280">
                  <c:v>-16.904555000000002</c:v>
                </c:pt>
                <c:pt idx="281">
                  <c:v>-16.905127</c:v>
                </c:pt>
                <c:pt idx="282">
                  <c:v>-16.905709999999999</c:v>
                </c:pt>
                <c:pt idx="283">
                  <c:v>-16.906302000000004</c:v>
                </c:pt>
                <c:pt idx="284">
                  <c:v>-16.906903999999997</c:v>
                </c:pt>
                <c:pt idx="285">
                  <c:v>-16.907513999999999</c:v>
                </c:pt>
                <c:pt idx="286">
                  <c:v>-16.908133999999997</c:v>
                </c:pt>
                <c:pt idx="287">
                  <c:v>-16.908760999999998</c:v>
                </c:pt>
                <c:pt idx="288">
                  <c:v>-16.909396999999998</c:v>
                </c:pt>
                <c:pt idx="289">
                  <c:v>-16.910040000000002</c:v>
                </c:pt>
                <c:pt idx="290">
                  <c:v>-16.910690000000002</c:v>
                </c:pt>
                <c:pt idx="291">
                  <c:v>-16.911348000000004</c:v>
                </c:pt>
                <c:pt idx="292">
                  <c:v>-16.912011</c:v>
                </c:pt>
                <c:pt idx="293">
                  <c:v>-16.912680999999999</c:v>
                </c:pt>
                <c:pt idx="294">
                  <c:v>-16.913356</c:v>
                </c:pt>
                <c:pt idx="295">
                  <c:v>-16.914036000000003</c:v>
                </c:pt>
                <c:pt idx="296">
                  <c:v>-16.914721</c:v>
                </c:pt>
                <c:pt idx="297">
                  <c:v>-16.915410000000001</c:v>
                </c:pt>
                <c:pt idx="298">
                  <c:v>-16.916103</c:v>
                </c:pt>
                <c:pt idx="299">
                  <c:v>-16.916798999999997</c:v>
                </c:pt>
                <c:pt idx="300">
                  <c:v>-16.917498000000002</c:v>
                </c:pt>
                <c:pt idx="301">
                  <c:v>-16.918199999999999</c:v>
                </c:pt>
                <c:pt idx="302">
                  <c:v>-16.918903</c:v>
                </c:pt>
                <c:pt idx="303">
                  <c:v>-16.919608000000004</c:v>
                </c:pt>
                <c:pt idx="304">
                  <c:v>-16.920313999999998</c:v>
                </c:pt>
                <c:pt idx="305">
                  <c:v>-16.921019999999999</c:v>
                </c:pt>
                <c:pt idx="306">
                  <c:v>-16.921726</c:v>
                </c:pt>
                <c:pt idx="307">
                  <c:v>-16.922431000000003</c:v>
                </c:pt>
                <c:pt idx="308">
                  <c:v>-16.923135000000002</c:v>
                </c:pt>
                <c:pt idx="309">
                  <c:v>-16.923838000000003</c:v>
                </c:pt>
                <c:pt idx="310">
                  <c:v>-16.924537999999998</c:v>
                </c:pt>
                <c:pt idx="311">
                  <c:v>-16.925235999999998</c:v>
                </c:pt>
                <c:pt idx="312">
                  <c:v>-16.925930000000001</c:v>
                </c:pt>
                <c:pt idx="313">
                  <c:v>-16.926620999999997</c:v>
                </c:pt>
                <c:pt idx="314">
                  <c:v>-16.927308000000004</c:v>
                </c:pt>
                <c:pt idx="315">
                  <c:v>-16.927989000000004</c:v>
                </c:pt>
                <c:pt idx="316">
                  <c:v>-16.928666</c:v>
                </c:pt>
                <c:pt idx="317">
                  <c:v>-16.929335999999999</c:v>
                </c:pt>
                <c:pt idx="318">
                  <c:v>-16.93</c:v>
                </c:pt>
                <c:pt idx="319">
                  <c:v>-16.930657000000004</c:v>
                </c:pt>
                <c:pt idx="320">
                  <c:v>-16.931307000000004</c:v>
                </c:pt>
                <c:pt idx="321">
                  <c:v>-16.931949000000003</c:v>
                </c:pt>
                <c:pt idx="322">
                  <c:v>-16.932582000000004</c:v>
                </c:pt>
                <c:pt idx="323">
                  <c:v>-16.933205999999998</c:v>
                </c:pt>
                <c:pt idx="324">
                  <c:v>-16.933821000000002</c:v>
                </c:pt>
                <c:pt idx="325">
                  <c:v>-16.934424999999997</c:v>
                </c:pt>
                <c:pt idx="326">
                  <c:v>-16.935018999999997</c:v>
                </c:pt>
                <c:pt idx="327">
                  <c:v>-16.935602000000003</c:v>
                </c:pt>
                <c:pt idx="328">
                  <c:v>-16.936174000000001</c:v>
                </c:pt>
                <c:pt idx="329">
                  <c:v>-16.936733000000004</c:v>
                </c:pt>
                <c:pt idx="330">
                  <c:v>-16.937280000000001</c:v>
                </c:pt>
                <c:pt idx="331">
                  <c:v>-16.937814000000003</c:v>
                </c:pt>
                <c:pt idx="332">
                  <c:v>-16.938335000000002</c:v>
                </c:pt>
                <c:pt idx="333">
                  <c:v>-16.938841000000004</c:v>
                </c:pt>
                <c:pt idx="334">
                  <c:v>-16.939334000000002</c:v>
                </c:pt>
                <c:pt idx="335">
                  <c:v>-16.939810999999999</c:v>
                </c:pt>
                <c:pt idx="336">
                  <c:v>-16.940274000000002</c:v>
                </c:pt>
                <c:pt idx="337">
                  <c:v>-16.940721000000003</c:v>
                </c:pt>
                <c:pt idx="338">
                  <c:v>-16.941152000000002</c:v>
                </c:pt>
                <c:pt idx="339">
                  <c:v>-16.941566000000002</c:v>
                </c:pt>
                <c:pt idx="340">
                  <c:v>-16.941963999999999</c:v>
                </c:pt>
                <c:pt idx="341">
                  <c:v>-16.942345000000003</c:v>
                </c:pt>
                <c:pt idx="342">
                  <c:v>-16.942709000000001</c:v>
                </c:pt>
                <c:pt idx="343">
                  <c:v>-16.943054000000004</c:v>
                </c:pt>
                <c:pt idx="344">
                  <c:v>-16.943382</c:v>
                </c:pt>
                <c:pt idx="345">
                  <c:v>-16.943691000000001</c:v>
                </c:pt>
                <c:pt idx="346">
                  <c:v>-16.943981999999998</c:v>
                </c:pt>
                <c:pt idx="347">
                  <c:v>-16.944254000000001</c:v>
                </c:pt>
                <c:pt idx="348">
                  <c:v>-16.944505999999997</c:v>
                </c:pt>
                <c:pt idx="349">
                  <c:v>-16.944740000000003</c:v>
                </c:pt>
                <c:pt idx="350">
                  <c:v>-16.944954000000003</c:v>
                </c:pt>
                <c:pt idx="351">
                  <c:v>-16.945148000000003</c:v>
                </c:pt>
                <c:pt idx="352">
                  <c:v>-16.945321999999997</c:v>
                </c:pt>
                <c:pt idx="353">
                  <c:v>-16.945475999999999</c:v>
                </c:pt>
                <c:pt idx="354">
                  <c:v>-16.945608999999997</c:v>
                </c:pt>
                <c:pt idx="355">
                  <c:v>-16.945723000000001</c:v>
                </c:pt>
                <c:pt idx="356">
                  <c:v>-16.945816000000001</c:v>
                </c:pt>
                <c:pt idx="357">
                  <c:v>-16.945888000000004</c:v>
                </c:pt>
                <c:pt idx="358">
                  <c:v>-16.94594</c:v>
                </c:pt>
                <c:pt idx="359">
                  <c:v>-16.945971</c:v>
                </c:pt>
                <c:pt idx="360">
                  <c:v>-16.945981000000003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B5-2046-84E7-6E7C7E2EFC61}"/>
            </c:ext>
          </c:extLst>
        </c:ser>
        <c:ser>
          <c:idx val="3"/>
          <c:order val="3"/>
          <c:tx>
            <c:strRef>
              <c:f>'2D_eTk0'!$E$1</c:f>
              <c:strCache>
                <c:ptCount val="1"/>
                <c:pt idx="0">
                  <c:v>G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'2D_eTk0'!$A$2:$A$362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'2D_eTk0'!$E$2:$E$362</c:f>
              <c:numCache>
                <c:formatCode>General</c:formatCode>
                <c:ptCount val="361"/>
                <c:pt idx="0">
                  <c:v>16.852820999999999</c:v>
                </c:pt>
                <c:pt idx="1">
                  <c:v>16.852831999999999</c:v>
                </c:pt>
                <c:pt idx="2">
                  <c:v>16.852865000000001</c:v>
                </c:pt>
                <c:pt idx="3">
                  <c:v>16.852921000000002</c:v>
                </c:pt>
                <c:pt idx="4">
                  <c:v>16.853000000000002</c:v>
                </c:pt>
                <c:pt idx="5">
                  <c:v>16.853101000000002</c:v>
                </c:pt>
                <c:pt idx="6">
                  <c:v>16.853225000000002</c:v>
                </c:pt>
                <c:pt idx="7">
                  <c:v>16.853371000000003</c:v>
                </c:pt>
                <c:pt idx="8">
                  <c:v>16.853538999999998</c:v>
                </c:pt>
                <c:pt idx="9">
                  <c:v>16.853729999999999</c:v>
                </c:pt>
                <c:pt idx="10">
                  <c:v>16.853943999999998</c:v>
                </c:pt>
                <c:pt idx="11">
                  <c:v>16.854179999999999</c:v>
                </c:pt>
                <c:pt idx="12">
                  <c:v>16.854438999999999</c:v>
                </c:pt>
                <c:pt idx="13">
                  <c:v>16.854720999999998</c:v>
                </c:pt>
                <c:pt idx="14">
                  <c:v>16.855024999999998</c:v>
                </c:pt>
                <c:pt idx="15">
                  <c:v>16.855352000000003</c:v>
                </c:pt>
                <c:pt idx="16">
                  <c:v>16.855702000000001</c:v>
                </c:pt>
                <c:pt idx="17">
                  <c:v>16.856074999999997</c:v>
                </c:pt>
                <c:pt idx="18">
                  <c:v>16.856470000000002</c:v>
                </c:pt>
                <c:pt idx="19">
                  <c:v>16.856889000000002</c:v>
                </c:pt>
                <c:pt idx="20">
                  <c:v>16.857329999999997</c:v>
                </c:pt>
                <c:pt idx="21">
                  <c:v>16.857793999999998</c:v>
                </c:pt>
                <c:pt idx="22">
                  <c:v>16.858282000000003</c:v>
                </c:pt>
                <c:pt idx="23">
                  <c:v>16.858792000000001</c:v>
                </c:pt>
                <c:pt idx="24">
                  <c:v>16.859324999999998</c:v>
                </c:pt>
                <c:pt idx="25">
                  <c:v>16.859879999999997</c:v>
                </c:pt>
                <c:pt idx="26">
                  <c:v>16.860458999999999</c:v>
                </c:pt>
                <c:pt idx="27">
                  <c:v>16.861060999999999</c:v>
                </c:pt>
                <c:pt idx="28">
                  <c:v>16.861685000000001</c:v>
                </c:pt>
                <c:pt idx="29">
                  <c:v>16.862332000000002</c:v>
                </c:pt>
                <c:pt idx="30">
                  <c:v>16.863002000000002</c:v>
                </c:pt>
                <c:pt idx="31">
                  <c:v>16.863694000000002</c:v>
                </c:pt>
                <c:pt idx="32">
                  <c:v>16.864409000000002</c:v>
                </c:pt>
                <c:pt idx="33">
                  <c:v>16.865146000000003</c:v>
                </c:pt>
                <c:pt idx="34">
                  <c:v>16.865904999999998</c:v>
                </c:pt>
                <c:pt idx="35">
                  <c:v>16.866686999999999</c:v>
                </c:pt>
                <c:pt idx="36">
                  <c:v>16.867490000000004</c:v>
                </c:pt>
                <c:pt idx="37">
                  <c:v>16.868315000000003</c:v>
                </c:pt>
                <c:pt idx="38">
                  <c:v>16.869162000000003</c:v>
                </c:pt>
                <c:pt idx="39">
                  <c:v>16.870029000000002</c:v>
                </c:pt>
                <c:pt idx="40">
                  <c:v>16.870918000000003</c:v>
                </c:pt>
                <c:pt idx="41">
                  <c:v>16.871827000000003</c:v>
                </c:pt>
                <c:pt idx="42">
                  <c:v>16.872757</c:v>
                </c:pt>
                <c:pt idx="43">
                  <c:v>16.873707000000003</c:v>
                </c:pt>
                <c:pt idx="44">
                  <c:v>16.874676999999998</c:v>
                </c:pt>
                <c:pt idx="45">
                  <c:v>16.875666000000002</c:v>
                </c:pt>
                <c:pt idx="46">
                  <c:v>16.876674000000001</c:v>
                </c:pt>
                <c:pt idx="47">
                  <c:v>16.877699999999997</c:v>
                </c:pt>
                <c:pt idx="48">
                  <c:v>16.878743999999998</c:v>
                </c:pt>
                <c:pt idx="49">
                  <c:v>16.879806000000002</c:v>
                </c:pt>
                <c:pt idx="50">
                  <c:v>16.880884999999999</c:v>
                </c:pt>
                <c:pt idx="51">
                  <c:v>16.881981000000003</c:v>
                </c:pt>
                <c:pt idx="52">
                  <c:v>16.883091999999998</c:v>
                </c:pt>
                <c:pt idx="53">
                  <c:v>16.884219000000002</c:v>
                </c:pt>
                <c:pt idx="54">
                  <c:v>16.885359999999999</c:v>
                </c:pt>
                <c:pt idx="55">
                  <c:v>16.886515000000003</c:v>
                </c:pt>
                <c:pt idx="56">
                  <c:v>16.887684</c:v>
                </c:pt>
                <c:pt idx="57">
                  <c:v>16.888865000000003</c:v>
                </c:pt>
                <c:pt idx="58">
                  <c:v>16.890058000000003</c:v>
                </c:pt>
                <c:pt idx="59">
                  <c:v>16.891263000000002</c:v>
                </c:pt>
                <c:pt idx="60">
                  <c:v>16.892477</c:v>
                </c:pt>
                <c:pt idx="61">
                  <c:v>16.893701</c:v>
                </c:pt>
                <c:pt idx="62">
                  <c:v>16.894933999999999</c:v>
                </c:pt>
                <c:pt idx="63">
                  <c:v>16.896174999999999</c:v>
                </c:pt>
                <c:pt idx="64">
                  <c:v>16.897421999999999</c:v>
                </c:pt>
                <c:pt idx="65">
                  <c:v>16.898674999999997</c:v>
                </c:pt>
                <c:pt idx="66">
                  <c:v>16.899932999999997</c:v>
                </c:pt>
                <c:pt idx="67">
                  <c:v>16.901195999999999</c:v>
                </c:pt>
                <c:pt idx="68">
                  <c:v>16.902461000000002</c:v>
                </c:pt>
                <c:pt idx="69">
                  <c:v>16.903728999999998</c:v>
                </c:pt>
                <c:pt idx="70">
                  <c:v>16.904997000000002</c:v>
                </c:pt>
                <c:pt idx="71">
                  <c:v>16.906264999999998</c:v>
                </c:pt>
                <c:pt idx="72">
                  <c:v>16.907533000000001</c:v>
                </c:pt>
                <c:pt idx="73">
                  <c:v>16.908797999999997</c:v>
                </c:pt>
                <c:pt idx="74">
                  <c:v>16.910058999999997</c:v>
                </c:pt>
                <c:pt idx="75">
                  <c:v>16.911317000000004</c:v>
                </c:pt>
                <c:pt idx="76">
                  <c:v>16.912568999999998</c:v>
                </c:pt>
                <c:pt idx="77">
                  <c:v>16.913814000000002</c:v>
                </c:pt>
                <c:pt idx="78">
                  <c:v>16.915050999999998</c:v>
                </c:pt>
                <c:pt idx="79">
                  <c:v>16.91628</c:v>
                </c:pt>
                <c:pt idx="80">
                  <c:v>16.917498000000002</c:v>
                </c:pt>
                <c:pt idx="81">
                  <c:v>16.918706</c:v>
                </c:pt>
                <c:pt idx="82">
                  <c:v>16.919899999999998</c:v>
                </c:pt>
                <c:pt idx="83">
                  <c:v>16.921081999999998</c:v>
                </c:pt>
                <c:pt idx="84">
                  <c:v>16.922249000000001</c:v>
                </c:pt>
                <c:pt idx="85">
                  <c:v>16.923399000000003</c:v>
                </c:pt>
                <c:pt idx="86">
                  <c:v>16.924533000000004</c:v>
                </c:pt>
                <c:pt idx="87">
                  <c:v>16.925649</c:v>
                </c:pt>
                <c:pt idx="88">
                  <c:v>16.926745000000004</c:v>
                </c:pt>
                <c:pt idx="89">
                  <c:v>16.927821999999999</c:v>
                </c:pt>
                <c:pt idx="90">
                  <c:v>16.928876000000002</c:v>
                </c:pt>
                <c:pt idx="91">
                  <c:v>16.929907999999998</c:v>
                </c:pt>
                <c:pt idx="92">
                  <c:v>16.930917000000001</c:v>
                </c:pt>
                <c:pt idx="93">
                  <c:v>16.931901000000003</c:v>
                </c:pt>
                <c:pt idx="94">
                  <c:v>16.932858000000003</c:v>
                </c:pt>
                <c:pt idx="95">
                  <c:v>16.933790000000002</c:v>
                </c:pt>
                <c:pt idx="96">
                  <c:v>16.934693000000003</c:v>
                </c:pt>
                <c:pt idx="97">
                  <c:v>16.935568000000004</c:v>
                </c:pt>
                <c:pt idx="98">
                  <c:v>16.936413000000002</c:v>
                </c:pt>
                <c:pt idx="99">
                  <c:v>16.937227</c:v>
                </c:pt>
                <c:pt idx="100">
                  <c:v>16.938009999999998</c:v>
                </c:pt>
                <c:pt idx="101">
                  <c:v>16.938760000000002</c:v>
                </c:pt>
                <c:pt idx="102">
                  <c:v>16.939477000000004</c:v>
                </c:pt>
                <c:pt idx="103">
                  <c:v>16.940159999999999</c:v>
                </c:pt>
                <c:pt idx="104">
                  <c:v>16.940809000000002</c:v>
                </c:pt>
                <c:pt idx="105">
                  <c:v>16.941420999999998</c:v>
                </c:pt>
                <c:pt idx="106">
                  <c:v>16.941997999999998</c:v>
                </c:pt>
                <c:pt idx="107">
                  <c:v>16.942537999999999</c:v>
                </c:pt>
                <c:pt idx="108">
                  <c:v>16.943040000000003</c:v>
                </c:pt>
                <c:pt idx="109">
                  <c:v>16.943503999999997</c:v>
                </c:pt>
                <c:pt idx="110">
                  <c:v>16.943930000000002</c:v>
                </c:pt>
                <c:pt idx="111">
                  <c:v>16.944316999999998</c:v>
                </c:pt>
                <c:pt idx="112">
                  <c:v>16.944664000000003</c:v>
                </c:pt>
                <c:pt idx="113">
                  <c:v>16.944971000000002</c:v>
                </c:pt>
                <c:pt idx="114">
                  <c:v>16.945238000000003</c:v>
                </c:pt>
                <c:pt idx="115">
                  <c:v>16.945464999999999</c:v>
                </c:pt>
                <c:pt idx="116">
                  <c:v>16.945650000000001</c:v>
                </c:pt>
                <c:pt idx="117">
                  <c:v>16.945794999999997</c:v>
                </c:pt>
                <c:pt idx="118">
                  <c:v>16.945898</c:v>
                </c:pt>
                <c:pt idx="119">
                  <c:v>16.945959999999999</c:v>
                </c:pt>
                <c:pt idx="120">
                  <c:v>16.945981000000003</c:v>
                </c:pt>
                <c:pt idx="121">
                  <c:v>16.945971</c:v>
                </c:pt>
                <c:pt idx="122">
                  <c:v>16.94594</c:v>
                </c:pt>
                <c:pt idx="123">
                  <c:v>16.945888000000004</c:v>
                </c:pt>
                <c:pt idx="124">
                  <c:v>16.945816000000001</c:v>
                </c:pt>
                <c:pt idx="125">
                  <c:v>16.945723000000001</c:v>
                </c:pt>
                <c:pt idx="126">
                  <c:v>16.945608999999997</c:v>
                </c:pt>
                <c:pt idx="127">
                  <c:v>16.945475999999999</c:v>
                </c:pt>
                <c:pt idx="128">
                  <c:v>16.945321999999997</c:v>
                </c:pt>
                <c:pt idx="129">
                  <c:v>16.945148000000003</c:v>
                </c:pt>
                <c:pt idx="130">
                  <c:v>16.944954000000003</c:v>
                </c:pt>
                <c:pt idx="131">
                  <c:v>16.944740000000003</c:v>
                </c:pt>
                <c:pt idx="132">
                  <c:v>16.944505999999997</c:v>
                </c:pt>
                <c:pt idx="133">
                  <c:v>16.944254000000001</c:v>
                </c:pt>
                <c:pt idx="134">
                  <c:v>16.943981999999998</c:v>
                </c:pt>
                <c:pt idx="135">
                  <c:v>16.943691000000001</c:v>
                </c:pt>
                <c:pt idx="136">
                  <c:v>16.943382</c:v>
                </c:pt>
                <c:pt idx="137">
                  <c:v>16.943054000000004</c:v>
                </c:pt>
                <c:pt idx="138">
                  <c:v>16.942709000000001</c:v>
                </c:pt>
                <c:pt idx="139">
                  <c:v>16.942345000000003</c:v>
                </c:pt>
                <c:pt idx="140">
                  <c:v>16.941963999999999</c:v>
                </c:pt>
                <c:pt idx="141">
                  <c:v>16.941566000000002</c:v>
                </c:pt>
                <c:pt idx="142">
                  <c:v>16.941152000000002</c:v>
                </c:pt>
                <c:pt idx="143">
                  <c:v>16.940721000000003</c:v>
                </c:pt>
                <c:pt idx="144">
                  <c:v>16.940274000000002</c:v>
                </c:pt>
                <c:pt idx="145">
                  <c:v>16.939810999999999</c:v>
                </c:pt>
                <c:pt idx="146">
                  <c:v>16.939334000000002</c:v>
                </c:pt>
                <c:pt idx="147">
                  <c:v>16.938841000000004</c:v>
                </c:pt>
                <c:pt idx="148">
                  <c:v>16.938335000000002</c:v>
                </c:pt>
                <c:pt idx="149">
                  <c:v>16.937814000000003</c:v>
                </c:pt>
                <c:pt idx="150">
                  <c:v>16.937280000000001</c:v>
                </c:pt>
                <c:pt idx="151">
                  <c:v>16.936733000000004</c:v>
                </c:pt>
                <c:pt idx="152">
                  <c:v>16.936174000000001</c:v>
                </c:pt>
                <c:pt idx="153">
                  <c:v>16.935602000000003</c:v>
                </c:pt>
                <c:pt idx="154">
                  <c:v>16.935018999999997</c:v>
                </c:pt>
                <c:pt idx="155">
                  <c:v>16.934424999999997</c:v>
                </c:pt>
                <c:pt idx="156">
                  <c:v>16.933821000000002</c:v>
                </c:pt>
                <c:pt idx="157">
                  <c:v>16.933205999999998</c:v>
                </c:pt>
                <c:pt idx="158">
                  <c:v>16.932582000000004</c:v>
                </c:pt>
                <c:pt idx="159">
                  <c:v>16.931949000000003</c:v>
                </c:pt>
                <c:pt idx="160">
                  <c:v>16.931307000000004</c:v>
                </c:pt>
                <c:pt idx="161">
                  <c:v>16.930657000000004</c:v>
                </c:pt>
                <c:pt idx="162">
                  <c:v>16.93</c:v>
                </c:pt>
                <c:pt idx="163">
                  <c:v>16.929335999999999</c:v>
                </c:pt>
                <c:pt idx="164">
                  <c:v>16.928666</c:v>
                </c:pt>
                <c:pt idx="165">
                  <c:v>16.927989000000004</c:v>
                </c:pt>
                <c:pt idx="166">
                  <c:v>16.927308000000004</c:v>
                </c:pt>
                <c:pt idx="167">
                  <c:v>16.926620999999997</c:v>
                </c:pt>
                <c:pt idx="168">
                  <c:v>16.925930000000001</c:v>
                </c:pt>
                <c:pt idx="169">
                  <c:v>16.925235999999998</c:v>
                </c:pt>
                <c:pt idx="170">
                  <c:v>16.924537999999998</c:v>
                </c:pt>
                <c:pt idx="171">
                  <c:v>16.923838000000003</c:v>
                </c:pt>
                <c:pt idx="172">
                  <c:v>16.923135000000002</c:v>
                </c:pt>
                <c:pt idx="173">
                  <c:v>16.922431000000003</c:v>
                </c:pt>
                <c:pt idx="174">
                  <c:v>16.921726</c:v>
                </c:pt>
                <c:pt idx="175">
                  <c:v>16.921019999999999</c:v>
                </c:pt>
                <c:pt idx="176">
                  <c:v>16.920313999999998</c:v>
                </c:pt>
                <c:pt idx="177">
                  <c:v>16.919608000000004</c:v>
                </c:pt>
                <c:pt idx="178">
                  <c:v>16.918903</c:v>
                </c:pt>
                <c:pt idx="179">
                  <c:v>16.918199999999999</c:v>
                </c:pt>
                <c:pt idx="180">
                  <c:v>16.917498000000002</c:v>
                </c:pt>
                <c:pt idx="181">
                  <c:v>16.916798999999997</c:v>
                </c:pt>
                <c:pt idx="182">
                  <c:v>16.916103</c:v>
                </c:pt>
                <c:pt idx="183">
                  <c:v>16.915410000000001</c:v>
                </c:pt>
                <c:pt idx="184">
                  <c:v>16.914721</c:v>
                </c:pt>
                <c:pt idx="185">
                  <c:v>16.914036000000003</c:v>
                </c:pt>
                <c:pt idx="186">
                  <c:v>16.913356</c:v>
                </c:pt>
                <c:pt idx="187">
                  <c:v>16.912680999999999</c:v>
                </c:pt>
                <c:pt idx="188">
                  <c:v>16.912011</c:v>
                </c:pt>
                <c:pt idx="189">
                  <c:v>16.911348000000004</c:v>
                </c:pt>
                <c:pt idx="190">
                  <c:v>16.910690000000002</c:v>
                </c:pt>
                <c:pt idx="191">
                  <c:v>16.910040000000002</c:v>
                </c:pt>
                <c:pt idx="192">
                  <c:v>16.909396999999998</c:v>
                </c:pt>
                <c:pt idx="193">
                  <c:v>16.908760999999998</c:v>
                </c:pt>
                <c:pt idx="194">
                  <c:v>16.908133999999997</c:v>
                </c:pt>
                <c:pt idx="195">
                  <c:v>16.907513999999999</c:v>
                </c:pt>
                <c:pt idx="196">
                  <c:v>16.906903999999997</c:v>
                </c:pt>
                <c:pt idx="197">
                  <c:v>16.906302000000004</c:v>
                </c:pt>
                <c:pt idx="198">
                  <c:v>16.905709999999999</c:v>
                </c:pt>
                <c:pt idx="199">
                  <c:v>16.905127</c:v>
                </c:pt>
                <c:pt idx="200">
                  <c:v>16.904555000000002</c:v>
                </c:pt>
                <c:pt idx="201">
                  <c:v>16.903993</c:v>
                </c:pt>
                <c:pt idx="202">
                  <c:v>16.903441999999998</c:v>
                </c:pt>
                <c:pt idx="203">
                  <c:v>16.902901</c:v>
                </c:pt>
                <c:pt idx="204">
                  <c:v>16.902372</c:v>
                </c:pt>
                <c:pt idx="205">
                  <c:v>16.901854</c:v>
                </c:pt>
                <c:pt idx="206">
                  <c:v>16.901347999999999</c:v>
                </c:pt>
                <c:pt idx="207">
                  <c:v>16.900854000000002</c:v>
                </c:pt>
                <c:pt idx="208">
                  <c:v>16.900373000000002</c:v>
                </c:pt>
                <c:pt idx="209">
                  <c:v>16.899903999999999</c:v>
                </c:pt>
                <c:pt idx="210">
                  <c:v>16.899447000000002</c:v>
                </c:pt>
                <c:pt idx="211">
                  <c:v>16.899003999999998</c:v>
                </c:pt>
                <c:pt idx="212">
                  <c:v>16.898574000000004</c:v>
                </c:pt>
                <c:pt idx="213">
                  <c:v>16.898156999999998</c:v>
                </c:pt>
                <c:pt idx="214">
                  <c:v>16.897753999999999</c:v>
                </c:pt>
                <c:pt idx="215">
                  <c:v>16.897364000000003</c:v>
                </c:pt>
                <c:pt idx="216">
                  <c:v>16.896988</c:v>
                </c:pt>
                <c:pt idx="217">
                  <c:v>16.896627000000002</c:v>
                </c:pt>
                <c:pt idx="218">
                  <c:v>16.896279999999997</c:v>
                </c:pt>
                <c:pt idx="219">
                  <c:v>16.895947</c:v>
                </c:pt>
                <c:pt idx="220">
                  <c:v>16.895629</c:v>
                </c:pt>
                <c:pt idx="221">
                  <c:v>16.895325</c:v>
                </c:pt>
                <c:pt idx="222">
                  <c:v>16.895035999999998</c:v>
                </c:pt>
                <c:pt idx="223">
                  <c:v>16.894762999999998</c:v>
                </c:pt>
                <c:pt idx="224">
                  <c:v>16.894503999999998</c:v>
                </c:pt>
                <c:pt idx="225">
                  <c:v>16.894260000000003</c:v>
                </c:pt>
                <c:pt idx="226">
                  <c:v>16.894032000000003</c:v>
                </c:pt>
                <c:pt idx="227">
                  <c:v>16.893819000000001</c:v>
                </c:pt>
                <c:pt idx="228">
                  <c:v>16.893621000000003</c:v>
                </c:pt>
                <c:pt idx="229">
                  <c:v>16.893439000000001</c:v>
                </c:pt>
                <c:pt idx="230">
                  <c:v>16.893273000000001</c:v>
                </c:pt>
                <c:pt idx="231">
                  <c:v>16.893121999999998</c:v>
                </c:pt>
                <c:pt idx="232">
                  <c:v>16.892986999999998</c:v>
                </c:pt>
                <c:pt idx="233">
                  <c:v>16.892868</c:v>
                </c:pt>
                <c:pt idx="234">
                  <c:v>16.892764</c:v>
                </c:pt>
                <c:pt idx="235">
                  <c:v>16.892676999999999</c:v>
                </c:pt>
                <c:pt idx="236">
                  <c:v>16.892605000000003</c:v>
                </c:pt>
                <c:pt idx="237">
                  <c:v>16.892549000000002</c:v>
                </c:pt>
                <c:pt idx="238">
                  <c:v>16.892508999999997</c:v>
                </c:pt>
                <c:pt idx="239">
                  <c:v>16.892485000000001</c:v>
                </c:pt>
                <c:pt idx="240">
                  <c:v>16.892477</c:v>
                </c:pt>
                <c:pt idx="241">
                  <c:v>16.892468999999998</c:v>
                </c:pt>
                <c:pt idx="242">
                  <c:v>16.892445000000002</c:v>
                </c:pt>
                <c:pt idx="243">
                  <c:v>16.892406000000001</c:v>
                </c:pt>
                <c:pt idx="244">
                  <c:v>16.89235</c:v>
                </c:pt>
                <c:pt idx="245">
                  <c:v>16.892277999999997</c:v>
                </c:pt>
                <c:pt idx="246">
                  <c:v>16.892190999999997</c:v>
                </c:pt>
                <c:pt idx="247">
                  <c:v>16.892088000000001</c:v>
                </c:pt>
                <c:pt idx="248">
                  <c:v>16.891969000000003</c:v>
                </c:pt>
                <c:pt idx="249">
                  <c:v>16.891835</c:v>
                </c:pt>
                <c:pt idx="250">
                  <c:v>16.891686</c:v>
                </c:pt>
                <c:pt idx="251">
                  <c:v>16.891520999999997</c:v>
                </c:pt>
                <c:pt idx="252">
                  <c:v>16.891342000000002</c:v>
                </c:pt>
                <c:pt idx="253">
                  <c:v>16.891147000000004</c:v>
                </c:pt>
                <c:pt idx="254">
                  <c:v>16.890937999999998</c:v>
                </c:pt>
                <c:pt idx="255">
                  <c:v>16.890714000000003</c:v>
                </c:pt>
                <c:pt idx="256">
                  <c:v>16.890476999999997</c:v>
                </c:pt>
                <c:pt idx="257">
                  <c:v>16.890225000000001</c:v>
                </c:pt>
                <c:pt idx="258">
                  <c:v>16.889958999999998</c:v>
                </c:pt>
                <c:pt idx="259">
                  <c:v>16.889679999999998</c:v>
                </c:pt>
                <c:pt idx="260">
                  <c:v>16.889388000000004</c:v>
                </c:pt>
                <c:pt idx="261">
                  <c:v>16.889082999999999</c:v>
                </c:pt>
                <c:pt idx="262">
                  <c:v>16.888764999999999</c:v>
                </c:pt>
                <c:pt idx="263">
                  <c:v>16.888435000000001</c:v>
                </c:pt>
                <c:pt idx="264">
                  <c:v>16.888092</c:v>
                </c:pt>
                <c:pt idx="265">
                  <c:v>16.887737999999999</c:v>
                </c:pt>
                <c:pt idx="266">
                  <c:v>16.887373000000004</c:v>
                </c:pt>
                <c:pt idx="267">
                  <c:v>16.886996000000003</c:v>
                </c:pt>
                <c:pt idx="268">
                  <c:v>16.886609</c:v>
                </c:pt>
                <c:pt idx="269">
                  <c:v>16.886212</c:v>
                </c:pt>
                <c:pt idx="270">
                  <c:v>16.885804</c:v>
                </c:pt>
                <c:pt idx="271">
                  <c:v>16.885387000000001</c:v>
                </c:pt>
                <c:pt idx="272">
                  <c:v>16.884960999999997</c:v>
                </c:pt>
                <c:pt idx="273">
                  <c:v>16.884526000000001</c:v>
                </c:pt>
                <c:pt idx="274">
                  <c:v>16.884081999999999</c:v>
                </c:pt>
                <c:pt idx="275">
                  <c:v>16.883630000000004</c:v>
                </c:pt>
                <c:pt idx="276">
                  <c:v>16.883170999999997</c:v>
                </c:pt>
                <c:pt idx="277">
                  <c:v>16.882704000000004</c:v>
                </c:pt>
                <c:pt idx="278">
                  <c:v>16.882230999999997</c:v>
                </c:pt>
                <c:pt idx="279">
                  <c:v>16.881751000000001</c:v>
                </c:pt>
                <c:pt idx="280">
                  <c:v>16.881264999999999</c:v>
                </c:pt>
                <c:pt idx="281">
                  <c:v>16.880772999999998</c:v>
                </c:pt>
                <c:pt idx="282">
                  <c:v>16.880277</c:v>
                </c:pt>
                <c:pt idx="283">
                  <c:v>16.879775000000002</c:v>
                </c:pt>
                <c:pt idx="284">
                  <c:v>16.879269000000001</c:v>
                </c:pt>
                <c:pt idx="285">
                  <c:v>16.878759000000002</c:v>
                </c:pt>
                <c:pt idx="286">
                  <c:v>16.878245999999997</c:v>
                </c:pt>
                <c:pt idx="287">
                  <c:v>16.87773</c:v>
                </c:pt>
                <c:pt idx="288">
                  <c:v>16.877211000000003</c:v>
                </c:pt>
                <c:pt idx="289">
                  <c:v>16.876688999999999</c:v>
                </c:pt>
                <c:pt idx="290">
                  <c:v>16.876165999999998</c:v>
                </c:pt>
                <c:pt idx="291">
                  <c:v>16.875641000000002</c:v>
                </c:pt>
                <c:pt idx="292">
                  <c:v>16.875115000000001</c:v>
                </c:pt>
                <c:pt idx="293">
                  <c:v>16.874589</c:v>
                </c:pt>
                <c:pt idx="294">
                  <c:v>16.874062000000002</c:v>
                </c:pt>
                <c:pt idx="295">
                  <c:v>16.873536000000001</c:v>
                </c:pt>
                <c:pt idx="296">
                  <c:v>16.873010000000001</c:v>
                </c:pt>
                <c:pt idx="297">
                  <c:v>16.872484</c:v>
                </c:pt>
                <c:pt idx="298">
                  <c:v>16.871960000000001</c:v>
                </c:pt>
                <c:pt idx="299">
                  <c:v>16.871437999999998</c:v>
                </c:pt>
                <c:pt idx="300">
                  <c:v>16.870918000000003</c:v>
                </c:pt>
                <c:pt idx="301">
                  <c:v>16.870400000000004</c:v>
                </c:pt>
                <c:pt idx="302">
                  <c:v>16.869885000000004</c:v>
                </c:pt>
                <c:pt idx="303">
                  <c:v>16.869373000000003</c:v>
                </c:pt>
                <c:pt idx="304">
                  <c:v>16.868864000000002</c:v>
                </c:pt>
                <c:pt idx="305">
                  <c:v>16.868358999999998</c:v>
                </c:pt>
                <c:pt idx="306">
                  <c:v>16.867859000000003</c:v>
                </c:pt>
                <c:pt idx="307">
                  <c:v>16.867362</c:v>
                </c:pt>
                <c:pt idx="308">
                  <c:v>16.866869999999999</c:v>
                </c:pt>
                <c:pt idx="309">
                  <c:v>16.866384000000004</c:v>
                </c:pt>
                <c:pt idx="310">
                  <c:v>16.865901999999998</c:v>
                </c:pt>
                <c:pt idx="311">
                  <c:v>16.865425999999999</c:v>
                </c:pt>
                <c:pt idx="312">
                  <c:v>16.864955999999999</c:v>
                </c:pt>
                <c:pt idx="313">
                  <c:v>16.864491999999998</c:v>
                </c:pt>
                <c:pt idx="314">
                  <c:v>16.864034000000004</c:v>
                </c:pt>
                <c:pt idx="315">
                  <c:v>16.863584000000003</c:v>
                </c:pt>
                <c:pt idx="316">
                  <c:v>16.863139000000004</c:v>
                </c:pt>
                <c:pt idx="317">
                  <c:v>16.862701999999999</c:v>
                </c:pt>
                <c:pt idx="318">
                  <c:v>16.862273000000002</c:v>
                </c:pt>
                <c:pt idx="319">
                  <c:v>16.861851000000001</c:v>
                </c:pt>
                <c:pt idx="320">
                  <c:v>16.861437000000002</c:v>
                </c:pt>
                <c:pt idx="321">
                  <c:v>16.86103</c:v>
                </c:pt>
                <c:pt idx="322">
                  <c:v>16.860632000000003</c:v>
                </c:pt>
                <c:pt idx="323">
                  <c:v>16.860242</c:v>
                </c:pt>
                <c:pt idx="324">
                  <c:v>16.859861000000002</c:v>
                </c:pt>
                <c:pt idx="325">
                  <c:v>16.859489000000004</c:v>
                </c:pt>
                <c:pt idx="326">
                  <c:v>16.859124999999999</c:v>
                </c:pt>
                <c:pt idx="327">
                  <c:v>16.858770999999997</c:v>
                </c:pt>
                <c:pt idx="328">
                  <c:v>16.858424999999997</c:v>
                </c:pt>
                <c:pt idx="329">
                  <c:v>16.858089</c:v>
                </c:pt>
                <c:pt idx="330">
                  <c:v>16.857762999999998</c:v>
                </c:pt>
                <c:pt idx="331">
                  <c:v>16.857446000000003</c:v>
                </c:pt>
                <c:pt idx="332">
                  <c:v>16.857139000000004</c:v>
                </c:pt>
                <c:pt idx="333">
                  <c:v>16.856841000000003</c:v>
                </c:pt>
                <c:pt idx="334">
                  <c:v>16.856554000000003</c:v>
                </c:pt>
                <c:pt idx="335">
                  <c:v>16.856276999999999</c:v>
                </c:pt>
                <c:pt idx="336">
                  <c:v>16.856009</c:v>
                </c:pt>
                <c:pt idx="337">
                  <c:v>16.855753</c:v>
                </c:pt>
                <c:pt idx="338">
                  <c:v>16.855505999999998</c:v>
                </c:pt>
                <c:pt idx="339">
                  <c:v>16.855269999999997</c:v>
                </c:pt>
                <c:pt idx="340">
                  <c:v>16.855043999999999</c:v>
                </c:pt>
                <c:pt idx="341">
                  <c:v>16.854829000000002</c:v>
                </c:pt>
                <c:pt idx="342">
                  <c:v>16.854624999999999</c:v>
                </c:pt>
                <c:pt idx="343">
                  <c:v>16.854430999999998</c:v>
                </c:pt>
                <c:pt idx="344">
                  <c:v>16.854247999999998</c:v>
                </c:pt>
                <c:pt idx="345">
                  <c:v>16.854075999999999</c:v>
                </c:pt>
                <c:pt idx="346">
                  <c:v>16.853915000000001</c:v>
                </c:pt>
                <c:pt idx="347">
                  <c:v>16.853765000000003</c:v>
                </c:pt>
                <c:pt idx="348">
                  <c:v>16.853625999999998</c:v>
                </c:pt>
                <c:pt idx="349">
                  <c:v>16.853496999999997</c:v>
                </c:pt>
                <c:pt idx="350">
                  <c:v>16.853380000000001</c:v>
                </c:pt>
                <c:pt idx="351">
                  <c:v>16.853273999999999</c:v>
                </c:pt>
                <c:pt idx="352">
                  <c:v>16.853178999999997</c:v>
                </c:pt>
                <c:pt idx="353">
                  <c:v>16.853095000000003</c:v>
                </c:pt>
                <c:pt idx="354">
                  <c:v>16.853022000000003</c:v>
                </c:pt>
                <c:pt idx="355">
                  <c:v>16.852961000000001</c:v>
                </c:pt>
                <c:pt idx="356">
                  <c:v>16.852910000000001</c:v>
                </c:pt>
                <c:pt idx="357">
                  <c:v>16.852871</c:v>
                </c:pt>
                <c:pt idx="358">
                  <c:v>16.852843</c:v>
                </c:pt>
                <c:pt idx="359">
                  <c:v>16.852826</c:v>
                </c:pt>
                <c:pt idx="360">
                  <c:v>16.852820999999999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B5-2046-84E7-6E7C7E2EF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15263"/>
        <c:axId val="24816911"/>
      </c:scatterChart>
      <c:valAx>
        <c:axId val="2481526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6911"/>
        <c:crosses val="autoZero"/>
        <c:crossBetween val="midCat"/>
      </c:valAx>
      <c:valAx>
        <c:axId val="24816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5263"/>
        <c:crosses val="autoZero"/>
        <c:crossBetween val="midCat"/>
        <c:majorUnit val="8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431800</xdr:colOff>
      <xdr:row>2</xdr:row>
      <xdr:rowOff>177800</xdr:rowOff>
    </xdr:from>
    <xdr:to>
      <xdr:col>30</xdr:col>
      <xdr:colOff>241300</xdr:colOff>
      <xdr:row>13</xdr:row>
      <xdr:rowOff>127000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F6A4CFF-8A93-4A4B-9260-F068DF226C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444500</xdr:colOff>
      <xdr:row>14</xdr:row>
      <xdr:rowOff>177800</xdr:rowOff>
    </xdr:from>
    <xdr:to>
      <xdr:col>30</xdr:col>
      <xdr:colOff>254000</xdr:colOff>
      <xdr:row>25</xdr:row>
      <xdr:rowOff>127000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ADBAB9A-DDC3-2044-8A11-3A75366FBA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495300</xdr:colOff>
      <xdr:row>27</xdr:row>
      <xdr:rowOff>12700</xdr:rowOff>
    </xdr:from>
    <xdr:to>
      <xdr:col>30</xdr:col>
      <xdr:colOff>304800</xdr:colOff>
      <xdr:row>37</xdr:row>
      <xdr:rowOff>215900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CC35C70B-C570-8A42-AAD5-90169FED98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330200</xdr:colOff>
      <xdr:row>8</xdr:row>
      <xdr:rowOff>203200</xdr:rowOff>
    </xdr:from>
    <xdr:to>
      <xdr:col>22</xdr:col>
      <xdr:colOff>139700</xdr:colOff>
      <xdr:row>19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52535E3-B094-284F-8CF3-09850E7C36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317500</xdr:colOff>
      <xdr:row>20</xdr:row>
      <xdr:rowOff>63500</xdr:rowOff>
    </xdr:from>
    <xdr:to>
      <xdr:col>22</xdr:col>
      <xdr:colOff>127000</xdr:colOff>
      <xdr:row>31</xdr:row>
      <xdr:rowOff>12700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ADBFFB38-A227-E644-897F-2F67158BC4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330200</xdr:colOff>
      <xdr:row>8</xdr:row>
      <xdr:rowOff>203200</xdr:rowOff>
    </xdr:from>
    <xdr:to>
      <xdr:col>22</xdr:col>
      <xdr:colOff>139700</xdr:colOff>
      <xdr:row>19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5579B63-617B-1541-9B1E-D8EE0531F9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317500</xdr:colOff>
      <xdr:row>20</xdr:row>
      <xdr:rowOff>63500</xdr:rowOff>
    </xdr:from>
    <xdr:to>
      <xdr:col>22</xdr:col>
      <xdr:colOff>127000</xdr:colOff>
      <xdr:row>31</xdr:row>
      <xdr:rowOff>12700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F6A2A81-F715-5F4F-9208-080279A906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330200</xdr:colOff>
      <xdr:row>8</xdr:row>
      <xdr:rowOff>203200</xdr:rowOff>
    </xdr:from>
    <xdr:to>
      <xdr:col>22</xdr:col>
      <xdr:colOff>139700</xdr:colOff>
      <xdr:row>19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10C0D59-FE06-4A40-A9DF-669F181227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317500</xdr:colOff>
      <xdr:row>20</xdr:row>
      <xdr:rowOff>63500</xdr:rowOff>
    </xdr:from>
    <xdr:to>
      <xdr:col>22</xdr:col>
      <xdr:colOff>127000</xdr:colOff>
      <xdr:row>31</xdr:row>
      <xdr:rowOff>12700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4FE6C45C-50F4-874B-B326-6B0E8F9C59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177800</xdr:colOff>
      <xdr:row>9</xdr:row>
      <xdr:rowOff>247650</xdr:rowOff>
    </xdr:from>
    <xdr:to>
      <xdr:col>8</xdr:col>
      <xdr:colOff>939800</xdr:colOff>
      <xdr:row>20</xdr:row>
      <xdr:rowOff>196850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1296DD2-880B-3F4F-B8D1-3594C60419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38100</xdr:colOff>
      <xdr:row>10</xdr:row>
      <xdr:rowOff>19050</xdr:rowOff>
    </xdr:from>
    <xdr:to>
      <xdr:col>14</xdr:col>
      <xdr:colOff>800100</xdr:colOff>
      <xdr:row>20</xdr:row>
      <xdr:rowOff>222250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8F7B11FA-CD63-0A4A-A657-1CACC06D0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38100</xdr:colOff>
      <xdr:row>10</xdr:row>
      <xdr:rowOff>6350</xdr:rowOff>
    </xdr:from>
    <xdr:to>
      <xdr:col>23</xdr:col>
      <xdr:colOff>800100</xdr:colOff>
      <xdr:row>20</xdr:row>
      <xdr:rowOff>209550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D259DCCE-AFCE-7247-BF10-8E40F703FE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279400</xdr:colOff>
      <xdr:row>24</xdr:row>
      <xdr:rowOff>107950</xdr:rowOff>
    </xdr:from>
    <xdr:to>
      <xdr:col>10</xdr:col>
      <xdr:colOff>88900</xdr:colOff>
      <xdr:row>35</xdr:row>
      <xdr:rowOff>57150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8E73093-39CA-F940-958F-0E79148141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419100</xdr:colOff>
      <xdr:row>14</xdr:row>
      <xdr:rowOff>0</xdr:rowOff>
    </xdr:from>
    <xdr:to>
      <xdr:col>9</xdr:col>
      <xdr:colOff>228600</xdr:colOff>
      <xdr:row>24</xdr:row>
      <xdr:rowOff>203200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FA7754A-AE06-CD45-9B25-030468137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21960-0F92-2447-8EAC-F04CE9676C6C}">
  <dimension ref="A1:Y362"/>
  <sheetViews>
    <sheetView topLeftCell="Q1" workbookViewId="0">
      <selection activeCell="V1" sqref="V1:Y1"/>
    </sheetView>
  </sheetViews>
  <sheetFormatPr baseColWidth="10" defaultRowHeight="20"/>
  <sheetData>
    <row r="1" spans="1:25">
      <c r="A1" t="s">
        <v>12</v>
      </c>
      <c r="B1" t="s">
        <v>14</v>
      </c>
      <c r="C1" t="s">
        <v>15</v>
      </c>
      <c r="D1" t="s">
        <v>16</v>
      </c>
      <c r="E1" t="s">
        <v>0</v>
      </c>
      <c r="F1" t="s">
        <v>1</v>
      </c>
      <c r="G1" t="s">
        <v>2</v>
      </c>
      <c r="H1" t="s">
        <v>3</v>
      </c>
      <c r="I1" t="s">
        <v>4</v>
      </c>
      <c r="J1" t="s">
        <v>5</v>
      </c>
      <c r="K1" t="s">
        <v>43</v>
      </c>
      <c r="L1" t="s">
        <v>42</v>
      </c>
      <c r="M1" t="s">
        <v>45</v>
      </c>
      <c r="N1" s="1" t="s">
        <v>32</v>
      </c>
      <c r="O1" s="1" t="s">
        <v>33</v>
      </c>
      <c r="P1" t="s">
        <v>48</v>
      </c>
      <c r="Q1" t="s">
        <v>47</v>
      </c>
      <c r="R1" s="1" t="s">
        <v>6</v>
      </c>
      <c r="S1" s="1" t="s">
        <v>7</v>
      </c>
      <c r="T1" s="1" t="s">
        <v>30</v>
      </c>
      <c r="U1" s="1" t="s">
        <v>31</v>
      </c>
      <c r="V1" s="1" t="s">
        <v>25</v>
      </c>
      <c r="W1" s="1" t="s">
        <v>26</v>
      </c>
      <c r="X1" s="1" t="s">
        <v>27</v>
      </c>
      <c r="Y1" s="1" t="s">
        <v>28</v>
      </c>
    </row>
    <row r="2" spans="1:25">
      <c r="A2">
        <f>SQRT(2)/(SQRT(2)+2)</f>
        <v>0.41421356237309509</v>
      </c>
      <c r="B2">
        <f>Ekxy!A2*$A$2</f>
        <v>0</v>
      </c>
      <c r="C2">
        <f>-EkyP_kxP0!A2*$A$4+$A$2+$A$4</f>
        <v>0.41421356237309509</v>
      </c>
      <c r="D2">
        <f>-Eky0_kxP0!A2*$A$4+$A$2+$A$4*2</f>
        <v>0.70710678118654757</v>
      </c>
      <c r="E2">
        <f>B2</f>
        <v>0</v>
      </c>
      <c r="F2">
        <f>Ekxy!B2</f>
        <v>-9.0236047999999993</v>
      </c>
      <c r="G2">
        <f>Ekxy!C2</f>
        <v>5.1167654000000002</v>
      </c>
      <c r="H2">
        <f>Ekxy!D2</f>
        <v>-27.645672000000001</v>
      </c>
      <c r="I2">
        <f>Ekxy!E2</f>
        <v>27.552512</v>
      </c>
      <c r="J2">
        <f>Ekxy!F2</f>
        <v>10.699691</v>
      </c>
      <c r="K2">
        <f>Ekxy!G2</f>
        <v>24.480941000000001</v>
      </c>
      <c r="L2">
        <f>Ekxy!H2</f>
        <v>24.512872999999999</v>
      </c>
      <c r="M2">
        <f>Ekxy!I2</f>
        <v>24.512872999999999</v>
      </c>
      <c r="N2">
        <f>Ekxy!J2</f>
        <v>-19.364175600000003</v>
      </c>
      <c r="O2">
        <f>Ekxy!K2</f>
        <v>19.396107600000001</v>
      </c>
      <c r="P2">
        <f>M2-$G$2</f>
        <v>19.396107600000001</v>
      </c>
      <c r="Q2">
        <f>-K2+$G$2</f>
        <v>-19.364175600000003</v>
      </c>
      <c r="R2">
        <f>Ekxy!L2</f>
        <v>3.5970008</v>
      </c>
      <c r="S2">
        <f>Ekxy!M2</f>
        <v>-5.5829255999999994</v>
      </c>
      <c r="T2">
        <f>Ekxy!N2</f>
        <v>-18.838745799999998</v>
      </c>
      <c r="U2">
        <f>Ekxy!O2</f>
        <v>16.852820999999999</v>
      </c>
      <c r="V2">
        <f>Ekxy!P2</f>
        <v>15.816456000000001</v>
      </c>
      <c r="W2">
        <f>Ekxy!Q2</f>
        <v>17.737371</v>
      </c>
      <c r="X2">
        <f>Ekxy!R2</f>
        <v>-19.723295</v>
      </c>
      <c r="Y2">
        <f>Ekxy!S2</f>
        <v>-13.830532</v>
      </c>
    </row>
    <row r="3" spans="1:25">
      <c r="A3" t="s">
        <v>13</v>
      </c>
      <c r="B3">
        <f>Ekxy!A3*$A$2</f>
        <v>3.4517796726353405E-3</v>
      </c>
      <c r="C3">
        <f>-EkyP_kxP0!A3*$A$4+$A$2+$A$4</f>
        <v>0.41665433822022979</v>
      </c>
      <c r="D3">
        <f>-Eky0_kxP0!A3*$A$4+$A$2+$A$4*2</f>
        <v>0.70954755703368222</v>
      </c>
      <c r="E3">
        <f t="shared" ref="E3:E66" si="0">B3</f>
        <v>3.4517796726353405E-3</v>
      </c>
      <c r="F3">
        <f>Ekxy!B3</f>
        <v>-9.0227451999999992</v>
      </c>
      <c r="G3">
        <f>Ekxy!C3</f>
        <v>5.1172446000000003</v>
      </c>
      <c r="H3">
        <f>Ekxy!D3</f>
        <v>-27.645651000000001</v>
      </c>
      <c r="I3">
        <f>Ekxy!E3</f>
        <v>27.552523000000001</v>
      </c>
      <c r="J3">
        <f>Ekxy!F3</f>
        <v>10.699350000000001</v>
      </c>
      <c r="K3">
        <f>Ekxy!G3</f>
        <v>24.480945999999999</v>
      </c>
      <c r="L3">
        <f>Ekxy!H3</f>
        <v>24.512868000000001</v>
      </c>
      <c r="M3">
        <f>Ekxy!I3</f>
        <v>24.512868000000001</v>
      </c>
      <c r="N3">
        <f>Ekxy!J3</f>
        <v>-19.364180599999997</v>
      </c>
      <c r="O3">
        <f>Ekxy!K3</f>
        <v>19.396102599999999</v>
      </c>
      <c r="P3">
        <f t="shared" ref="P3:P66" si="1">M3-$G$2</f>
        <v>19.396102599999999</v>
      </c>
      <c r="Q3">
        <f t="shared" ref="Q3:Q66" si="2">-K3+$G$2</f>
        <v>-19.364180599999997</v>
      </c>
      <c r="R3">
        <f>Ekxy!L3</f>
        <v>3.5973410999999995</v>
      </c>
      <c r="S3">
        <f>Ekxy!M3</f>
        <v>-5.5825846000000006</v>
      </c>
      <c r="T3">
        <f>Ekxy!N3</f>
        <v>-18.8384055</v>
      </c>
      <c r="U3">
        <f>Ekxy!O3</f>
        <v>16.853161999999998</v>
      </c>
      <c r="V3">
        <f>Ekxy!P3</f>
        <v>15.815312</v>
      </c>
      <c r="W3">
        <f>Ekxy!Q3</f>
        <v>17.737871999999999</v>
      </c>
      <c r="X3">
        <f>Ekxy!R3</f>
        <v>-19.722954999999999</v>
      </c>
      <c r="Y3">
        <f>Ekxy!S3</f>
        <v>-13.830871999999999</v>
      </c>
    </row>
    <row r="4" spans="1:25">
      <c r="A4">
        <f>1/(SQRT(2)+2)</f>
        <v>0.29289321881345248</v>
      </c>
      <c r="B4">
        <f>Ekxy!A4*$A$2</f>
        <v>6.9035595109561056E-3</v>
      </c>
      <c r="C4">
        <f>-EkyP_kxP0!A4*$A$4+$A$2+$A$4</f>
        <v>0.4190951169962967</v>
      </c>
      <c r="D4">
        <f>-Eky0_kxP0!A4*$A$4+$A$2+$A$4*2</f>
        <v>0.71198833580974918</v>
      </c>
      <c r="E4">
        <f t="shared" si="0"/>
        <v>6.9035595109561056E-3</v>
      </c>
      <c r="F4">
        <f>Ekxy!B4</f>
        <v>-9.0201676000000006</v>
      </c>
      <c r="G4">
        <f>Ekxy!C4</f>
        <v>5.1186824</v>
      </c>
      <c r="H4">
        <f>Ekxy!D4</f>
        <v>-27.645589000000001</v>
      </c>
      <c r="I4">
        <f>Ekxy!E4</f>
        <v>27.552555999999999</v>
      </c>
      <c r="J4">
        <f>Ekxy!F4</f>
        <v>10.69833</v>
      </c>
      <c r="K4">
        <f>Ekxy!G4</f>
        <v>24.480962999999999</v>
      </c>
      <c r="L4">
        <f>Ekxy!H4</f>
        <v>24.512851000000001</v>
      </c>
      <c r="M4">
        <f>Ekxy!I4</f>
        <v>24.512851000000001</v>
      </c>
      <c r="N4">
        <f>Ekxy!J4</f>
        <v>-19.364197599999997</v>
      </c>
      <c r="O4">
        <f>Ekxy!K4</f>
        <v>19.396085599999999</v>
      </c>
      <c r="P4">
        <f t="shared" si="1"/>
        <v>19.396085599999999</v>
      </c>
      <c r="Q4">
        <f t="shared" si="2"/>
        <v>-19.364197599999997</v>
      </c>
      <c r="R4">
        <f>Ekxy!L4</f>
        <v>3.5983616000000005</v>
      </c>
      <c r="S4">
        <f>Ekxy!M4</f>
        <v>-5.5815646000000001</v>
      </c>
      <c r="T4">
        <f>Ekxy!N4</f>
        <v>-18.837384999999998</v>
      </c>
      <c r="U4">
        <f>Ekxy!O4</f>
        <v>16.854182000000002</v>
      </c>
      <c r="V4">
        <f>Ekxy!P4</f>
        <v>15.811813000000001</v>
      </c>
      <c r="W4">
        <f>Ekxy!Q4</f>
        <v>17.739571999999999</v>
      </c>
      <c r="X4">
        <f>Ekxy!R4</f>
        <v>-19.722096000000001</v>
      </c>
      <c r="Y4">
        <f>Ekxy!S4</f>
        <v>-13.831351</v>
      </c>
    </row>
    <row r="5" spans="1:25">
      <c r="B5">
        <f>Ekxy!A5*$A$2</f>
        <v>1.0355339059327378E-2</v>
      </c>
      <c r="C5">
        <f>-EkyP_kxP0!A5*$A$4+$A$2+$A$4</f>
        <v>0.4215358928434314</v>
      </c>
      <c r="D5">
        <f>-Eky0_kxP0!A5*$A$4+$A$2+$A$4*2</f>
        <v>0.71442911165688394</v>
      </c>
      <c r="E5">
        <f t="shared" si="0"/>
        <v>1.0355339059327378E-2</v>
      </c>
      <c r="F5">
        <f>Ekxy!B5</f>
        <v>-9.0158748000000006</v>
      </c>
      <c r="G5">
        <f>Ekxy!C5</f>
        <v>5.1210788999999997</v>
      </c>
      <c r="H5">
        <f>Ekxy!D5</f>
        <v>-27.645485999999998</v>
      </c>
      <c r="I5">
        <f>Ekxy!E5</f>
        <v>27.552612</v>
      </c>
      <c r="J5">
        <f>Ekxy!F5</f>
        <v>10.696630000000001</v>
      </c>
      <c r="K5">
        <f>Ekxy!G5</f>
        <v>24.480989999999998</v>
      </c>
      <c r="L5">
        <f>Ekxy!H5</f>
        <v>24.512823999999998</v>
      </c>
      <c r="M5">
        <f>Ekxy!I5</f>
        <v>24.512823999999998</v>
      </c>
      <c r="N5">
        <f>Ekxy!J5</f>
        <v>-19.3642246</v>
      </c>
      <c r="O5">
        <f>Ekxy!K5</f>
        <v>19.396058599999996</v>
      </c>
      <c r="P5">
        <f t="shared" si="1"/>
        <v>19.396058599999996</v>
      </c>
      <c r="Q5">
        <f t="shared" si="2"/>
        <v>-19.3642246</v>
      </c>
      <c r="R5">
        <f>Ekxy!L5</f>
        <v>3.6000618000000006</v>
      </c>
      <c r="S5">
        <f>Ekxy!M5</f>
        <v>-5.5798646000000005</v>
      </c>
      <c r="T5">
        <f>Ekxy!N5</f>
        <v>-18.835684799999999</v>
      </c>
      <c r="U5">
        <f>Ekxy!O5</f>
        <v>16.855882000000001</v>
      </c>
      <c r="V5">
        <f>Ekxy!P5</f>
        <v>15.806115999999999</v>
      </c>
      <c r="W5">
        <f>Ekxy!Q5</f>
        <v>17.742429000000001</v>
      </c>
      <c r="X5">
        <f>Ekxy!R5</f>
        <v>-19.721074999999999</v>
      </c>
      <c r="Y5">
        <f>Ekxy!S5</f>
        <v>-13.832371999999999</v>
      </c>
    </row>
    <row r="6" spans="1:25">
      <c r="B6">
        <f>Ekxy!A6*$A$2</f>
        <v>1.3807118607698649E-2</v>
      </c>
      <c r="C6">
        <f>-EkyP_kxP0!A6*$A$4+$A$2+$A$4</f>
        <v>0.42397666869056611</v>
      </c>
      <c r="D6">
        <f>-Eky0_kxP0!A6*$A$4+$A$2+$A$4*2</f>
        <v>0.71686988750401859</v>
      </c>
      <c r="E6">
        <f t="shared" si="0"/>
        <v>1.3807118607698649E-2</v>
      </c>
      <c r="F6">
        <f>Ekxy!B6</f>
        <v>-9.0098716999999997</v>
      </c>
      <c r="G6">
        <f>Ekxy!C6</f>
        <v>5.1244344000000002</v>
      </c>
      <c r="H6">
        <f>Ekxy!D6</f>
        <v>-27.645340999999998</v>
      </c>
      <c r="I6">
        <f>Ekxy!E6</f>
        <v>27.552690999999999</v>
      </c>
      <c r="J6">
        <f>Ekxy!F6</f>
        <v>10.694251</v>
      </c>
      <c r="K6">
        <f>Ekxy!G6</f>
        <v>24.481027999999998</v>
      </c>
      <c r="L6">
        <f>Ekxy!H6</f>
        <v>24.512785999999998</v>
      </c>
      <c r="M6">
        <f>Ekxy!I6</f>
        <v>24.512785999999998</v>
      </c>
      <c r="N6">
        <f>Ekxy!J6</f>
        <v>-19.364262599999996</v>
      </c>
      <c r="O6">
        <f>Ekxy!K6</f>
        <v>19.3960206</v>
      </c>
      <c r="P6">
        <f t="shared" si="1"/>
        <v>19.3960206</v>
      </c>
      <c r="Q6">
        <f t="shared" si="2"/>
        <v>-19.364262599999996</v>
      </c>
      <c r="R6">
        <f>Ekxy!L6</f>
        <v>3.6024402999999996</v>
      </c>
      <c r="S6">
        <f>Ekxy!M6</f>
        <v>-5.5774855999999993</v>
      </c>
      <c r="T6">
        <f>Ekxy!N6</f>
        <v>-18.8333063</v>
      </c>
      <c r="U6">
        <f>Ekxy!O6</f>
        <v>16.858260999999999</v>
      </c>
      <c r="V6">
        <f>Ekxy!P6</f>
        <v>15.798351</v>
      </c>
      <c r="W6">
        <f>Ekxy!Q6</f>
        <v>17.746268000000001</v>
      </c>
      <c r="X6">
        <f>Ekxy!R6</f>
        <v>-19.719374999999999</v>
      </c>
      <c r="Y6">
        <f>Ekxy!S6</f>
        <v>-13.833809</v>
      </c>
    </row>
    <row r="7" spans="1:25">
      <c r="B7">
        <f>Ekxy!A7*$A$2</f>
        <v>1.7258898570283482E-2</v>
      </c>
      <c r="C7">
        <f>-EkyP_kxP0!A7*$A$4+$A$2+$A$4</f>
        <v>0.42641744746663302</v>
      </c>
      <c r="D7">
        <f>-Eky0_kxP0!A7*$A$4+$A$2+$A$4*2</f>
        <v>0.71931066628008544</v>
      </c>
      <c r="E7">
        <f t="shared" si="0"/>
        <v>1.7258898570283482E-2</v>
      </c>
      <c r="F7">
        <f>Ekxy!B7</f>
        <v>-9.0021652000000003</v>
      </c>
      <c r="G7">
        <f>Ekxy!C7</f>
        <v>5.1287493</v>
      </c>
      <c r="H7">
        <f>Ekxy!D7</f>
        <v>-27.645156</v>
      </c>
      <c r="I7">
        <f>Ekxy!E7</f>
        <v>27.552792</v>
      </c>
      <c r="J7">
        <f>Ekxy!F7</f>
        <v>10.691196</v>
      </c>
      <c r="K7">
        <f>Ekxy!G7</f>
        <v>24.481076999999999</v>
      </c>
      <c r="L7">
        <f>Ekxy!H7</f>
        <v>24.512737000000001</v>
      </c>
      <c r="M7">
        <f>Ekxy!I7</f>
        <v>24.512737000000001</v>
      </c>
      <c r="N7">
        <f>Ekxy!J7</f>
        <v>-19.364311600000001</v>
      </c>
      <c r="O7">
        <f>Ekxy!K7</f>
        <v>19.395971600000003</v>
      </c>
      <c r="P7">
        <f t="shared" si="1"/>
        <v>19.395971600000003</v>
      </c>
      <c r="Q7">
        <f t="shared" si="2"/>
        <v>-19.364311600000001</v>
      </c>
      <c r="R7">
        <f>Ekxy!L7</f>
        <v>3.6054957000000005</v>
      </c>
      <c r="S7">
        <f>Ekxy!M7</f>
        <v>-5.5744305999999995</v>
      </c>
      <c r="T7">
        <f>Ekxy!N7</f>
        <v>-18.830250899999999</v>
      </c>
      <c r="U7">
        <f>Ekxy!O7</f>
        <v>16.861316000000002</v>
      </c>
      <c r="V7">
        <f>Ekxy!P7</f>
        <v>15.788667999999999</v>
      </c>
      <c r="W7">
        <f>Ekxy!Q7</f>
        <v>17.751339999999999</v>
      </c>
      <c r="X7">
        <f>Ekxy!R7</f>
        <v>-19.716996000000002</v>
      </c>
      <c r="Y7">
        <f>Ekxy!S7</f>
        <v>-13.835509999999999</v>
      </c>
    </row>
    <row r="8" spans="1:25">
      <c r="B8">
        <f>Ekxy!A8*$A$2</f>
        <v>2.0710678118654756E-2</v>
      </c>
      <c r="C8">
        <f>-EkyP_kxP0!A8*$A$4+$A$2+$A$4</f>
        <v>0.42885822331376772</v>
      </c>
      <c r="D8">
        <f>-Eky0_kxP0!A8*$A$4+$A$2+$A$4*2</f>
        <v>0.7217514421272202</v>
      </c>
      <c r="E8">
        <f t="shared" si="0"/>
        <v>2.0710678118654756E-2</v>
      </c>
      <c r="F8">
        <f>Ekxy!B8</f>
        <v>-8.9927639999999993</v>
      </c>
      <c r="G8">
        <f>Ekxy!C8</f>
        <v>5.1340241999999998</v>
      </c>
      <c r="H8">
        <f>Ekxy!D8</f>
        <v>-27.644929000000001</v>
      </c>
      <c r="I8">
        <f>Ekxy!E8</f>
        <v>27.552916</v>
      </c>
      <c r="J8">
        <f>Ekxy!F8</f>
        <v>10.687466000000001</v>
      </c>
      <c r="K8">
        <f>Ekxy!G8</f>
        <v>24.481137</v>
      </c>
      <c r="L8">
        <f>Ekxy!H8</f>
        <v>24.512677</v>
      </c>
      <c r="M8">
        <f>Ekxy!I8</f>
        <v>24.512677</v>
      </c>
      <c r="N8">
        <f>Ekxy!J8</f>
        <v>-19.364371599999998</v>
      </c>
      <c r="O8">
        <f>Ekxy!K8</f>
        <v>19.395911599999998</v>
      </c>
      <c r="P8">
        <f t="shared" si="1"/>
        <v>19.395911599999998</v>
      </c>
      <c r="Q8">
        <f t="shared" si="2"/>
        <v>-19.364371599999998</v>
      </c>
      <c r="R8">
        <f>Ekxy!L8</f>
        <v>3.609225799999999</v>
      </c>
      <c r="S8">
        <f>Ekxy!M8</f>
        <v>-5.5707006000000003</v>
      </c>
      <c r="T8">
        <f>Ekxy!N8</f>
        <v>-18.826520800000001</v>
      </c>
      <c r="U8">
        <f>Ekxy!O8</f>
        <v>16.865046</v>
      </c>
      <c r="V8">
        <f>Ekxy!P8</f>
        <v>15.77725</v>
      </c>
      <c r="W8">
        <f>Ekxy!Q8</f>
        <v>17.757472</v>
      </c>
      <c r="X8">
        <f>Ekxy!R8</f>
        <v>-19.714418999999999</v>
      </c>
      <c r="Y8">
        <f>Ekxy!S8</f>
        <v>-13.837888</v>
      </c>
    </row>
    <row r="9" spans="1:25">
      <c r="B9">
        <f>Ekxy!A9*$A$2</f>
        <v>2.4162457667026026E-2</v>
      </c>
      <c r="C9">
        <f>-EkyP_kxP0!A9*$A$4+$A$2+$A$4</f>
        <v>0.43129899916090242</v>
      </c>
      <c r="D9">
        <f>-Eky0_kxP0!A9*$A$4+$A$2+$A$4*2</f>
        <v>0.72419221797435496</v>
      </c>
      <c r="E9">
        <f t="shared" si="0"/>
        <v>2.4162457667026026E-2</v>
      </c>
      <c r="F9">
        <f>Ekxy!B9</f>
        <v>-8.9816787999999992</v>
      </c>
      <c r="G9">
        <f>Ekxy!C9</f>
        <v>5.1402597999999999</v>
      </c>
      <c r="H9">
        <f>Ekxy!D9</f>
        <v>-27.644662</v>
      </c>
      <c r="I9">
        <f>Ekxy!E9</f>
        <v>27.553062000000001</v>
      </c>
      <c r="J9">
        <f>Ekxy!F9</f>
        <v>10.683063000000001</v>
      </c>
      <c r="K9">
        <f>Ekxy!G9</f>
        <v>24.481207999999999</v>
      </c>
      <c r="L9">
        <f>Ekxy!H9</f>
        <v>24.512606000000002</v>
      </c>
      <c r="M9">
        <f>Ekxy!I9</f>
        <v>24.512606000000002</v>
      </c>
      <c r="N9">
        <f>Ekxy!J9</f>
        <v>-19.364442599999997</v>
      </c>
      <c r="O9">
        <f>Ekxy!K9</f>
        <v>19.3958406</v>
      </c>
      <c r="P9">
        <f t="shared" si="1"/>
        <v>19.3958406</v>
      </c>
      <c r="Q9">
        <f t="shared" si="2"/>
        <v>-19.364442599999997</v>
      </c>
      <c r="R9">
        <f>Ekxy!L9</f>
        <v>3.6136280000000003</v>
      </c>
      <c r="S9">
        <f>Ekxy!M9</f>
        <v>-5.5662976000000004</v>
      </c>
      <c r="T9">
        <f>Ekxy!N9</f>
        <v>-18.8221186</v>
      </c>
      <c r="U9">
        <f>Ekxy!O9</f>
        <v>16.869448999999999</v>
      </c>
      <c r="V9">
        <f>Ekxy!P9</f>
        <v>15.764239999999999</v>
      </c>
      <c r="W9">
        <f>Ekxy!Q9</f>
        <v>17.764530000000001</v>
      </c>
      <c r="X9">
        <f>Ekxy!R9</f>
        <v>-19.711362999999999</v>
      </c>
      <c r="Y9">
        <f>Ekxy!S9</f>
        <v>-13.840285</v>
      </c>
    </row>
    <row r="10" spans="1:25">
      <c r="B10">
        <f>Ekxy!A10*$A$2</f>
        <v>2.761423762961086E-2</v>
      </c>
      <c r="C10">
        <f>-EkyP_kxP0!A10*$A$4+$A$2+$A$4</f>
        <v>0.43373977793696933</v>
      </c>
      <c r="D10">
        <f>-Eky0_kxP0!A10*$A$4+$A$2+$A$4*2</f>
        <v>0.72663299675042181</v>
      </c>
      <c r="E10">
        <f t="shared" si="0"/>
        <v>2.761423762961086E-2</v>
      </c>
      <c r="F10">
        <f>Ekxy!B10</f>
        <v>-8.9689221999999997</v>
      </c>
      <c r="G10">
        <f>Ekxy!C10</f>
        <v>5.1474565999999999</v>
      </c>
      <c r="H10">
        <f>Ekxy!D10</f>
        <v>-27.644355000000001</v>
      </c>
      <c r="I10">
        <f>Ekxy!E10</f>
        <v>27.553229999999999</v>
      </c>
      <c r="J10">
        <f>Ekxy!F10</f>
        <v>10.677992</v>
      </c>
      <c r="K10">
        <f>Ekxy!G10</f>
        <v>24.481290000000001</v>
      </c>
      <c r="L10">
        <f>Ekxy!H10</f>
        <v>24.512523999999999</v>
      </c>
      <c r="M10">
        <f>Ekxy!I10</f>
        <v>24.512523999999999</v>
      </c>
      <c r="N10">
        <f>Ekxy!J10</f>
        <v>-19.364524600000003</v>
      </c>
      <c r="O10">
        <f>Ekxy!K10</f>
        <v>19.395758600000001</v>
      </c>
      <c r="P10">
        <f t="shared" si="1"/>
        <v>19.395758600000001</v>
      </c>
      <c r="Q10">
        <f t="shared" si="2"/>
        <v>-19.364524600000003</v>
      </c>
      <c r="R10">
        <f>Ekxy!L10</f>
        <v>3.6186994000000006</v>
      </c>
      <c r="S10">
        <f>Ekxy!M10</f>
        <v>-5.5612265999999995</v>
      </c>
      <c r="T10">
        <f>Ekxy!N10</f>
        <v>-18.817047199999998</v>
      </c>
      <c r="U10">
        <f>Ekxy!O10</f>
        <v>16.87452</v>
      </c>
      <c r="V10">
        <f>Ekxy!P10</f>
        <v>15.749791</v>
      </c>
      <c r="W10">
        <f>Ekxy!Q10</f>
        <v>17.772886</v>
      </c>
      <c r="X10">
        <f>Ekxy!R10</f>
        <v>-19.707633000000001</v>
      </c>
      <c r="Y10">
        <f>Ekxy!S10</f>
        <v>-13.84334</v>
      </c>
    </row>
    <row r="11" spans="1:25">
      <c r="B11">
        <f>Ekxy!A11*$A$2</f>
        <v>3.106601717798213E-2</v>
      </c>
      <c r="C11">
        <f>-EkyP_kxP0!A11*$A$4+$A$2+$A$4</f>
        <v>0.43618055378410403</v>
      </c>
      <c r="D11">
        <f>-Eky0_kxP0!A11*$A$4+$A$2+$A$4*2</f>
        <v>0.72907377259755646</v>
      </c>
      <c r="E11">
        <f t="shared" si="0"/>
        <v>3.106601717798213E-2</v>
      </c>
      <c r="F11">
        <f>Ekxy!B11</f>
        <v>-8.9545086999999999</v>
      </c>
      <c r="G11">
        <f>Ekxy!C11</f>
        <v>5.1556154999999997</v>
      </c>
      <c r="H11">
        <f>Ekxy!D11</f>
        <v>-27.644007999999999</v>
      </c>
      <c r="I11">
        <f>Ekxy!E11</f>
        <v>27.553421</v>
      </c>
      <c r="J11">
        <f>Ekxy!F11</f>
        <v>10.672255</v>
      </c>
      <c r="K11">
        <f>Ekxy!G11</f>
        <v>24.481382</v>
      </c>
      <c r="L11">
        <f>Ekxy!H11</f>
        <v>24.512432</v>
      </c>
      <c r="M11">
        <f>Ekxy!I11</f>
        <v>24.512432</v>
      </c>
      <c r="N11">
        <f>Ekxy!J11</f>
        <v>-19.364616599999998</v>
      </c>
      <c r="O11">
        <f>Ekxy!K11</f>
        <v>19.395666599999998</v>
      </c>
      <c r="P11">
        <f t="shared" si="1"/>
        <v>19.395666599999998</v>
      </c>
      <c r="Q11">
        <f t="shared" si="2"/>
        <v>-19.364616599999998</v>
      </c>
      <c r="R11">
        <f>Ekxy!L11</f>
        <v>3.6244364000000004</v>
      </c>
      <c r="S11">
        <f>Ekxy!M11</f>
        <v>-5.5554895999999996</v>
      </c>
      <c r="T11">
        <f>Ekxy!N11</f>
        <v>-18.811310200000001</v>
      </c>
      <c r="U11">
        <f>Ekxy!O11</f>
        <v>16.880257</v>
      </c>
      <c r="V11">
        <f>Ekxy!P11</f>
        <v>15.734030000000001</v>
      </c>
      <c r="W11">
        <f>Ekxy!Q11</f>
        <v>17.782115000000001</v>
      </c>
      <c r="X11">
        <f>Ekxy!R11</f>
        <v>-19.703340000000001</v>
      </c>
      <c r="Y11">
        <f>Ekxy!S11</f>
        <v>-13.846695</v>
      </c>
    </row>
    <row r="12" spans="1:25">
      <c r="B12">
        <f>Ekxy!A12*$A$2</f>
        <v>3.4517796726353404E-2</v>
      </c>
      <c r="C12">
        <f>-EkyP_kxP0!A12*$A$4+$A$2+$A$4</f>
        <v>0.43862132963123873</v>
      </c>
      <c r="D12">
        <f>-Eky0_kxP0!A12*$A$4+$A$2+$A$4*2</f>
        <v>0.73151454844469121</v>
      </c>
      <c r="E12">
        <f t="shared" si="0"/>
        <v>3.4517796726353404E-2</v>
      </c>
      <c r="F12">
        <f>Ekxy!B12</f>
        <v>-8.9384545000000006</v>
      </c>
      <c r="G12">
        <f>Ekxy!C12</f>
        <v>5.1647373999999999</v>
      </c>
      <c r="H12">
        <f>Ekxy!D12</f>
        <v>-27.643621</v>
      </c>
      <c r="I12">
        <f>Ekxy!E12</f>
        <v>27.553635</v>
      </c>
      <c r="J12">
        <f>Ekxy!F12</f>
        <v>10.665856</v>
      </c>
      <c r="K12">
        <f>Ekxy!G12</f>
        <v>24.481484999999999</v>
      </c>
      <c r="L12">
        <f>Ekxy!H12</f>
        <v>24.512329000000001</v>
      </c>
      <c r="M12">
        <f>Ekxy!I12</f>
        <v>24.512329000000001</v>
      </c>
      <c r="N12">
        <f>Ekxy!J12</f>
        <v>-19.364719600000001</v>
      </c>
      <c r="O12">
        <f>Ekxy!K12</f>
        <v>19.395563600000003</v>
      </c>
      <c r="P12">
        <f t="shared" si="1"/>
        <v>19.395563600000003</v>
      </c>
      <c r="Q12">
        <f t="shared" si="2"/>
        <v>-19.364719600000001</v>
      </c>
      <c r="R12">
        <f>Ekxy!L12</f>
        <v>3.6308351999999999</v>
      </c>
      <c r="S12">
        <f>Ekxy!M12</f>
        <v>-5.5490905999999995</v>
      </c>
      <c r="T12">
        <f>Ekxy!N12</f>
        <v>-18.804911400000002</v>
      </c>
      <c r="U12">
        <f>Ekxy!O12</f>
        <v>16.886656000000002</v>
      </c>
      <c r="V12">
        <f>Ekxy!P12</f>
        <v>15.717123000000001</v>
      </c>
      <c r="W12">
        <f>Ekxy!Q12</f>
        <v>17.792376000000001</v>
      </c>
      <c r="X12">
        <f>Ekxy!R12</f>
        <v>-19.698937999999998</v>
      </c>
      <c r="Y12">
        <f>Ekxy!S12</f>
        <v>-13.850426000000001</v>
      </c>
    </row>
    <row r="13" spans="1:25">
      <c r="B13">
        <f>Ekxy!A13*$A$2</f>
        <v>3.7969576688938238E-2</v>
      </c>
      <c r="C13">
        <f>-EkyP_kxP0!A13*$A$4+$A$2+$A$4</f>
        <v>0.44106210840730564</v>
      </c>
      <c r="D13">
        <f>-Eky0_kxP0!A13*$A$4+$A$2+$A$4*2</f>
        <v>0.73395532722075818</v>
      </c>
      <c r="E13">
        <f t="shared" si="0"/>
        <v>3.7969576688938238E-2</v>
      </c>
      <c r="F13">
        <f>Ekxy!B13</f>
        <v>-8.9207777999999998</v>
      </c>
      <c r="G13">
        <f>Ekxy!C13</f>
        <v>5.1748231000000002</v>
      </c>
      <c r="H13">
        <f>Ekxy!D13</f>
        <v>-27.643194999999999</v>
      </c>
      <c r="I13">
        <f>Ekxy!E13</f>
        <v>27.553871000000001</v>
      </c>
      <c r="J13">
        <f>Ekxy!F13</f>
        <v>10.658799999999999</v>
      </c>
      <c r="K13">
        <f>Ekxy!G13</f>
        <v>24.481598000000002</v>
      </c>
      <c r="L13">
        <f>Ekxy!H13</f>
        <v>24.512215999999999</v>
      </c>
      <c r="M13">
        <f>Ekxy!I13</f>
        <v>24.512215999999999</v>
      </c>
      <c r="N13">
        <f>Ekxy!J13</f>
        <v>-19.3648326</v>
      </c>
      <c r="O13">
        <f>Ekxy!K13</f>
        <v>19.395450599999997</v>
      </c>
      <c r="P13">
        <f t="shared" si="1"/>
        <v>19.395450599999997</v>
      </c>
      <c r="Q13">
        <f t="shared" si="2"/>
        <v>-19.3648326</v>
      </c>
      <c r="R13">
        <f>Ekxy!L13</f>
        <v>3.6378912000000003</v>
      </c>
      <c r="S13">
        <f>Ekxy!M13</f>
        <v>-5.5420345999999991</v>
      </c>
      <c r="T13">
        <f>Ekxy!N13</f>
        <v>-18.7978554</v>
      </c>
      <c r="U13">
        <f>Ekxy!O13</f>
        <v>16.893712000000001</v>
      </c>
      <c r="V13">
        <f>Ekxy!P13</f>
        <v>15.699163</v>
      </c>
      <c r="W13">
        <f>Ekxy!Q13</f>
        <v>17.803671000000001</v>
      </c>
      <c r="X13">
        <f>Ekxy!R13</f>
        <v>-19.693867000000001</v>
      </c>
      <c r="Y13">
        <f>Ekxy!S13</f>
        <v>-13.854741000000001</v>
      </c>
    </row>
    <row r="14" spans="1:25">
      <c r="B14">
        <f>Ekxy!A14*$A$2</f>
        <v>4.1421356237309512E-2</v>
      </c>
      <c r="C14">
        <f>-EkyP_kxP0!A14*$A$4+$A$2+$A$4</f>
        <v>0.44350288425444034</v>
      </c>
      <c r="D14">
        <f>-Eky0_kxP0!A14*$A$4+$A$2+$A$4*2</f>
        <v>0.73639610306789283</v>
      </c>
      <c r="E14">
        <f t="shared" si="0"/>
        <v>4.1421356237309512E-2</v>
      </c>
      <c r="F14">
        <f>Ekxy!B14</f>
        <v>-8.9014985000000006</v>
      </c>
      <c r="G14">
        <f>Ekxy!C14</f>
        <v>5.1858734000000002</v>
      </c>
      <c r="H14">
        <f>Ekxy!D14</f>
        <v>-27.642731000000001</v>
      </c>
      <c r="I14">
        <f>Ekxy!E14</f>
        <v>27.554130000000001</v>
      </c>
      <c r="J14">
        <f>Ekxy!F14</f>
        <v>10.651092</v>
      </c>
      <c r="K14">
        <f>Ekxy!G14</f>
        <v>24.481722000000001</v>
      </c>
      <c r="L14">
        <f>Ekxy!H14</f>
        <v>24.512091999999999</v>
      </c>
      <c r="M14">
        <f>Ekxy!I14</f>
        <v>24.512091999999999</v>
      </c>
      <c r="N14">
        <f>Ekxy!J14</f>
        <v>-19.364956599999999</v>
      </c>
      <c r="O14">
        <f>Ekxy!K14</f>
        <v>19.395326599999997</v>
      </c>
      <c r="P14">
        <f t="shared" si="1"/>
        <v>19.395326599999997</v>
      </c>
      <c r="Q14">
        <f t="shared" si="2"/>
        <v>-19.364956599999999</v>
      </c>
      <c r="R14">
        <f>Ekxy!L14</f>
        <v>3.6455997999999994</v>
      </c>
      <c r="S14">
        <f>Ekxy!M14</f>
        <v>-5.5343266</v>
      </c>
      <c r="T14">
        <f>Ekxy!N14</f>
        <v>-18.790146800000002</v>
      </c>
      <c r="U14">
        <f>Ekxy!O14</f>
        <v>16.901420000000002</v>
      </c>
      <c r="V14">
        <f>Ekxy!P14</f>
        <v>15.680248000000001</v>
      </c>
      <c r="W14">
        <f>Ekxy!Q14</f>
        <v>17.815774999999999</v>
      </c>
      <c r="X14">
        <f>Ekxy!R14</f>
        <v>-19.688130000000001</v>
      </c>
      <c r="Y14">
        <f>Ekxy!S14</f>
        <v>-13.859143</v>
      </c>
    </row>
    <row r="15" spans="1:25">
      <c r="B15">
        <f>Ekxy!A15*$A$2</f>
        <v>4.4873134543040094E-2</v>
      </c>
      <c r="C15">
        <f>-EkyP_kxP0!A15*$A$4+$A$2+$A$4</f>
        <v>0.44594366010157505</v>
      </c>
      <c r="D15">
        <f>-Eky0_kxP0!A15*$A$4+$A$2+$A$4*2</f>
        <v>0.73883687891502747</v>
      </c>
      <c r="E15">
        <f t="shared" si="0"/>
        <v>4.4873134543040094E-2</v>
      </c>
      <c r="F15">
        <f>Ekxy!B15</f>
        <v>-8.8806382999999993</v>
      </c>
      <c r="G15">
        <f>Ekxy!C15</f>
        <v>5.1978894000000002</v>
      </c>
      <c r="H15">
        <f>Ekxy!D15</f>
        <v>-27.642229</v>
      </c>
      <c r="I15">
        <f>Ekxy!E15</f>
        <v>27.554411999999999</v>
      </c>
      <c r="J15">
        <f>Ekxy!F15</f>
        <v>10.642735999999999</v>
      </c>
      <c r="K15">
        <f>Ekxy!G15</f>
        <v>24.481856000000001</v>
      </c>
      <c r="L15">
        <f>Ekxy!H15</f>
        <v>24.511958</v>
      </c>
      <c r="M15">
        <f>Ekxy!I15</f>
        <v>24.511958</v>
      </c>
      <c r="N15">
        <f>Ekxy!J15</f>
        <v>-19.365090600000002</v>
      </c>
      <c r="O15">
        <f>Ekxy!K15</f>
        <v>19.395192600000001</v>
      </c>
      <c r="P15">
        <f t="shared" si="1"/>
        <v>19.395192600000001</v>
      </c>
      <c r="Q15">
        <f t="shared" si="2"/>
        <v>-19.365090600000002</v>
      </c>
      <c r="R15">
        <f>Ekxy!L15</f>
        <v>3.6539555999999997</v>
      </c>
      <c r="S15">
        <f>Ekxy!M15</f>
        <v>-5.5259705999999991</v>
      </c>
      <c r="T15">
        <f>Ekxy!N15</f>
        <v>-18.781790999999998</v>
      </c>
      <c r="U15">
        <f>Ekxy!O15</f>
        <v>16.909776000000001</v>
      </c>
      <c r="V15">
        <f>Ekxy!P15</f>
        <v>15.660481000000001</v>
      </c>
      <c r="W15">
        <f>Ekxy!Q15</f>
        <v>17.829011000000001</v>
      </c>
      <c r="X15">
        <f>Ekxy!R15</f>
        <v>-19.682127000000001</v>
      </c>
      <c r="Y15">
        <f>Ekxy!S15</f>
        <v>-13.864214</v>
      </c>
    </row>
    <row r="16" spans="1:25">
      <c r="B16">
        <f>Ekxy!A16*$A$2</f>
        <v>4.8324916990906304E-2</v>
      </c>
      <c r="C16">
        <f>-EkyP_kxP0!A16*$A$4+$A$2+$A$4</f>
        <v>0.44838443887764196</v>
      </c>
      <c r="D16">
        <f>-Eky0_kxP0!A16*$A$4+$A$2+$A$4*2</f>
        <v>0.74127765769109444</v>
      </c>
      <c r="E16">
        <f t="shared" si="0"/>
        <v>4.8324916990906304E-2</v>
      </c>
      <c r="F16">
        <f>Ekxy!B16</f>
        <v>-8.8582204999999998</v>
      </c>
      <c r="G16">
        <f>Ekxy!C16</f>
        <v>5.2108717000000002</v>
      </c>
      <c r="H16">
        <f>Ekxy!D16</f>
        <v>-27.641689</v>
      </c>
      <c r="I16">
        <f>Ekxy!E16</f>
        <v>27.554715999999999</v>
      </c>
      <c r="J16">
        <f>Ekxy!F16</f>
        <v>10.633739</v>
      </c>
      <c r="K16">
        <f>Ekxy!G16</f>
        <v>24.482001</v>
      </c>
      <c r="L16">
        <f>Ekxy!H16</f>
        <v>24.511813</v>
      </c>
      <c r="M16">
        <f>Ekxy!I16</f>
        <v>24.511813</v>
      </c>
      <c r="N16">
        <f>Ekxy!J16</f>
        <v>-19.365235599999998</v>
      </c>
      <c r="O16">
        <f>Ekxy!K16</f>
        <v>19.395047599999998</v>
      </c>
      <c r="P16">
        <f t="shared" si="1"/>
        <v>19.395047599999998</v>
      </c>
      <c r="Q16">
        <f t="shared" si="2"/>
        <v>-19.365235599999998</v>
      </c>
      <c r="R16">
        <f>Ekxy!L16</f>
        <v>3.6629529000000005</v>
      </c>
      <c r="S16">
        <f>Ekxy!M16</f>
        <v>-5.5169736</v>
      </c>
      <c r="T16">
        <f>Ekxy!N16</f>
        <v>-18.772793700000001</v>
      </c>
      <c r="U16">
        <f>Ekxy!O16</f>
        <v>16.918773000000002</v>
      </c>
      <c r="V16">
        <f>Ekxy!P16</f>
        <v>15.639970999999999</v>
      </c>
      <c r="W16">
        <f>Ekxy!Q16</f>
        <v>17.842911000000001</v>
      </c>
      <c r="X16">
        <f>Ekxy!R16</f>
        <v>-19.675727999999999</v>
      </c>
      <c r="Y16">
        <f>Ekxy!S16</f>
        <v>-13.869489</v>
      </c>
    </row>
    <row r="17" spans="2:25">
      <c r="B17">
        <f>Ekxy!A17*$A$2</f>
        <v>5.1776695296636886E-2</v>
      </c>
      <c r="C17">
        <f>-EkyP_kxP0!A17*$A$4+$A$2+$A$4</f>
        <v>0.45082521472477666</v>
      </c>
      <c r="D17">
        <f>-Eky0_kxP0!A17*$A$4+$A$2+$A$4*2</f>
        <v>0.7437184335382292</v>
      </c>
      <c r="E17">
        <f t="shared" si="0"/>
        <v>5.1776695296636886E-2</v>
      </c>
      <c r="F17">
        <f>Ekxy!B17</f>
        <v>-8.8342703</v>
      </c>
      <c r="G17">
        <f>Ekxy!C17</f>
        <v>5.2248213000000003</v>
      </c>
      <c r="H17">
        <f>Ekxy!D17</f>
        <v>-27.641112</v>
      </c>
      <c r="I17">
        <f>Ekxy!E17</f>
        <v>27.555043000000001</v>
      </c>
      <c r="J17">
        <f>Ekxy!F17</f>
        <v>10.624105999999999</v>
      </c>
      <c r="K17">
        <f>Ekxy!G17</f>
        <v>24.482156</v>
      </c>
      <c r="L17">
        <f>Ekxy!H17</f>
        <v>24.511658000000001</v>
      </c>
      <c r="M17">
        <f>Ekxy!I17</f>
        <v>24.511658000000001</v>
      </c>
      <c r="N17">
        <f>Ekxy!J17</f>
        <v>-19.365390599999998</v>
      </c>
      <c r="O17">
        <f>Ekxy!K17</f>
        <v>19.394892599999999</v>
      </c>
      <c r="P17">
        <f t="shared" si="1"/>
        <v>19.394892599999999</v>
      </c>
      <c r="Q17">
        <f t="shared" si="2"/>
        <v>-19.365390599999998</v>
      </c>
      <c r="R17">
        <f>Ekxy!L17</f>
        <v>3.6725855000000003</v>
      </c>
      <c r="S17">
        <f>Ekxy!M17</f>
        <v>-5.5073405999999991</v>
      </c>
      <c r="T17">
        <f>Ekxy!N17</f>
        <v>-18.763161099999998</v>
      </c>
      <c r="U17">
        <f>Ekxy!O17</f>
        <v>16.928406000000003</v>
      </c>
      <c r="V17">
        <f>Ekxy!P17</f>
        <v>15.618741999999999</v>
      </c>
      <c r="W17">
        <f>Ekxy!Q17</f>
        <v>17.857914000000001</v>
      </c>
      <c r="X17">
        <f>Ekxy!R17</f>
        <v>-19.668672000000001</v>
      </c>
      <c r="Y17">
        <f>Ekxy!S17</f>
        <v>-13.875226</v>
      </c>
    </row>
    <row r="18" spans="2:25">
      <c r="B18">
        <f>Ekxy!A18*$A$2</f>
        <v>5.5228473602367469E-2</v>
      </c>
      <c r="C18">
        <f>-EkyP_kxP0!A18*$A$4+$A$2+$A$4</f>
        <v>0.45326599057191136</v>
      </c>
      <c r="D18">
        <f>-Eky0_kxP0!A18*$A$4+$A$2+$A$4*2</f>
        <v>0.74615920938536384</v>
      </c>
      <c r="E18">
        <f t="shared" si="0"/>
        <v>5.5228473602367469E-2</v>
      </c>
      <c r="F18">
        <f>Ekxy!B18</f>
        <v>-8.8088142999999999</v>
      </c>
      <c r="G18">
        <f>Ekxy!C18</f>
        <v>5.2397388999999999</v>
      </c>
      <c r="H18">
        <f>Ekxy!D18</f>
        <v>-27.640499999999999</v>
      </c>
      <c r="I18">
        <f>Ekxy!E18</f>
        <v>27.555392999999999</v>
      </c>
      <c r="J18">
        <f>Ekxy!F18</f>
        <v>10.613845</v>
      </c>
      <c r="K18">
        <f>Ekxy!G18</f>
        <v>24.482320999999999</v>
      </c>
      <c r="L18">
        <f>Ekxy!H18</f>
        <v>24.511493000000002</v>
      </c>
      <c r="M18">
        <f>Ekxy!I18</f>
        <v>24.511493000000002</v>
      </c>
      <c r="N18">
        <f>Ekxy!J18</f>
        <v>-19.3655556</v>
      </c>
      <c r="O18">
        <f>Ekxy!K18</f>
        <v>19.394727600000003</v>
      </c>
      <c r="P18">
        <f t="shared" si="1"/>
        <v>19.394727600000003</v>
      </c>
      <c r="Q18">
        <f t="shared" si="2"/>
        <v>-19.3655556</v>
      </c>
      <c r="R18">
        <f>Ekxy!L18</f>
        <v>3.6828468999999995</v>
      </c>
      <c r="S18">
        <f>Ekxy!M18</f>
        <v>-5.4970795999999993</v>
      </c>
      <c r="T18">
        <f>Ekxy!N18</f>
        <v>-18.7528997</v>
      </c>
      <c r="U18">
        <f>Ekxy!O18</f>
        <v>16.938667000000002</v>
      </c>
      <c r="V18">
        <f>Ekxy!P18</f>
        <v>15.596843</v>
      </c>
      <c r="W18">
        <f>Ekxy!Q18</f>
        <v>17.873505999999999</v>
      </c>
      <c r="X18">
        <f>Ekxy!R18</f>
        <v>-19.660965000000001</v>
      </c>
      <c r="Y18">
        <f>Ekxy!S18</f>
        <v>-13.881462000000001</v>
      </c>
    </row>
    <row r="19" spans="2:25">
      <c r="B19">
        <f>Ekxy!A19*$A$2</f>
        <v>5.8680256050233678E-2</v>
      </c>
      <c r="C19">
        <f>-EkyP_kxP0!A19*$A$4+$A$2+$A$4</f>
        <v>0.45570676934797827</v>
      </c>
      <c r="D19">
        <f>-Eky0_kxP0!A19*$A$4+$A$2+$A$4*2</f>
        <v>0.7485999881614307</v>
      </c>
      <c r="E19">
        <f t="shared" si="0"/>
        <v>5.8680256050233678E-2</v>
      </c>
      <c r="F19">
        <f>Ekxy!B19</f>
        <v>-8.7818807999999997</v>
      </c>
      <c r="G19">
        <f>Ekxy!C19</f>
        <v>5.2556250000000002</v>
      </c>
      <c r="H19">
        <f>Ekxy!D19</f>
        <v>-27.639851</v>
      </c>
      <c r="I19">
        <f>Ekxy!E19</f>
        <v>27.555765999999998</v>
      </c>
      <c r="J19">
        <f>Ekxy!F19</f>
        <v>10.602962</v>
      </c>
      <c r="K19">
        <f>Ekxy!G19</f>
        <v>24.482496000000001</v>
      </c>
      <c r="L19">
        <f>Ekxy!H19</f>
        <v>24.511317999999999</v>
      </c>
      <c r="M19">
        <f>Ekxy!I19</f>
        <v>24.511317999999999</v>
      </c>
      <c r="N19">
        <f>Ekxy!J19</f>
        <v>-19.365730599999999</v>
      </c>
      <c r="O19">
        <f>Ekxy!K19</f>
        <v>19.394552599999997</v>
      </c>
      <c r="P19">
        <f t="shared" si="1"/>
        <v>19.394552599999997</v>
      </c>
      <c r="Q19">
        <f t="shared" si="2"/>
        <v>-19.365730599999999</v>
      </c>
      <c r="R19">
        <f>Ekxy!L19</f>
        <v>3.6937298999999992</v>
      </c>
      <c r="S19">
        <f>Ekxy!M19</f>
        <v>-5.4861965999999995</v>
      </c>
      <c r="T19">
        <f>Ekxy!N19</f>
        <v>-18.742016700000001</v>
      </c>
      <c r="U19">
        <f>Ekxy!O19</f>
        <v>16.949550000000002</v>
      </c>
      <c r="V19">
        <f>Ekxy!P19</f>
        <v>15.574481</v>
      </c>
      <c r="W19">
        <f>Ekxy!Q19</f>
        <v>17.890129000000002</v>
      </c>
      <c r="X19">
        <f>Ekxy!R19</f>
        <v>-19.653257</v>
      </c>
      <c r="Y19">
        <f>Ekxy!S19</f>
        <v>-13.88786</v>
      </c>
    </row>
    <row r="20" spans="2:25">
      <c r="B20">
        <f>Ekxy!A20*$A$2</f>
        <v>6.2132034355964261E-2</v>
      </c>
      <c r="C20">
        <f>-EkyP_kxP0!A20*$A$4+$A$2+$A$4</f>
        <v>0.45814754519511297</v>
      </c>
      <c r="D20">
        <f>-Eky0_kxP0!A20*$A$4+$A$2+$A$4*2</f>
        <v>0.75104076400856545</v>
      </c>
      <c r="E20">
        <f t="shared" si="0"/>
        <v>6.2132034355964261E-2</v>
      </c>
      <c r="F20">
        <f>Ekxy!B20</f>
        <v>-8.7534995000000002</v>
      </c>
      <c r="G20">
        <f>Ekxy!C20</f>
        <v>5.2724801000000001</v>
      </c>
      <c r="H20">
        <f>Ekxy!D20</f>
        <v>-27.639168000000002</v>
      </c>
      <c r="I20">
        <f>Ekxy!E20</f>
        <v>27.556160999999999</v>
      </c>
      <c r="J20">
        <f>Ekxy!F20</f>
        <v>10.591464</v>
      </c>
      <c r="K20">
        <f>Ekxy!G20</f>
        <v>24.482680999999999</v>
      </c>
      <c r="L20">
        <f>Ekxy!H20</f>
        <v>24.511133000000001</v>
      </c>
      <c r="M20">
        <f>Ekxy!I20</f>
        <v>24.511133000000001</v>
      </c>
      <c r="N20">
        <f>Ekxy!J20</f>
        <v>-19.365915600000001</v>
      </c>
      <c r="O20">
        <f>Ekxy!K20</f>
        <v>19.394367600000002</v>
      </c>
      <c r="P20">
        <f t="shared" si="1"/>
        <v>19.394367600000002</v>
      </c>
      <c r="Q20">
        <f t="shared" si="2"/>
        <v>-19.365915600000001</v>
      </c>
      <c r="R20">
        <f>Ekxy!L20</f>
        <v>3.7052271999999995</v>
      </c>
      <c r="S20">
        <f>Ekxy!M20</f>
        <v>-5.4746986</v>
      </c>
      <c r="T20">
        <f>Ekxy!N20</f>
        <v>-18.730519399999999</v>
      </c>
      <c r="U20">
        <f>Ekxy!O20</f>
        <v>16.961047999999998</v>
      </c>
      <c r="V20">
        <f>Ekxy!P20</f>
        <v>15.551485</v>
      </c>
      <c r="W20">
        <f>Ekxy!Q20</f>
        <v>17.907267999999998</v>
      </c>
      <c r="X20">
        <f>Ekxy!R20</f>
        <v>-19.644901000000001</v>
      </c>
      <c r="Y20">
        <f>Ekxy!S20</f>
        <v>-13.894916</v>
      </c>
    </row>
    <row r="21" spans="2:25">
      <c r="B21">
        <f>Ekxy!A21*$A$2</f>
        <v>6.5583812661694843E-2</v>
      </c>
      <c r="C21">
        <f>-EkyP_kxP0!A21*$A$4+$A$2+$A$4</f>
        <v>0.46058832104224767</v>
      </c>
      <c r="D21">
        <f>-Eky0_kxP0!A21*$A$4+$A$2+$A$4*2</f>
        <v>0.75348153985570021</v>
      </c>
      <c r="E21">
        <f t="shared" si="0"/>
        <v>6.5583812661694843E-2</v>
      </c>
      <c r="F21">
        <f>Ekxy!B21</f>
        <v>-8.7237019</v>
      </c>
      <c r="G21">
        <f>Ekxy!C21</f>
        <v>5.2903045999999998</v>
      </c>
      <c r="H21">
        <f>Ekxy!D21</f>
        <v>-27.638451</v>
      </c>
      <c r="I21">
        <f>Ekxy!E21</f>
        <v>27.55658</v>
      </c>
      <c r="J21">
        <f>Ekxy!F21</f>
        <v>10.579361</v>
      </c>
      <c r="K21">
        <f>Ekxy!G21</f>
        <v>24.482876000000001</v>
      </c>
      <c r="L21">
        <f>Ekxy!H21</f>
        <v>24.510937999999999</v>
      </c>
      <c r="M21">
        <f>Ekxy!I21</f>
        <v>24.510937999999999</v>
      </c>
      <c r="N21">
        <f>Ekxy!J21</f>
        <v>-19.366110599999999</v>
      </c>
      <c r="O21">
        <f>Ekxy!K21</f>
        <v>19.394172599999997</v>
      </c>
      <c r="P21">
        <f t="shared" si="1"/>
        <v>19.394172599999997</v>
      </c>
      <c r="Q21">
        <f t="shared" si="2"/>
        <v>-19.366110599999999</v>
      </c>
      <c r="R21">
        <f>Ekxy!L21</f>
        <v>3.7173307999999992</v>
      </c>
      <c r="S21">
        <f>Ekxy!M21</f>
        <v>-5.4625956000000002</v>
      </c>
      <c r="T21">
        <f>Ekxy!N21</f>
        <v>-18.718415800000002</v>
      </c>
      <c r="U21">
        <f>Ekxy!O21</f>
        <v>16.973151000000001</v>
      </c>
      <c r="V21">
        <f>Ekxy!P21</f>
        <v>15.528166000000001</v>
      </c>
      <c r="W21">
        <f>Ekxy!Q21</f>
        <v>17.925376</v>
      </c>
      <c r="X21">
        <f>Ekxy!R21</f>
        <v>-19.635904</v>
      </c>
      <c r="Y21">
        <f>Ekxy!S21</f>
        <v>-13.902113</v>
      </c>
    </row>
    <row r="22" spans="2:25">
      <c r="B22">
        <f>Ekxy!A22*$A$2</f>
        <v>6.9035595109561046E-2</v>
      </c>
      <c r="C22">
        <f>-EkyP_kxP0!A22*$A$4+$A$2+$A$4</f>
        <v>0.46302909981831458</v>
      </c>
      <c r="D22">
        <f>-Eky0_kxP0!A22*$A$4+$A$2+$A$4*2</f>
        <v>0.75592231863176707</v>
      </c>
      <c r="E22">
        <f t="shared" si="0"/>
        <v>6.9035595109561046E-2</v>
      </c>
      <c r="F22">
        <f>Ekxy!B22</f>
        <v>-8.6925205999999999</v>
      </c>
      <c r="G22">
        <f>Ekxy!C22</f>
        <v>5.3090983999999999</v>
      </c>
      <c r="H22">
        <f>Ekxy!D22</f>
        <v>-27.637701</v>
      </c>
      <c r="I22">
        <f>Ekxy!E22</f>
        <v>27.557020999999999</v>
      </c>
      <c r="J22">
        <f>Ekxy!F22</f>
        <v>10.566659</v>
      </c>
      <c r="K22">
        <f>Ekxy!G22</f>
        <v>24.483080000000001</v>
      </c>
      <c r="L22">
        <f>Ekxy!H22</f>
        <v>24.510733999999999</v>
      </c>
      <c r="M22">
        <f>Ekxy!I22</f>
        <v>24.510733999999999</v>
      </c>
      <c r="N22">
        <f>Ekxy!J22</f>
        <v>-19.366314600000003</v>
      </c>
      <c r="O22">
        <f>Ekxy!K22</f>
        <v>19.393968600000001</v>
      </c>
      <c r="P22">
        <f t="shared" si="1"/>
        <v>19.393968600000001</v>
      </c>
      <c r="Q22">
        <f t="shared" si="2"/>
        <v>-19.366314600000003</v>
      </c>
      <c r="R22">
        <f>Ekxy!L22</f>
        <v>3.7300325000000001</v>
      </c>
      <c r="S22">
        <f>Ekxy!M22</f>
        <v>-5.4498935999999993</v>
      </c>
      <c r="T22">
        <f>Ekxy!N22</f>
        <v>-18.705714100000002</v>
      </c>
      <c r="U22">
        <f>Ekxy!O22</f>
        <v>16.985852999999999</v>
      </c>
      <c r="V22">
        <f>Ekxy!P22</f>
        <v>15.504312000000001</v>
      </c>
      <c r="W22">
        <f>Ekxy!Q22</f>
        <v>17.943995999999999</v>
      </c>
      <c r="X22">
        <f>Ekxy!R22</f>
        <v>-19.626503</v>
      </c>
      <c r="Y22">
        <f>Ekxy!S22</f>
        <v>-13.909822</v>
      </c>
    </row>
    <row r="23" spans="2:25">
      <c r="B23">
        <f>Ekxy!A23*$A$2</f>
        <v>7.2487373415291642E-2</v>
      </c>
      <c r="C23">
        <f>-EkyP_kxP0!A23*$A$4+$A$2+$A$4</f>
        <v>0.46546987566544928</v>
      </c>
      <c r="D23">
        <f>-Eky0_kxP0!A23*$A$4+$A$2+$A$4*2</f>
        <v>0.75836309447890171</v>
      </c>
      <c r="E23">
        <f t="shared" si="0"/>
        <v>7.2487373415291642E-2</v>
      </c>
      <c r="F23">
        <f>Ekxy!B23</f>
        <v>-8.6599898</v>
      </c>
      <c r="G23">
        <f>Ekxy!C23</f>
        <v>5.3288615999999998</v>
      </c>
      <c r="H23">
        <f>Ekxy!D23</f>
        <v>-27.636918000000001</v>
      </c>
      <c r="I23">
        <f>Ekxy!E23</f>
        <v>27.557485</v>
      </c>
      <c r="J23">
        <f>Ekxy!F23</f>
        <v>10.553368000000001</v>
      </c>
      <c r="K23">
        <f>Ekxy!G23</f>
        <v>24.483293</v>
      </c>
      <c r="L23">
        <f>Ekxy!H23</f>
        <v>24.510521000000001</v>
      </c>
      <c r="M23">
        <f>Ekxy!I23</f>
        <v>24.510521000000001</v>
      </c>
      <c r="N23">
        <f>Ekxy!J23</f>
        <v>-19.366527599999998</v>
      </c>
      <c r="O23">
        <f>Ekxy!K23</f>
        <v>19.393755599999999</v>
      </c>
      <c r="P23">
        <f t="shared" si="1"/>
        <v>19.393755599999999</v>
      </c>
      <c r="Q23">
        <f t="shared" si="2"/>
        <v>-19.366527599999998</v>
      </c>
      <c r="R23">
        <f>Ekxy!L23</f>
        <v>3.7433234999999989</v>
      </c>
      <c r="S23">
        <f>Ekxy!M23</f>
        <v>-5.4366026000000005</v>
      </c>
      <c r="T23">
        <f>Ekxy!N23</f>
        <v>-18.692423099999999</v>
      </c>
      <c r="U23">
        <f>Ekxy!O23</f>
        <v>16.999144000000001</v>
      </c>
      <c r="V23">
        <f>Ekxy!P23</f>
        <v>15.480168000000001</v>
      </c>
      <c r="W23">
        <f>Ekxy!Q23</f>
        <v>17.963349999999998</v>
      </c>
      <c r="X23">
        <f>Ekxy!R23</f>
        <v>-19.616869999999999</v>
      </c>
      <c r="Y23">
        <f>Ekxy!S23</f>
        <v>-13.917980999999999</v>
      </c>
    </row>
    <row r="24" spans="2:25">
      <c r="B24">
        <f>Ekxy!A24*$A$2</f>
        <v>7.5939151721022224E-2</v>
      </c>
      <c r="C24">
        <f>-EkyP_kxP0!A24*$A$4+$A$2+$A$4</f>
        <v>0.46791065151258393</v>
      </c>
      <c r="D24">
        <f>-Eky0_kxP0!A24*$A$4+$A$2+$A$4*2</f>
        <v>0.76080387032603647</v>
      </c>
      <c r="E24">
        <f t="shared" si="0"/>
        <v>7.5939151721022224E-2</v>
      </c>
      <c r="F24">
        <f>Ekxy!B24</f>
        <v>-8.6261448000000005</v>
      </c>
      <c r="G24">
        <f>Ekxy!C24</f>
        <v>5.3495935000000001</v>
      </c>
      <c r="H24">
        <f>Ekxy!D24</f>
        <v>-27.636104</v>
      </c>
      <c r="I24">
        <f>Ekxy!E24</f>
        <v>27.557973</v>
      </c>
      <c r="J24">
        <f>Ekxy!F24</f>
        <v>10.539497000000001</v>
      </c>
      <c r="K24">
        <f>Ekxy!G24</f>
        <v>24.483516999999999</v>
      </c>
      <c r="L24">
        <f>Ekxy!H24</f>
        <v>24.510297999999999</v>
      </c>
      <c r="M24">
        <f>Ekxy!I24</f>
        <v>24.510297999999999</v>
      </c>
      <c r="N24">
        <f>Ekxy!J24</f>
        <v>-19.366751600000001</v>
      </c>
      <c r="O24">
        <f>Ekxy!K24</f>
        <v>19.3935326</v>
      </c>
      <c r="P24">
        <f t="shared" si="1"/>
        <v>19.3935326</v>
      </c>
      <c r="Q24">
        <f t="shared" si="2"/>
        <v>-19.366751600000001</v>
      </c>
      <c r="R24">
        <f>Ekxy!L24</f>
        <v>3.7571948000000006</v>
      </c>
      <c r="S24">
        <f>Ekxy!M24</f>
        <v>-5.4227316000000005</v>
      </c>
      <c r="T24">
        <f>Ekxy!N24</f>
        <v>-18.678551800000001</v>
      </c>
      <c r="U24">
        <f>Ekxy!O24</f>
        <v>17.013014999999999</v>
      </c>
      <c r="V24">
        <f>Ekxy!P24</f>
        <v>15.455752</v>
      </c>
      <c r="W24">
        <f>Ekxy!Q24</f>
        <v>17.983336000000001</v>
      </c>
      <c r="X24">
        <f>Ekxy!R24</f>
        <v>-19.606608999999999</v>
      </c>
      <c r="Y24">
        <f>Ekxy!S24</f>
        <v>-13.926337</v>
      </c>
    </row>
    <row r="25" spans="2:25">
      <c r="B25">
        <f>Ekxy!A25*$A$2</f>
        <v>7.9390934168888441E-2</v>
      </c>
      <c r="C25">
        <f>-EkyP_kxP0!A25*$A$4+$A$2+$A$4</f>
        <v>0.4703514302886509</v>
      </c>
      <c r="D25">
        <f>-Eky0_kxP0!A25*$A$4+$A$2+$A$4*2</f>
        <v>0.76324464910210343</v>
      </c>
      <c r="E25">
        <f t="shared" si="0"/>
        <v>7.9390934168888441E-2</v>
      </c>
      <c r="F25">
        <f>Ekxy!B25</f>
        <v>-8.5910223000000006</v>
      </c>
      <c r="G25">
        <f>Ekxy!C25</f>
        <v>5.3712935999999996</v>
      </c>
      <c r="H25">
        <f>Ekxy!D25</f>
        <v>-27.635259000000001</v>
      </c>
      <c r="I25">
        <f>Ekxy!E25</f>
        <v>27.558482999999999</v>
      </c>
      <c r="J25">
        <f>Ekxy!F25</f>
        <v>10.525055</v>
      </c>
      <c r="K25">
        <f>Ekxy!G25</f>
        <v>24.483749</v>
      </c>
      <c r="L25">
        <f>Ekxy!H25</f>
        <v>24.510065000000001</v>
      </c>
      <c r="M25">
        <f>Ekxy!I25</f>
        <v>24.510065000000001</v>
      </c>
      <c r="N25">
        <f>Ekxy!J25</f>
        <v>-19.366983599999998</v>
      </c>
      <c r="O25">
        <f>Ekxy!K25</f>
        <v>19.393299599999999</v>
      </c>
      <c r="P25">
        <f t="shared" si="1"/>
        <v>19.393299599999999</v>
      </c>
      <c r="Q25">
        <f t="shared" si="2"/>
        <v>-19.366983599999998</v>
      </c>
      <c r="R25">
        <f>Ekxy!L25</f>
        <v>3.771636899999999</v>
      </c>
      <c r="S25">
        <f>Ekxy!M25</f>
        <v>-5.4082895999999998</v>
      </c>
      <c r="T25">
        <f>Ekxy!N25</f>
        <v>-18.664109700000001</v>
      </c>
      <c r="U25">
        <f>Ekxy!O25</f>
        <v>17.027456999999998</v>
      </c>
      <c r="V25">
        <f>Ekxy!P25</f>
        <v>15.430935</v>
      </c>
      <c r="W25">
        <f>Ekxy!Q25</f>
        <v>18.00375</v>
      </c>
      <c r="X25">
        <f>Ekxy!R25</f>
        <v>-19.595725999999999</v>
      </c>
      <c r="Y25">
        <f>Ekxy!S25</f>
        <v>-13.935333999999999</v>
      </c>
    </row>
    <row r="26" spans="2:25">
      <c r="B26">
        <f>Ekxy!A26*$A$2</f>
        <v>8.2842712474619024E-2</v>
      </c>
      <c r="C26">
        <f>-EkyP_kxP0!A26*$A$4+$A$2+$A$4</f>
        <v>0.47279220613578554</v>
      </c>
      <c r="D26">
        <f>-Eky0_kxP0!A26*$A$4+$A$2+$A$4*2</f>
        <v>0.76568542494923808</v>
      </c>
      <c r="E26">
        <f t="shared" si="0"/>
        <v>8.2842712474619024E-2</v>
      </c>
      <c r="F26">
        <f>Ekxy!B26</f>
        <v>-8.5546602000000007</v>
      </c>
      <c r="G26">
        <f>Ekxy!C26</f>
        <v>5.3939607000000001</v>
      </c>
      <c r="H26">
        <f>Ekxy!D26</f>
        <v>-27.634384000000001</v>
      </c>
      <c r="I26">
        <f>Ekxy!E26</f>
        <v>27.559016</v>
      </c>
      <c r="J26">
        <f>Ekxy!F26</f>
        <v>10.510052</v>
      </c>
      <c r="K26">
        <f>Ekxy!G26</f>
        <v>24.483989999999999</v>
      </c>
      <c r="L26">
        <f>Ekxy!H26</f>
        <v>24.509823999999998</v>
      </c>
      <c r="M26">
        <f>Ekxy!I26</f>
        <v>24.509823999999998</v>
      </c>
      <c r="N26">
        <f>Ekxy!J26</f>
        <v>-19.3672246</v>
      </c>
      <c r="O26">
        <f>Ekxy!K26</f>
        <v>19.393058599999996</v>
      </c>
      <c r="P26">
        <f t="shared" si="1"/>
        <v>19.393058599999996</v>
      </c>
      <c r="Q26">
        <f t="shared" si="2"/>
        <v>-19.3672246</v>
      </c>
      <c r="R26">
        <f>Ekxy!L26</f>
        <v>3.7866397000000003</v>
      </c>
      <c r="S26">
        <f>Ekxy!M26</f>
        <v>-5.3932865999999997</v>
      </c>
      <c r="T26">
        <f>Ekxy!N26</f>
        <v>-18.6491069</v>
      </c>
      <c r="U26">
        <f>Ekxy!O26</f>
        <v>17.042459999999998</v>
      </c>
      <c r="V26">
        <f>Ekxy!P26</f>
        <v>15.405915999999999</v>
      </c>
      <c r="W26">
        <f>Ekxy!Q26</f>
        <v>18.024947000000001</v>
      </c>
      <c r="X26">
        <f>Ekxy!R26</f>
        <v>-19.58464</v>
      </c>
      <c r="Y26">
        <f>Ekxy!S26</f>
        <v>-13.944456000000001</v>
      </c>
    </row>
    <row r="27" spans="2:25">
      <c r="B27">
        <f>Ekxy!A27*$A$2</f>
        <v>8.6294490780349606E-2</v>
      </c>
      <c r="C27">
        <f>-EkyP_kxP0!A27*$A$4+$A$2+$A$4</f>
        <v>0.4752329819829203</v>
      </c>
      <c r="D27">
        <f>-Eky0_kxP0!A27*$A$4+$A$2+$A$4*2</f>
        <v>0.76812620079637273</v>
      </c>
      <c r="E27">
        <f t="shared" si="0"/>
        <v>8.6294490780349606E-2</v>
      </c>
      <c r="F27">
        <f>Ekxy!B27</f>
        <v>-8.5170975000000002</v>
      </c>
      <c r="G27">
        <f>Ekxy!C27</f>
        <v>5.4175934000000003</v>
      </c>
      <c r="H27">
        <f>Ekxy!D27</f>
        <v>-27.633481</v>
      </c>
      <c r="I27">
        <f>Ekxy!E27</f>
        <v>27.559570999999998</v>
      </c>
      <c r="J27">
        <f>Ekxy!F27</f>
        <v>10.494498</v>
      </c>
      <c r="K27">
        <f>Ekxy!G27</f>
        <v>24.48424</v>
      </c>
      <c r="L27">
        <f>Ekxy!H27</f>
        <v>24.509574000000001</v>
      </c>
      <c r="M27">
        <f>Ekxy!I27</f>
        <v>24.509574000000001</v>
      </c>
      <c r="N27">
        <f>Ekxy!J27</f>
        <v>-19.367474600000001</v>
      </c>
      <c r="O27">
        <f>Ekxy!K27</f>
        <v>19.392808600000002</v>
      </c>
      <c r="P27">
        <f t="shared" si="1"/>
        <v>19.392808600000002</v>
      </c>
      <c r="Q27">
        <f t="shared" si="2"/>
        <v>-19.367474600000001</v>
      </c>
      <c r="R27">
        <f>Ekxy!L27</f>
        <v>3.8021931000000002</v>
      </c>
      <c r="S27">
        <f>Ekxy!M27</f>
        <v>-5.3777325999999999</v>
      </c>
      <c r="T27">
        <f>Ekxy!N27</f>
        <v>-18.633553499999998</v>
      </c>
      <c r="U27">
        <f>Ekxy!O27</f>
        <v>17.058014</v>
      </c>
      <c r="V27">
        <f>Ekxy!P27</f>
        <v>15.380720999999999</v>
      </c>
      <c r="W27">
        <f>Ekxy!Q27</f>
        <v>18.046561000000001</v>
      </c>
      <c r="X27">
        <f>Ekxy!R27</f>
        <v>-19.573143000000002</v>
      </c>
      <c r="Y27">
        <f>Ekxy!S27</f>
        <v>-13.954088</v>
      </c>
    </row>
    <row r="28" spans="2:25">
      <c r="B28">
        <f>Ekxy!A28*$A$2</f>
        <v>8.9746273228215809E-2</v>
      </c>
      <c r="C28">
        <f>-EkyP_kxP0!A28*$A$4+$A$2+$A$4</f>
        <v>0.47767376075898715</v>
      </c>
      <c r="D28">
        <f>-Eky0_kxP0!A28*$A$4+$A$2+$A$4*2</f>
        <v>0.77056697957243969</v>
      </c>
      <c r="E28">
        <f t="shared" si="0"/>
        <v>8.9746273228215809E-2</v>
      </c>
      <c r="F28">
        <f>Ekxy!B28</f>
        <v>-8.4783741999999993</v>
      </c>
      <c r="G28">
        <f>Ekxy!C28</f>
        <v>5.4421897000000001</v>
      </c>
      <c r="H28">
        <f>Ekxy!D28</f>
        <v>-27.632549000000001</v>
      </c>
      <c r="I28">
        <f>Ekxy!E28</f>
        <v>27.56015</v>
      </c>
      <c r="J28">
        <f>Ekxy!F28</f>
        <v>10.478405</v>
      </c>
      <c r="K28">
        <f>Ekxy!G28</f>
        <v>24.484499</v>
      </c>
      <c r="L28">
        <f>Ekxy!H28</f>
        <v>24.509315000000001</v>
      </c>
      <c r="M28">
        <f>Ekxy!I28</f>
        <v>24.509315000000001</v>
      </c>
      <c r="N28">
        <f>Ekxy!J28</f>
        <v>-19.367733600000001</v>
      </c>
      <c r="O28">
        <f>Ekxy!K28</f>
        <v>19.392549600000002</v>
      </c>
      <c r="P28">
        <f t="shared" si="1"/>
        <v>19.392549600000002</v>
      </c>
      <c r="Q28">
        <f t="shared" si="2"/>
        <v>-19.367733600000001</v>
      </c>
      <c r="R28">
        <f>Ekxy!L28</f>
        <v>3.8182863999999999</v>
      </c>
      <c r="S28">
        <f>Ekxy!M28</f>
        <v>-5.3616396000000002</v>
      </c>
      <c r="T28">
        <f>Ekxy!N28</f>
        <v>-18.6174602</v>
      </c>
      <c r="U28">
        <f>Ekxy!O28</f>
        <v>17.074106999999998</v>
      </c>
      <c r="V28">
        <f>Ekxy!P28</f>
        <v>15.355366999999999</v>
      </c>
      <c r="W28">
        <f>Ekxy!Q28</f>
        <v>18.068545</v>
      </c>
      <c r="X28">
        <f>Ekxy!R28</f>
        <v>-19.561039000000001</v>
      </c>
      <c r="Y28">
        <f>Ekxy!S28</f>
        <v>-13.964174</v>
      </c>
    </row>
    <row r="29" spans="2:25">
      <c r="B29">
        <f>Ekxy!A29*$A$2</f>
        <v>9.3198051533946391E-2</v>
      </c>
      <c r="C29">
        <f>-EkyP_kxP0!A29*$A$4+$A$2+$A$4</f>
        <v>0.48011453660612191</v>
      </c>
      <c r="D29">
        <f>-Eky0_kxP0!A29*$A$4+$A$2+$A$4*2</f>
        <v>0.77300775541957434</v>
      </c>
      <c r="E29">
        <f t="shared" si="0"/>
        <v>9.3198051533946391E-2</v>
      </c>
      <c r="F29">
        <f>Ekxy!B29</f>
        <v>-8.4385314000000005</v>
      </c>
      <c r="G29">
        <f>Ekxy!C29</f>
        <v>5.4677474000000004</v>
      </c>
      <c r="H29">
        <f>Ekxy!D29</f>
        <v>-27.631592000000001</v>
      </c>
      <c r="I29">
        <f>Ekxy!E29</f>
        <v>27.560752000000001</v>
      </c>
      <c r="J29">
        <f>Ekxy!F29</f>
        <v>10.461783</v>
      </c>
      <c r="K29">
        <f>Ekxy!G29</f>
        <v>24.484766</v>
      </c>
      <c r="L29">
        <f>Ekxy!H29</f>
        <v>24.509048</v>
      </c>
      <c r="M29">
        <f>Ekxy!I29</f>
        <v>24.509048</v>
      </c>
      <c r="N29">
        <f>Ekxy!J29</f>
        <v>-19.368000600000002</v>
      </c>
      <c r="O29">
        <f>Ekxy!K29</f>
        <v>19.392282600000001</v>
      </c>
      <c r="P29">
        <f t="shared" si="1"/>
        <v>19.392282600000001</v>
      </c>
      <c r="Q29">
        <f t="shared" si="2"/>
        <v>-19.368000600000002</v>
      </c>
      <c r="R29">
        <f>Ekxy!L29</f>
        <v>3.8349086000000003</v>
      </c>
      <c r="S29">
        <f>Ekxy!M29</f>
        <v>-5.3450176000000003</v>
      </c>
      <c r="T29">
        <f>Ekxy!N29</f>
        <v>-18.600838</v>
      </c>
      <c r="U29">
        <f>Ekxy!O29</f>
        <v>17.090729</v>
      </c>
      <c r="V29">
        <f>Ekxy!P29</f>
        <v>15.329808999999999</v>
      </c>
      <c r="W29">
        <f>Ekxy!Q29</f>
        <v>18.091148</v>
      </c>
      <c r="X29">
        <f>Ekxy!R29</f>
        <v>-19.548338000000001</v>
      </c>
      <c r="Y29">
        <f>Ekxy!S29</f>
        <v>-13.974435</v>
      </c>
    </row>
    <row r="30" spans="2:25">
      <c r="B30">
        <f>Ekxy!A30*$A$2</f>
        <v>9.6649829839676987E-2</v>
      </c>
      <c r="C30">
        <f>-EkyP_kxP0!A30*$A$4+$A$2+$A$4</f>
        <v>0.48255531245325661</v>
      </c>
      <c r="D30">
        <f>-Eky0_kxP0!A30*$A$4+$A$2+$A$4*2</f>
        <v>0.7754485312667091</v>
      </c>
      <c r="E30">
        <f t="shared" si="0"/>
        <v>9.6649829839676987E-2</v>
      </c>
      <c r="F30">
        <f>Ekxy!B30</f>
        <v>-8.3976112000000001</v>
      </c>
      <c r="G30">
        <f>Ekxy!C30</f>
        <v>5.4942637000000003</v>
      </c>
      <c r="H30">
        <f>Ekxy!D30</f>
        <v>-27.630607999999999</v>
      </c>
      <c r="I30">
        <f>Ekxy!E30</f>
        <v>27.561375999999999</v>
      </c>
      <c r="J30">
        <f>Ekxy!F30</f>
        <v>10.444642999999999</v>
      </c>
      <c r="K30">
        <f>Ekxy!G30</f>
        <v>24.485042</v>
      </c>
      <c r="L30">
        <f>Ekxy!H30</f>
        <v>24.508772</v>
      </c>
      <c r="M30">
        <f>Ekxy!I30</f>
        <v>24.508772</v>
      </c>
      <c r="N30">
        <f>Ekxy!J30</f>
        <v>-19.368276600000002</v>
      </c>
      <c r="O30">
        <f>Ekxy!K30</f>
        <v>19.392006600000002</v>
      </c>
      <c r="P30">
        <f t="shared" si="1"/>
        <v>19.392006600000002</v>
      </c>
      <c r="Q30">
        <f t="shared" si="2"/>
        <v>-19.368276600000002</v>
      </c>
      <c r="R30">
        <f>Ekxy!L30</f>
        <v>3.8520482999999999</v>
      </c>
      <c r="S30">
        <f>Ekxy!M30</f>
        <v>-5.327877599999999</v>
      </c>
      <c r="T30">
        <f>Ekxy!N30</f>
        <v>-18.583698300000002</v>
      </c>
      <c r="U30">
        <f>Ekxy!O30</f>
        <v>17.107869000000001</v>
      </c>
      <c r="V30">
        <f>Ekxy!P30</f>
        <v>15.304083</v>
      </c>
      <c r="W30">
        <f>Ekxy!Q30</f>
        <v>18.114153999999999</v>
      </c>
      <c r="X30">
        <f>Ekxy!R30</f>
        <v>-19.535581000000001</v>
      </c>
      <c r="Y30">
        <f>Ekxy!S30</f>
        <v>-13.985317999999999</v>
      </c>
    </row>
    <row r="31" spans="2:25">
      <c r="B31">
        <f>Ekxy!A31*$A$2</f>
        <v>0.10010161228754319</v>
      </c>
      <c r="C31">
        <f>-EkyP_kxP0!A31*$A$4+$A$2+$A$4</f>
        <v>0.48499609122932352</v>
      </c>
      <c r="D31">
        <f>-Eky0_kxP0!A31*$A$4+$A$2+$A$4*2</f>
        <v>0.77788931004277595</v>
      </c>
      <c r="E31">
        <f t="shared" si="0"/>
        <v>0.10010161228754319</v>
      </c>
      <c r="F31">
        <f>Ekxy!B31</f>
        <v>-8.3556562999999997</v>
      </c>
      <c r="G31">
        <f>Ekxy!C31</f>
        <v>5.5217350999999999</v>
      </c>
      <c r="H31">
        <f>Ekxy!D31</f>
        <v>-27.629598999999999</v>
      </c>
      <c r="I31">
        <f>Ekxy!E31</f>
        <v>27.562023</v>
      </c>
      <c r="J31">
        <f>Ekxy!F31</f>
        <v>10.426997999999999</v>
      </c>
      <c r="K31">
        <f>Ekxy!G31</f>
        <v>24.485325</v>
      </c>
      <c r="L31">
        <f>Ekxy!H31</f>
        <v>24.508489000000001</v>
      </c>
      <c r="M31">
        <f>Ekxy!I31</f>
        <v>24.508489000000001</v>
      </c>
      <c r="N31">
        <f>Ekxy!J31</f>
        <v>-19.368559599999998</v>
      </c>
      <c r="O31">
        <f>Ekxy!K31</f>
        <v>19.391723599999999</v>
      </c>
      <c r="P31">
        <f t="shared" si="1"/>
        <v>19.391723599999999</v>
      </c>
      <c r="Q31">
        <f t="shared" si="2"/>
        <v>-19.368559599999998</v>
      </c>
      <c r="R31">
        <f>Ekxy!L31</f>
        <v>3.8696936999999991</v>
      </c>
      <c r="S31">
        <f>Ekxy!M31</f>
        <v>-5.3102325999999991</v>
      </c>
      <c r="T31">
        <f>Ekxy!N31</f>
        <v>-18.566052900000003</v>
      </c>
      <c r="U31">
        <f>Ekxy!O31</f>
        <v>17.125514000000003</v>
      </c>
      <c r="V31">
        <f>Ekxy!P31</f>
        <v>15.278269</v>
      </c>
      <c r="W31">
        <f>Ekxy!Q31</f>
        <v>18.137467999999998</v>
      </c>
      <c r="X31">
        <f>Ekxy!R31</f>
        <v>-19.522290000000002</v>
      </c>
      <c r="Y31">
        <f>Ekxy!S31</f>
        <v>-13.996369</v>
      </c>
    </row>
    <row r="32" spans="2:25">
      <c r="B32">
        <f>Ekxy!A32*$A$2</f>
        <v>0.10355339059327377</v>
      </c>
      <c r="C32">
        <f>-EkyP_kxP0!A32*$A$4+$A$2+$A$4</f>
        <v>0.48743686707645822</v>
      </c>
      <c r="D32">
        <f>-Eky0_kxP0!A32*$A$4+$A$2+$A$4*2</f>
        <v>0.78033008588991071</v>
      </c>
      <c r="E32">
        <f t="shared" si="0"/>
        <v>0.10355339059327377</v>
      </c>
      <c r="F32">
        <f>Ekxy!B32</f>
        <v>-8.3127103000000009</v>
      </c>
      <c r="G32">
        <f>Ekxy!C32</f>
        <v>5.5501576999999997</v>
      </c>
      <c r="H32">
        <f>Ekxy!D32</f>
        <v>-27.628567</v>
      </c>
      <c r="I32">
        <f>Ekxy!E32</f>
        <v>27.562692999999999</v>
      </c>
      <c r="J32">
        <f>Ekxy!F32</f>
        <v>10.408859</v>
      </c>
      <c r="K32">
        <f>Ekxy!G32</f>
        <v>24.485617000000001</v>
      </c>
      <c r="L32">
        <f>Ekxy!H32</f>
        <v>24.508196999999999</v>
      </c>
      <c r="M32">
        <f>Ekxy!I32</f>
        <v>24.508196999999999</v>
      </c>
      <c r="N32">
        <f>Ekxy!J32</f>
        <v>-19.368851599999999</v>
      </c>
      <c r="O32">
        <f>Ekxy!K32</f>
        <v>19.391431599999997</v>
      </c>
      <c r="P32">
        <f t="shared" si="1"/>
        <v>19.391431599999997</v>
      </c>
      <c r="Q32">
        <f t="shared" si="2"/>
        <v>-19.368851599999999</v>
      </c>
      <c r="R32">
        <f>Ekxy!L32</f>
        <v>3.8878327000000006</v>
      </c>
      <c r="S32">
        <f>Ekxy!M32</f>
        <v>-5.2920935999999994</v>
      </c>
      <c r="T32">
        <f>Ekxy!N32</f>
        <v>-18.547913899999998</v>
      </c>
      <c r="U32">
        <f>Ekxy!O32</f>
        <v>17.143653</v>
      </c>
      <c r="V32">
        <f>Ekxy!P32</f>
        <v>15.252383</v>
      </c>
      <c r="W32">
        <f>Ekxy!Q32</f>
        <v>18.161075</v>
      </c>
      <c r="X32">
        <f>Ekxy!R32</f>
        <v>-19.508419</v>
      </c>
      <c r="Y32">
        <f>Ekxy!S32</f>
        <v>-14.007866</v>
      </c>
    </row>
    <row r="33" spans="2:25">
      <c r="B33">
        <f>Ekxy!A33*$A$2</f>
        <v>0.10700516889900437</v>
      </c>
      <c r="C33">
        <f>-EkyP_kxP0!A33*$A$4+$A$2+$A$4</f>
        <v>0.48987764292359293</v>
      </c>
      <c r="D33">
        <f>-Eky0_kxP0!A33*$A$4+$A$2+$A$4*2</f>
        <v>0.78277086173704546</v>
      </c>
      <c r="E33">
        <f t="shared" si="0"/>
        <v>0.10700516889900437</v>
      </c>
      <c r="F33">
        <f>Ekxy!B33</f>
        <v>-8.2688176999999996</v>
      </c>
      <c r="G33">
        <f>Ekxy!C33</f>
        <v>5.5795269000000003</v>
      </c>
      <c r="H33">
        <f>Ekxy!D33</f>
        <v>-27.627513</v>
      </c>
      <c r="I33">
        <f>Ekxy!E33</f>
        <v>27.563385</v>
      </c>
      <c r="J33">
        <f>Ekxy!F33</f>
        <v>10.390238999999999</v>
      </c>
      <c r="K33">
        <f>Ekxy!G33</f>
        <v>24.485917000000001</v>
      </c>
      <c r="L33">
        <f>Ekxy!H33</f>
        <v>24.507898000000001</v>
      </c>
      <c r="M33">
        <f>Ekxy!I33</f>
        <v>24.507898000000001</v>
      </c>
      <c r="N33">
        <f>Ekxy!J33</f>
        <v>-19.369151600000002</v>
      </c>
      <c r="O33">
        <f>Ekxy!K33</f>
        <v>19.391132599999999</v>
      </c>
      <c r="P33">
        <f t="shared" si="1"/>
        <v>19.391132599999999</v>
      </c>
      <c r="Q33">
        <f t="shared" si="2"/>
        <v>-19.369151600000002</v>
      </c>
      <c r="R33">
        <f>Ekxy!L33</f>
        <v>3.9064528999999997</v>
      </c>
      <c r="S33">
        <f>Ekxy!M33</f>
        <v>-5.2734735999999991</v>
      </c>
      <c r="T33">
        <f>Ekxy!N33</f>
        <v>-18.5292937</v>
      </c>
      <c r="U33">
        <f>Ekxy!O33</f>
        <v>17.162272999999999</v>
      </c>
      <c r="V33">
        <f>Ekxy!P33</f>
        <v>15.226444000000001</v>
      </c>
      <c r="W33">
        <f>Ekxy!Q33</f>
        <v>18.185153</v>
      </c>
      <c r="X33">
        <f>Ekxy!R33</f>
        <v>-19.494005000000001</v>
      </c>
      <c r="Y33">
        <f>Ekxy!S33</f>
        <v>-14.019882000000001</v>
      </c>
    </row>
    <row r="34" spans="2:25">
      <c r="B34">
        <f>Ekxy!A34*$A$2</f>
        <v>0.11045695134687056</v>
      </c>
      <c r="C34">
        <f>-EkyP_kxP0!A34*$A$4+$A$2+$A$4</f>
        <v>0.49231842169965978</v>
      </c>
      <c r="D34">
        <f>-Eky0_kxP0!A34*$A$4+$A$2+$A$4*2</f>
        <v>0.78521164051311232</v>
      </c>
      <c r="E34">
        <f t="shared" si="0"/>
        <v>0.11045695134687056</v>
      </c>
      <c r="F34">
        <f>Ekxy!B34</f>
        <v>-8.2240234999999995</v>
      </c>
      <c r="G34">
        <f>Ekxy!C34</f>
        <v>5.6098375999999996</v>
      </c>
      <c r="H34">
        <f>Ekxy!D34</f>
        <v>-27.626436000000002</v>
      </c>
      <c r="I34">
        <f>Ekxy!E34</f>
        <v>27.5641</v>
      </c>
      <c r="J34">
        <f>Ekxy!F34</f>
        <v>10.37115</v>
      </c>
      <c r="K34">
        <f>Ekxy!G34</f>
        <v>24.486222999999999</v>
      </c>
      <c r="L34">
        <f>Ekxy!H34</f>
        <v>24.507591000000001</v>
      </c>
      <c r="M34">
        <f>Ekxy!I34</f>
        <v>24.507591000000001</v>
      </c>
      <c r="N34">
        <f>Ekxy!J34</f>
        <v>-19.369457599999997</v>
      </c>
      <c r="O34">
        <f>Ekxy!K34</f>
        <v>19.390825599999999</v>
      </c>
      <c r="P34">
        <f t="shared" si="1"/>
        <v>19.390825599999999</v>
      </c>
      <c r="Q34">
        <f t="shared" si="2"/>
        <v>-19.369457599999997</v>
      </c>
      <c r="R34">
        <f>Ekxy!L34</f>
        <v>3.925541599999999</v>
      </c>
      <c r="S34">
        <f>Ekxy!M34</f>
        <v>-5.2543845999999998</v>
      </c>
      <c r="T34">
        <f>Ekxy!N34</f>
        <v>-18.510204999999999</v>
      </c>
      <c r="U34">
        <f>Ekxy!O34</f>
        <v>17.181362</v>
      </c>
      <c r="V34">
        <f>Ekxy!P34</f>
        <v>15.200469</v>
      </c>
      <c r="W34">
        <f>Ekxy!Q34</f>
        <v>18.209541000000002</v>
      </c>
      <c r="X34">
        <f>Ekxy!R34</f>
        <v>-19.479562999999999</v>
      </c>
      <c r="Y34">
        <f>Ekxy!S34</f>
        <v>-14.031986</v>
      </c>
    </row>
    <row r="35" spans="2:25">
      <c r="B35">
        <f>Ekxy!A35*$A$2</f>
        <v>0.11390872965260115</v>
      </c>
      <c r="C35">
        <f>-EkyP_kxP0!A35*$A$4+$A$2+$A$4</f>
        <v>0.49475919754679454</v>
      </c>
      <c r="D35">
        <f>-Eky0_kxP0!A35*$A$4+$A$2+$A$4*2</f>
        <v>0.78765241636024697</v>
      </c>
      <c r="E35">
        <f t="shared" si="0"/>
        <v>0.11390872965260115</v>
      </c>
      <c r="F35">
        <f>Ekxy!B35</f>
        <v>-8.1783731999999993</v>
      </c>
      <c r="G35">
        <f>Ekxy!C35</f>
        <v>5.6410838999999999</v>
      </c>
      <c r="H35">
        <f>Ekxy!D35</f>
        <v>-27.625340000000001</v>
      </c>
      <c r="I35">
        <f>Ekxy!E35</f>
        <v>27.564837000000001</v>
      </c>
      <c r="J35">
        <f>Ekxy!F35</f>
        <v>10.351606</v>
      </c>
      <c r="K35">
        <f>Ekxy!G35</f>
        <v>24.486537999999999</v>
      </c>
      <c r="L35">
        <f>Ekxy!H35</f>
        <v>24.507276000000001</v>
      </c>
      <c r="M35">
        <f>Ekxy!I35</f>
        <v>24.507276000000001</v>
      </c>
      <c r="N35">
        <f>Ekxy!J35</f>
        <v>-19.369772599999997</v>
      </c>
      <c r="O35">
        <f>Ekxy!K35</f>
        <v>19.390510599999999</v>
      </c>
      <c r="P35">
        <f t="shared" si="1"/>
        <v>19.390510599999999</v>
      </c>
      <c r="Q35">
        <f t="shared" si="2"/>
        <v>-19.369772599999997</v>
      </c>
      <c r="R35">
        <f>Ekxy!L35</f>
        <v>3.9450856000000005</v>
      </c>
      <c r="S35">
        <f>Ekxy!M35</f>
        <v>-5.2348406000000001</v>
      </c>
      <c r="T35">
        <f>Ekxy!N35</f>
        <v>-18.490660999999999</v>
      </c>
      <c r="U35">
        <f>Ekxy!O35</f>
        <v>17.200906</v>
      </c>
      <c r="V35">
        <f>Ekxy!P35</f>
        <v>15.174476</v>
      </c>
      <c r="W35">
        <f>Ekxy!Q35</f>
        <v>18.234157</v>
      </c>
      <c r="X35">
        <f>Ekxy!R35</f>
        <v>-19.464559999999999</v>
      </c>
      <c r="Y35">
        <f>Ekxy!S35</f>
        <v>-14.044687</v>
      </c>
    </row>
    <row r="36" spans="2:25">
      <c r="B36">
        <f>Ekxy!A36*$A$2</f>
        <v>0.11736050795833174</v>
      </c>
      <c r="C36">
        <f>-EkyP_kxP0!A36*$A$4+$A$2+$A$4</f>
        <v>0.49719997339392924</v>
      </c>
      <c r="D36">
        <f>-Eky0_kxP0!A36*$A$4+$A$2+$A$4*2</f>
        <v>0.79009319220738172</v>
      </c>
      <c r="E36">
        <f t="shared" si="0"/>
        <v>0.11736050795833174</v>
      </c>
      <c r="F36">
        <f>Ekxy!B36</f>
        <v>-8.1319128999999997</v>
      </c>
      <c r="G36">
        <f>Ekxy!C36</f>
        <v>5.6732592000000004</v>
      </c>
      <c r="H36">
        <f>Ekxy!D36</f>
        <v>-27.624224000000002</v>
      </c>
      <c r="I36">
        <f>Ekxy!E36</f>
        <v>27.565595999999999</v>
      </c>
      <c r="J36">
        <f>Ekxy!F36</f>
        <v>10.331619999999999</v>
      </c>
      <c r="K36">
        <f>Ekxy!G36</f>
        <v>24.486858999999999</v>
      </c>
      <c r="L36">
        <f>Ekxy!H36</f>
        <v>24.506955000000001</v>
      </c>
      <c r="M36">
        <f>Ekxy!I36</f>
        <v>24.506955000000001</v>
      </c>
      <c r="N36">
        <f>Ekxy!J36</f>
        <v>-19.370093599999997</v>
      </c>
      <c r="O36">
        <f>Ekxy!K36</f>
        <v>19.390189599999999</v>
      </c>
      <c r="P36">
        <f t="shared" si="1"/>
        <v>19.390189599999999</v>
      </c>
      <c r="Q36">
        <f t="shared" si="2"/>
        <v>-19.370093599999997</v>
      </c>
      <c r="R36">
        <f>Ekxy!L36</f>
        <v>3.9650716999999993</v>
      </c>
      <c r="S36">
        <f>Ekxy!M36</f>
        <v>-5.2148545999999989</v>
      </c>
      <c r="T36">
        <f>Ekxy!N36</f>
        <v>-18.470674899999999</v>
      </c>
      <c r="U36">
        <f>Ekxy!O36</f>
        <v>17.220891999999999</v>
      </c>
      <c r="V36">
        <f>Ekxy!P36</f>
        <v>15.148483000000001</v>
      </c>
      <c r="W36">
        <f>Ekxy!Q36</f>
        <v>18.258982</v>
      </c>
      <c r="X36">
        <f>Ekxy!R36</f>
        <v>-19.449007000000002</v>
      </c>
      <c r="Y36">
        <f>Ekxy!S36</f>
        <v>-14.05767</v>
      </c>
    </row>
    <row r="37" spans="2:25">
      <c r="B37">
        <f>Ekxy!A37*$A$2</f>
        <v>0.12081229040619795</v>
      </c>
      <c r="C37">
        <f>-EkyP_kxP0!A37*$A$4+$A$2+$A$4</f>
        <v>0.49964075216999615</v>
      </c>
      <c r="D37">
        <f>-Eky0_kxP0!A37*$A$4+$A$2+$A$4*2</f>
        <v>0.79253397098344858</v>
      </c>
      <c r="E37">
        <f t="shared" si="0"/>
        <v>0.12081229040619795</v>
      </c>
      <c r="F37">
        <f>Ekxy!B37</f>
        <v>-8.0846891000000003</v>
      </c>
      <c r="G37">
        <f>Ekxy!C37</f>
        <v>5.7063560000000004</v>
      </c>
      <c r="H37">
        <f>Ekxy!D37</f>
        <v>-27.623090000000001</v>
      </c>
      <c r="I37">
        <f>Ekxy!E37</f>
        <v>27.566378</v>
      </c>
      <c r="J37">
        <f>Ekxy!F37</f>
        <v>10.311206</v>
      </c>
      <c r="K37">
        <f>Ekxy!G37</f>
        <v>24.487186999999999</v>
      </c>
      <c r="L37">
        <f>Ekxy!H37</f>
        <v>24.506627000000002</v>
      </c>
      <c r="M37">
        <f>Ekxy!I37</f>
        <v>24.506627000000002</v>
      </c>
      <c r="N37">
        <f>Ekxy!J37</f>
        <v>-19.3704216</v>
      </c>
      <c r="O37">
        <f>Ekxy!K37</f>
        <v>19.389861600000003</v>
      </c>
      <c r="P37">
        <f t="shared" si="1"/>
        <v>19.389861600000003</v>
      </c>
      <c r="Q37">
        <f t="shared" si="2"/>
        <v>-19.3704216</v>
      </c>
      <c r="R37">
        <f>Ekxy!L37</f>
        <v>3.9854859000000005</v>
      </c>
      <c r="S37">
        <f>Ekxy!M37</f>
        <v>-5.1944406000000001</v>
      </c>
      <c r="T37">
        <f>Ekxy!N37</f>
        <v>-18.450260700000001</v>
      </c>
      <c r="U37">
        <f>Ekxy!O37</f>
        <v>17.241306000000002</v>
      </c>
      <c r="V37">
        <f>Ekxy!P37</f>
        <v>15.122508</v>
      </c>
      <c r="W37">
        <f>Ekxy!Q37</f>
        <v>18.284001</v>
      </c>
      <c r="X37">
        <f>Ekxy!R37</f>
        <v>-19.432953000000001</v>
      </c>
      <c r="Y37">
        <f>Ekxy!S37</f>
        <v>-14.070961</v>
      </c>
    </row>
    <row r="38" spans="2:25">
      <c r="B38">
        <f>Ekxy!A38*$A$2</f>
        <v>0.12426406871192852</v>
      </c>
      <c r="C38">
        <f>-EkyP_kxP0!A38*$A$4+$A$2+$A$4</f>
        <v>0.50208152801713091</v>
      </c>
      <c r="D38">
        <f>-Eky0_kxP0!A38*$A$4+$A$2+$A$4*2</f>
        <v>0.79497474683058333</v>
      </c>
      <c r="E38">
        <f t="shared" si="0"/>
        <v>0.12426406871192852</v>
      </c>
      <c r="F38">
        <f>Ekxy!B38</f>
        <v>-8.0367487999999998</v>
      </c>
      <c r="G38">
        <f>Ekxy!C38</f>
        <v>5.7403662000000004</v>
      </c>
      <c r="H38">
        <f>Ekxy!D38</f>
        <v>-27.621939999999999</v>
      </c>
      <c r="I38">
        <f>Ekxy!E38</f>
        <v>27.567181000000001</v>
      </c>
      <c r="J38">
        <f>Ekxy!F38</f>
        <v>10.290376999999999</v>
      </c>
      <c r="K38">
        <f>Ekxy!G38</f>
        <v>24.487521999999998</v>
      </c>
      <c r="L38">
        <f>Ekxy!H38</f>
        <v>24.506291999999998</v>
      </c>
      <c r="M38">
        <f>Ekxy!I38</f>
        <v>24.506291999999998</v>
      </c>
      <c r="N38">
        <f>Ekxy!J38</f>
        <v>-19.3707566</v>
      </c>
      <c r="O38">
        <f>Ekxy!K38</f>
        <v>19.389526599999996</v>
      </c>
      <c r="P38">
        <f t="shared" si="1"/>
        <v>19.389526599999996</v>
      </c>
      <c r="Q38">
        <f t="shared" si="2"/>
        <v>-19.3707566</v>
      </c>
      <c r="R38">
        <f>Ekxy!L38</f>
        <v>4.0063145000000002</v>
      </c>
      <c r="S38">
        <f>Ekxy!M38</f>
        <v>-5.1736115999999992</v>
      </c>
      <c r="T38">
        <f>Ekxy!N38</f>
        <v>-18.4294321</v>
      </c>
      <c r="U38">
        <f>Ekxy!O38</f>
        <v>17.262135000000001</v>
      </c>
      <c r="V38">
        <f>Ekxy!P38</f>
        <v>15.096569000000001</v>
      </c>
      <c r="W38">
        <f>Ekxy!Q38</f>
        <v>18.309196</v>
      </c>
      <c r="X38">
        <f>Ekxy!R38</f>
        <v>-19.41686</v>
      </c>
      <c r="Y38">
        <f>Ekxy!S38</f>
        <v>-14.084832</v>
      </c>
    </row>
    <row r="39" spans="2:25">
      <c r="B39">
        <f>Ekxy!A39*$A$2</f>
        <v>0.12771584701765912</v>
      </c>
      <c r="C39">
        <f>-EkyP_kxP0!A39*$A$4+$A$2+$A$4</f>
        <v>0.50452230386426555</v>
      </c>
      <c r="D39">
        <f>-Eky0_kxP0!A39*$A$4+$A$2+$A$4*2</f>
        <v>0.79741552267771798</v>
      </c>
      <c r="E39">
        <f t="shared" si="0"/>
        <v>0.12771584701765912</v>
      </c>
      <c r="F39">
        <f>Ekxy!B39</f>
        <v>-7.9881390999999997</v>
      </c>
      <c r="G39">
        <f>Ekxy!C39</f>
        <v>5.7752809000000003</v>
      </c>
      <c r="H39">
        <f>Ekxy!D39</f>
        <v>-27.620773</v>
      </c>
      <c r="I39">
        <f>Ekxy!E39</f>
        <v>27.568006</v>
      </c>
      <c r="J39">
        <f>Ekxy!F39</f>
        <v>10.269147999999999</v>
      </c>
      <c r="K39">
        <f>Ekxy!G39</f>
        <v>24.487863999999998</v>
      </c>
      <c r="L39">
        <f>Ekxy!H39</f>
        <v>24.505949999999999</v>
      </c>
      <c r="M39">
        <f>Ekxy!I39</f>
        <v>24.505949999999999</v>
      </c>
      <c r="N39">
        <f>Ekxy!J39</f>
        <v>-19.371098599999996</v>
      </c>
      <c r="O39">
        <f>Ekxy!K39</f>
        <v>19.3891846</v>
      </c>
      <c r="P39">
        <f t="shared" si="1"/>
        <v>19.3891846</v>
      </c>
      <c r="Q39">
        <f t="shared" si="2"/>
        <v>-19.371098599999996</v>
      </c>
      <c r="R39">
        <f>Ekxy!L39</f>
        <v>4.0275429999999997</v>
      </c>
      <c r="S39">
        <f>Ekxy!M39</f>
        <v>-5.1523825999999993</v>
      </c>
      <c r="T39">
        <f>Ekxy!N39</f>
        <v>-18.4082036</v>
      </c>
      <c r="U39">
        <f>Ekxy!O39</f>
        <v>17.283363999999999</v>
      </c>
      <c r="V39">
        <f>Ekxy!P39</f>
        <v>15.070683000000001</v>
      </c>
      <c r="W39">
        <f>Ekxy!Q39</f>
        <v>18.334589999999999</v>
      </c>
      <c r="X39">
        <f>Ekxy!R39</f>
        <v>-19.400237000000001</v>
      </c>
      <c r="Y39">
        <f>Ekxy!S39</f>
        <v>-14.098782</v>
      </c>
    </row>
    <row r="40" spans="2:25">
      <c r="B40">
        <f>Ekxy!A40*$A$2</f>
        <v>0.13116762946552532</v>
      </c>
      <c r="C40">
        <f>-EkyP_kxP0!A40*$A$4+$A$2+$A$4</f>
        <v>0.50696308264033241</v>
      </c>
      <c r="D40">
        <f>-Eky0_kxP0!A40*$A$4+$A$2+$A$4*2</f>
        <v>0.79985630145378495</v>
      </c>
      <c r="E40">
        <f t="shared" si="0"/>
        <v>0.13116762946552532</v>
      </c>
      <c r="F40">
        <f>Ekxy!B40</f>
        <v>-7.9389075</v>
      </c>
      <c r="G40">
        <f>Ekxy!C40</f>
        <v>5.8110901999999998</v>
      </c>
      <c r="H40">
        <f>Ekxy!D40</f>
        <v>-27.619591</v>
      </c>
      <c r="I40">
        <f>Ekxy!E40</f>
        <v>27.568853000000001</v>
      </c>
      <c r="J40">
        <f>Ekxy!F40</f>
        <v>10.247534</v>
      </c>
      <c r="K40">
        <f>Ekxy!G40</f>
        <v>24.488211</v>
      </c>
      <c r="L40">
        <f>Ekxy!H40</f>
        <v>24.505603000000001</v>
      </c>
      <c r="M40">
        <f>Ekxy!I40</f>
        <v>24.505603000000001</v>
      </c>
      <c r="N40">
        <f>Ekxy!J40</f>
        <v>-19.371445600000001</v>
      </c>
      <c r="O40">
        <f>Ekxy!K40</f>
        <v>19.388837600000002</v>
      </c>
      <c r="P40">
        <f t="shared" si="1"/>
        <v>19.388837600000002</v>
      </c>
      <c r="Q40">
        <f t="shared" si="2"/>
        <v>-19.371445600000001</v>
      </c>
      <c r="R40">
        <f>Ekxy!L40</f>
        <v>4.0491569999999992</v>
      </c>
      <c r="S40">
        <f>Ekxy!M40</f>
        <v>-5.1307685999999997</v>
      </c>
      <c r="T40">
        <f>Ekxy!N40</f>
        <v>-18.386589600000001</v>
      </c>
      <c r="U40">
        <f>Ekxy!O40</f>
        <v>17.304977999999998</v>
      </c>
      <c r="V40">
        <f>Ekxy!P40</f>
        <v>15.044867999999999</v>
      </c>
      <c r="W40">
        <f>Ekxy!Q40</f>
        <v>18.360209000000001</v>
      </c>
      <c r="X40">
        <f>Ekxy!R40</f>
        <v>-19.383098</v>
      </c>
      <c r="Y40">
        <f>Ekxy!S40</f>
        <v>-14.113224000000001</v>
      </c>
    </row>
    <row r="41" spans="2:25">
      <c r="B41">
        <f>Ekxy!A41*$A$2</f>
        <v>0.13461940777125592</v>
      </c>
      <c r="C41">
        <f>-EkyP_kxP0!A41*$A$4+$A$2+$A$4</f>
        <v>0.50940385848746716</v>
      </c>
      <c r="D41">
        <f>-Eky0_kxP0!A41*$A$4+$A$2+$A$4*2</f>
        <v>0.80229707730091959</v>
      </c>
      <c r="E41">
        <f t="shared" si="0"/>
        <v>0.13461940777125592</v>
      </c>
      <c r="F41">
        <f>Ekxy!B41</f>
        <v>-7.8891013000000001</v>
      </c>
      <c r="G41">
        <f>Ekxy!C41</f>
        <v>5.8477832999999997</v>
      </c>
      <c r="H41">
        <f>Ekxy!D41</f>
        <v>-27.618397000000002</v>
      </c>
      <c r="I41">
        <f>Ekxy!E41</f>
        <v>27.56972</v>
      </c>
      <c r="J41">
        <f>Ekxy!F41</f>
        <v>10.22555</v>
      </c>
      <c r="K41">
        <f>Ekxy!G41</f>
        <v>24.488565000000001</v>
      </c>
      <c r="L41">
        <f>Ekxy!H41</f>
        <v>24.505248999999999</v>
      </c>
      <c r="M41">
        <f>Ekxy!I41</f>
        <v>24.505248999999999</v>
      </c>
      <c r="N41">
        <f>Ekxy!J41</f>
        <v>-19.371799600000003</v>
      </c>
      <c r="O41">
        <f>Ekxy!K41</f>
        <v>19.388483600000001</v>
      </c>
      <c r="P41">
        <f t="shared" si="1"/>
        <v>19.388483600000001</v>
      </c>
      <c r="Q41">
        <f t="shared" si="2"/>
        <v>-19.371799600000003</v>
      </c>
      <c r="R41">
        <f>Ekxy!L41</f>
        <v>4.0711417000000001</v>
      </c>
      <c r="S41">
        <f>Ekxy!M41</f>
        <v>-5.1087845999999999</v>
      </c>
      <c r="T41">
        <f>Ekxy!N41</f>
        <v>-18.3646049</v>
      </c>
      <c r="U41">
        <f>Ekxy!O41</f>
        <v>17.326962000000002</v>
      </c>
      <c r="V41">
        <f>Ekxy!P41</f>
        <v>15.019142</v>
      </c>
      <c r="W41">
        <f>Ekxy!Q41</f>
        <v>18.385935</v>
      </c>
      <c r="X41">
        <f>Ekxy!R41</f>
        <v>-19.365452000000001</v>
      </c>
      <c r="Y41">
        <f>Ekxy!S41</f>
        <v>-14.128140999999999</v>
      </c>
    </row>
    <row r="42" spans="2:25">
      <c r="B42">
        <f>Ekxy!A42*$A$2</f>
        <v>0.13807118607698649</v>
      </c>
      <c r="C42">
        <f>-EkyP_kxP0!A42*$A$4+$A$2+$A$4</f>
        <v>0.51184463433460181</v>
      </c>
      <c r="D42">
        <f>-Eky0_kxP0!A42*$A$4+$A$2+$A$4*2</f>
        <v>0.80473785314805435</v>
      </c>
      <c r="E42">
        <f t="shared" si="0"/>
        <v>0.13807118607698649</v>
      </c>
      <c r="F42">
        <f>Ekxy!B42</f>
        <v>-7.8387682999999999</v>
      </c>
      <c r="G42">
        <f>Ekxy!C42</f>
        <v>5.8853486000000004</v>
      </c>
      <c r="H42">
        <f>Ekxy!D42</f>
        <v>-27.617189</v>
      </c>
      <c r="I42">
        <f>Ekxy!E42</f>
        <v>27.570609000000001</v>
      </c>
      <c r="J42">
        <f>Ekxy!F42</f>
        <v>10.20321</v>
      </c>
      <c r="K42">
        <f>Ekxy!G42</f>
        <v>24.488924000000001</v>
      </c>
      <c r="L42">
        <f>Ekxy!H42</f>
        <v>24.50489</v>
      </c>
      <c r="M42">
        <f>Ekxy!I42</f>
        <v>24.50489</v>
      </c>
      <c r="N42">
        <f>Ekxy!J42</f>
        <v>-19.372158599999999</v>
      </c>
      <c r="O42">
        <f>Ekxy!K42</f>
        <v>19.388124599999998</v>
      </c>
      <c r="P42">
        <f t="shared" si="1"/>
        <v>19.388124599999998</v>
      </c>
      <c r="Q42">
        <f t="shared" si="2"/>
        <v>-19.372158599999999</v>
      </c>
      <c r="R42">
        <f>Ekxy!L42</f>
        <v>4.0934819000000005</v>
      </c>
      <c r="S42">
        <f>Ekxy!M42</f>
        <v>-5.0864446000000001</v>
      </c>
      <c r="T42">
        <f>Ekxy!N42</f>
        <v>-18.342264700000001</v>
      </c>
      <c r="U42">
        <f>Ekxy!O42</f>
        <v>17.349302000000002</v>
      </c>
      <c r="V42">
        <f>Ekxy!P42</f>
        <v>14.993523</v>
      </c>
      <c r="W42">
        <f>Ekxy!Q42</f>
        <v>18.411750000000001</v>
      </c>
      <c r="X42">
        <f>Ekxy!R42</f>
        <v>-19.347776</v>
      </c>
      <c r="Y42">
        <f>Ekxy!S42</f>
        <v>-14.143143999999999</v>
      </c>
    </row>
    <row r="43" spans="2:25">
      <c r="B43">
        <f>Ekxy!A43*$A$2</f>
        <v>0.14152296852485269</v>
      </c>
      <c r="C43">
        <f>-EkyP_kxP0!A43*$A$4+$A$2+$A$4</f>
        <v>0.51428541311066878</v>
      </c>
      <c r="D43">
        <f>-Eky0_kxP0!A43*$A$4+$A$2+$A$4*2</f>
        <v>0.8071786319241212</v>
      </c>
      <c r="E43">
        <f t="shared" si="0"/>
        <v>0.14152296852485269</v>
      </c>
      <c r="F43">
        <f>Ekxy!B43</f>
        <v>-7.7879560999999997</v>
      </c>
      <c r="G43">
        <f>Ekxy!C43</f>
        <v>5.9237734</v>
      </c>
      <c r="H43">
        <f>Ekxy!D43</f>
        <v>-27.615970999999998</v>
      </c>
      <c r="I43">
        <f>Ekxy!E43</f>
        <v>27.571518000000001</v>
      </c>
      <c r="J43">
        <f>Ekxy!F43</f>
        <v>10.180529</v>
      </c>
      <c r="K43">
        <f>Ekxy!G43</f>
        <v>24.489288999999999</v>
      </c>
      <c r="L43">
        <f>Ekxy!H43</f>
        <v>24.504525000000001</v>
      </c>
      <c r="M43">
        <f>Ekxy!I43</f>
        <v>24.504525000000001</v>
      </c>
      <c r="N43">
        <f>Ekxy!J43</f>
        <v>-19.372523600000001</v>
      </c>
      <c r="O43">
        <f>Ekxy!K43</f>
        <v>19.387759600000003</v>
      </c>
      <c r="P43">
        <f t="shared" si="1"/>
        <v>19.387759600000003</v>
      </c>
      <c r="Q43">
        <f t="shared" si="2"/>
        <v>-19.372523600000001</v>
      </c>
      <c r="R43">
        <f>Ekxy!L43</f>
        <v>4.1161624000000003</v>
      </c>
      <c r="S43">
        <f>Ekxy!M43</f>
        <v>-5.0637635999999997</v>
      </c>
      <c r="T43">
        <f>Ekxy!N43</f>
        <v>-18.319584200000001</v>
      </c>
      <c r="U43">
        <f>Ekxy!O43</f>
        <v>17.371983</v>
      </c>
      <c r="V43">
        <f>Ekxy!P43</f>
        <v>14.967965</v>
      </c>
      <c r="W43">
        <f>Ekxy!Q43</f>
        <v>18.437636000000001</v>
      </c>
      <c r="X43">
        <f>Ekxy!R43</f>
        <v>-19.329637000000002</v>
      </c>
      <c r="Y43">
        <f>Ekxy!S43</f>
        <v>-14.158697</v>
      </c>
    </row>
    <row r="44" spans="2:25">
      <c r="B44">
        <f>Ekxy!A44*$A$2</f>
        <v>0.14497474683058328</v>
      </c>
      <c r="C44">
        <f>-EkyP_kxP0!A44*$A$4+$A$2+$A$4</f>
        <v>0.51672618895780342</v>
      </c>
      <c r="D44">
        <f>-Eky0_kxP0!A44*$A$4+$A$2+$A$4*2</f>
        <v>0.80961940777125596</v>
      </c>
      <c r="E44">
        <f t="shared" si="0"/>
        <v>0.14497474683058328</v>
      </c>
      <c r="F44">
        <f>Ekxy!B44</f>
        <v>-7.7367121000000001</v>
      </c>
      <c r="G44">
        <f>Ekxy!C44</f>
        <v>5.9630441999999997</v>
      </c>
      <c r="H44">
        <f>Ekxy!D44</f>
        <v>-27.614742</v>
      </c>
      <c r="I44">
        <f>Ekxy!E44</f>
        <v>27.572448000000001</v>
      </c>
      <c r="J44">
        <f>Ekxy!F44</f>
        <v>10.157524</v>
      </c>
      <c r="K44">
        <f>Ekxy!G44</f>
        <v>24.489657999999999</v>
      </c>
      <c r="L44">
        <f>Ekxy!H44</f>
        <v>24.504155999999998</v>
      </c>
      <c r="M44">
        <f>Ekxy!I44</f>
        <v>24.504155999999998</v>
      </c>
      <c r="N44">
        <f>Ekxy!J44</f>
        <v>-19.3728926</v>
      </c>
      <c r="O44">
        <f>Ekxy!K44</f>
        <v>19.387390599999996</v>
      </c>
      <c r="P44">
        <f t="shared" si="1"/>
        <v>19.387390599999996</v>
      </c>
      <c r="Q44">
        <f t="shared" si="2"/>
        <v>-19.3728926</v>
      </c>
      <c r="R44">
        <f>Ekxy!L44</f>
        <v>4.1391676000000004</v>
      </c>
      <c r="S44">
        <f>Ekxy!M44</f>
        <v>-5.0407586000000002</v>
      </c>
      <c r="T44">
        <f>Ekxy!N44</f>
        <v>-18.296579000000001</v>
      </c>
      <c r="U44">
        <f>Ekxy!O44</f>
        <v>17.394987999999998</v>
      </c>
      <c r="V44">
        <f>Ekxy!P44</f>
        <v>14.94247</v>
      </c>
      <c r="W44">
        <f>Ekxy!Q44</f>
        <v>18.463574999999999</v>
      </c>
      <c r="X44">
        <f>Ekxy!R44</f>
        <v>-19.311015999999999</v>
      </c>
      <c r="Y44">
        <f>Ekxy!S44</f>
        <v>-14.174583999999999</v>
      </c>
    </row>
    <row r="45" spans="2:25">
      <c r="B45">
        <f>Ekxy!A45*$A$2</f>
        <v>0.14842652513631388</v>
      </c>
      <c r="C45">
        <f>-EkyP_kxP0!A45*$A$4+$A$2+$A$4</f>
        <v>0.51916696480493818</v>
      </c>
      <c r="D45">
        <f>-Eky0_kxP0!A45*$A$4+$A$2+$A$4*2</f>
        <v>0.81206018361839072</v>
      </c>
      <c r="E45">
        <f t="shared" si="0"/>
        <v>0.14842652513631388</v>
      </c>
      <c r="F45">
        <f>Ekxy!B45</f>
        <v>-7.6850839999999998</v>
      </c>
      <c r="G45">
        <f>Ekxy!C45</f>
        <v>6.0031461999999998</v>
      </c>
      <c r="H45">
        <f>Ekxy!D45</f>
        <v>-27.613505</v>
      </c>
      <c r="I45">
        <f>Ekxy!E45</f>
        <v>27.573398000000001</v>
      </c>
      <c r="J45">
        <f>Ekxy!F45</f>
        <v>10.134209999999999</v>
      </c>
      <c r="K45">
        <f>Ekxy!G45</f>
        <v>24.490033</v>
      </c>
      <c r="L45">
        <f>Ekxy!H45</f>
        <v>24.503781</v>
      </c>
      <c r="M45">
        <f>Ekxy!I45</f>
        <v>24.503781</v>
      </c>
      <c r="N45">
        <f>Ekxy!J45</f>
        <v>-19.373267599999998</v>
      </c>
      <c r="O45">
        <f>Ekxy!K45</f>
        <v>19.387015599999998</v>
      </c>
      <c r="P45">
        <f t="shared" si="1"/>
        <v>19.387015599999998</v>
      </c>
      <c r="Q45">
        <f t="shared" si="2"/>
        <v>-19.373267599999998</v>
      </c>
      <c r="R45">
        <f>Ekxy!L45</f>
        <v>4.1624818000000001</v>
      </c>
      <c r="S45">
        <f>Ekxy!M45</f>
        <v>-5.0174445999999993</v>
      </c>
      <c r="T45">
        <f>Ekxy!N45</f>
        <v>-18.2732648</v>
      </c>
      <c r="U45">
        <f>Ekxy!O45</f>
        <v>17.418302000000001</v>
      </c>
      <c r="V45">
        <f>Ekxy!P45</f>
        <v>14.917116</v>
      </c>
      <c r="W45">
        <f>Ekxy!Q45</f>
        <v>18.489550000000001</v>
      </c>
      <c r="X45">
        <f>Ekxy!R45</f>
        <v>-19.291927999999999</v>
      </c>
      <c r="Y45">
        <f>Ekxy!S45</f>
        <v>-14.190677000000001</v>
      </c>
    </row>
    <row r="46" spans="2:25">
      <c r="B46">
        <f>Ekxy!A46*$A$2</f>
        <v>0.15187830758418006</v>
      </c>
      <c r="C46">
        <f>-EkyP_kxP0!A46*$A$4+$A$2+$A$4</f>
        <v>0.52160774358100503</v>
      </c>
      <c r="D46">
        <f>-Eky0_kxP0!A46*$A$4+$A$2+$A$4*2</f>
        <v>0.81450096239445757</v>
      </c>
      <c r="E46">
        <f t="shared" si="0"/>
        <v>0.15187830758418006</v>
      </c>
      <c r="F46">
        <f>Ekxy!B46</f>
        <v>-7.6331188000000001</v>
      </c>
      <c r="G46">
        <f>Ekxy!C46</f>
        <v>6.0440639999999997</v>
      </c>
      <c r="H46">
        <f>Ekxy!D46</f>
        <v>-27.612259999999999</v>
      </c>
      <c r="I46">
        <f>Ekxy!E46</f>
        <v>27.574368</v>
      </c>
      <c r="J46">
        <f>Ekxy!F46</f>
        <v>10.110602999999999</v>
      </c>
      <c r="K46">
        <f>Ekxy!G46</f>
        <v>24.490413</v>
      </c>
      <c r="L46">
        <f>Ekxy!H46</f>
        <v>24.503401</v>
      </c>
      <c r="M46">
        <f>Ekxy!I46</f>
        <v>24.503401</v>
      </c>
      <c r="N46">
        <f>Ekxy!J46</f>
        <v>-19.373647599999998</v>
      </c>
      <c r="O46">
        <f>Ekxy!K46</f>
        <v>19.386635599999998</v>
      </c>
      <c r="P46">
        <f t="shared" si="1"/>
        <v>19.386635599999998</v>
      </c>
      <c r="Q46">
        <f t="shared" si="2"/>
        <v>-19.373647599999998</v>
      </c>
      <c r="R46">
        <f>Ekxy!L46</f>
        <v>4.1860888999999997</v>
      </c>
      <c r="S46">
        <f>Ekxy!M46</f>
        <v>-4.9938375999999991</v>
      </c>
      <c r="T46">
        <f>Ekxy!N46</f>
        <v>-18.2496577</v>
      </c>
      <c r="U46">
        <f>Ekxy!O46</f>
        <v>17.441909000000003</v>
      </c>
      <c r="V46">
        <f>Ekxy!P46</f>
        <v>14.891921</v>
      </c>
      <c r="W46">
        <f>Ekxy!Q46</f>
        <v>18.515543000000001</v>
      </c>
      <c r="X46">
        <f>Ekxy!R46</f>
        <v>-19.272648</v>
      </c>
      <c r="Y46">
        <f>Ekxy!S46</f>
        <v>-14.207299000000001</v>
      </c>
    </row>
    <row r="47" spans="2:25">
      <c r="B47">
        <f>Ekxy!A47*$A$2</f>
        <v>0.15533008588991065</v>
      </c>
      <c r="C47">
        <f>-EkyP_kxP0!A47*$A$4+$A$2+$A$4</f>
        <v>0.52404851942813979</v>
      </c>
      <c r="D47">
        <f>-Eky0_kxP0!A47*$A$4+$A$2+$A$4*2</f>
        <v>0.81694173824159222</v>
      </c>
      <c r="E47">
        <f t="shared" si="0"/>
        <v>0.15533008588991065</v>
      </c>
      <c r="F47">
        <f>Ekxy!B47</f>
        <v>-7.5808635000000004</v>
      </c>
      <c r="G47">
        <f>Ekxy!C47</f>
        <v>6.0857808000000002</v>
      </c>
      <c r="H47">
        <f>Ekxy!D47</f>
        <v>-27.611008000000002</v>
      </c>
      <c r="I47">
        <f>Ekxy!E47</f>
        <v>27.575357</v>
      </c>
      <c r="J47">
        <f>Ekxy!F47</f>
        <v>10.086719</v>
      </c>
      <c r="K47">
        <f>Ekxy!G47</f>
        <v>24.490797000000001</v>
      </c>
      <c r="L47">
        <f>Ekxy!H47</f>
        <v>24.503017</v>
      </c>
      <c r="M47">
        <f>Ekxy!I47</f>
        <v>24.503017</v>
      </c>
      <c r="N47">
        <f>Ekxy!J47</f>
        <v>-19.374031600000002</v>
      </c>
      <c r="O47">
        <f>Ekxy!K47</f>
        <v>19.386251600000001</v>
      </c>
      <c r="P47">
        <f t="shared" si="1"/>
        <v>19.386251600000001</v>
      </c>
      <c r="Q47">
        <f t="shared" si="2"/>
        <v>-19.374031600000002</v>
      </c>
      <c r="R47">
        <f>Ekxy!L47</f>
        <v>4.2099727999999992</v>
      </c>
      <c r="S47">
        <f>Ekxy!M47</f>
        <v>-4.9699536000000002</v>
      </c>
      <c r="T47">
        <f>Ekxy!N47</f>
        <v>-18.225773799999999</v>
      </c>
      <c r="U47">
        <f>Ekxy!O47</f>
        <v>17.465792999999998</v>
      </c>
      <c r="V47">
        <f>Ekxy!P47</f>
        <v>14.866902</v>
      </c>
      <c r="W47">
        <f>Ekxy!Q47</f>
        <v>18.541535</v>
      </c>
      <c r="X47">
        <f>Ekxy!R47</f>
        <v>-19.253104</v>
      </c>
      <c r="Y47">
        <f>Ekxy!S47</f>
        <v>-14.224154</v>
      </c>
    </row>
    <row r="48" spans="2:25">
      <c r="B48">
        <f>Ekxy!A48*$A$2</f>
        <v>0.15878186419564125</v>
      </c>
      <c r="C48">
        <f>-EkyP_kxP0!A48*$A$4+$A$2+$A$4</f>
        <v>0.52648929527527444</v>
      </c>
      <c r="D48">
        <f>-Eky0_kxP0!A48*$A$4+$A$2+$A$4*2</f>
        <v>0.81938251408872698</v>
      </c>
      <c r="E48">
        <f t="shared" si="0"/>
        <v>0.15878186419564125</v>
      </c>
      <c r="F48">
        <f>Ekxy!B48</f>
        <v>-7.5283648000000003</v>
      </c>
      <c r="G48">
        <f>Ekxy!C48</f>
        <v>6.1282788000000004</v>
      </c>
      <c r="H48">
        <f>Ekxy!D48</f>
        <v>-27.609749999999998</v>
      </c>
      <c r="I48">
        <f>Ekxy!E48</f>
        <v>27.576364999999999</v>
      </c>
      <c r="J48">
        <f>Ekxy!F48</f>
        <v>10.062574</v>
      </c>
      <c r="K48">
        <f>Ekxy!G48</f>
        <v>24.491185000000002</v>
      </c>
      <c r="L48">
        <f>Ekxy!H48</f>
        <v>24.502628999999999</v>
      </c>
      <c r="M48">
        <f>Ekxy!I48</f>
        <v>24.502628999999999</v>
      </c>
      <c r="N48">
        <f>Ekxy!J48</f>
        <v>-19.374419600000003</v>
      </c>
      <c r="O48">
        <f>Ekxy!K48</f>
        <v>19.3858636</v>
      </c>
      <c r="P48">
        <f t="shared" si="1"/>
        <v>19.3858636</v>
      </c>
      <c r="Q48">
        <f t="shared" si="2"/>
        <v>-19.374419600000003</v>
      </c>
      <c r="R48">
        <f>Ekxy!L48</f>
        <v>4.2341172</v>
      </c>
      <c r="S48">
        <f>Ekxy!M48</f>
        <v>-4.9458085999999994</v>
      </c>
      <c r="T48">
        <f>Ekxy!N48</f>
        <v>-18.201629400000002</v>
      </c>
      <c r="U48">
        <f>Ekxy!O48</f>
        <v>17.489938000000002</v>
      </c>
      <c r="V48">
        <f>Ekxy!P48</f>
        <v>14.842076</v>
      </c>
      <c r="W48">
        <f>Ekxy!Q48</f>
        <v>18.567509999999999</v>
      </c>
      <c r="X48">
        <f>Ekxy!R48</f>
        <v>-19.233118000000001</v>
      </c>
      <c r="Y48">
        <f>Ekxy!S48</f>
        <v>-14.241294</v>
      </c>
    </row>
    <row r="49" spans="2:25">
      <c r="B49">
        <f>Ekxy!A49*$A$2</f>
        <v>0.16223364664350745</v>
      </c>
      <c r="C49">
        <f>-EkyP_kxP0!A49*$A$4+$A$2+$A$4</f>
        <v>0.5289300740513414</v>
      </c>
      <c r="D49">
        <f>-Eky0_kxP0!A49*$A$4+$A$2+$A$4*2</f>
        <v>0.82182329286479383</v>
      </c>
      <c r="E49">
        <f t="shared" si="0"/>
        <v>0.16223364664350745</v>
      </c>
      <c r="F49">
        <f>Ekxy!B49</f>
        <v>-7.4756689999999999</v>
      </c>
      <c r="G49">
        <f>Ekxy!C49</f>
        <v>6.1715391999999998</v>
      </c>
      <c r="H49">
        <f>Ekxy!D49</f>
        <v>-27.608488999999999</v>
      </c>
      <c r="I49">
        <f>Ekxy!E49</f>
        <v>27.577390999999999</v>
      </c>
      <c r="J49">
        <f>Ekxy!F49</f>
        <v>10.038186</v>
      </c>
      <c r="K49">
        <f>Ekxy!G49</f>
        <v>24.491576999999999</v>
      </c>
      <c r="L49">
        <f>Ekxy!H49</f>
        <v>24.502237000000001</v>
      </c>
      <c r="M49">
        <f>Ekxy!I49</f>
        <v>24.502237000000001</v>
      </c>
      <c r="N49">
        <f>Ekxy!J49</f>
        <v>-19.374811600000001</v>
      </c>
      <c r="O49">
        <f>Ekxy!K49</f>
        <v>19.385471600000002</v>
      </c>
      <c r="P49">
        <f t="shared" si="1"/>
        <v>19.385471600000002</v>
      </c>
      <c r="Q49">
        <f t="shared" si="2"/>
        <v>-19.374811600000001</v>
      </c>
      <c r="R49">
        <f>Ekxy!L49</f>
        <v>4.2585053999999989</v>
      </c>
      <c r="S49">
        <f>Ekxy!M49</f>
        <v>-4.9214205999999994</v>
      </c>
      <c r="T49">
        <f>Ekxy!N49</f>
        <v>-18.177241200000001</v>
      </c>
      <c r="U49">
        <f>Ekxy!O49</f>
        <v>17.514326000000001</v>
      </c>
      <c r="V49">
        <f>Ekxy!P49</f>
        <v>14.817451999999999</v>
      </c>
      <c r="W49">
        <f>Ekxy!Q49</f>
        <v>18.593450000000001</v>
      </c>
      <c r="X49">
        <f>Ekxy!R49</f>
        <v>-19.212703999999999</v>
      </c>
      <c r="Y49">
        <f>Ekxy!S49</f>
        <v>-14.258939</v>
      </c>
    </row>
    <row r="50" spans="2:25">
      <c r="B50">
        <f>Ekxy!A50*$A$2</f>
        <v>0.16568542494923805</v>
      </c>
      <c r="C50">
        <f>-EkyP_kxP0!A50*$A$4+$A$2+$A$4</f>
        <v>0.53137084989847605</v>
      </c>
      <c r="D50">
        <f>-Eky0_kxP0!A50*$A$4+$A$2+$A$4*2</f>
        <v>0.82426406871192859</v>
      </c>
      <c r="E50">
        <f t="shared" si="0"/>
        <v>0.16568542494923805</v>
      </c>
      <c r="F50">
        <f>Ekxy!B50</f>
        <v>-7.4228218999999998</v>
      </c>
      <c r="G50">
        <f>Ekxy!C50</f>
        <v>6.2155421000000004</v>
      </c>
      <c r="H50">
        <f>Ekxy!D50</f>
        <v>-27.607223999999999</v>
      </c>
      <c r="I50">
        <f>Ekxy!E50</f>
        <v>27.578434999999999</v>
      </c>
      <c r="J50">
        <f>Ekxy!F50</f>
        <v>10.013571000000001</v>
      </c>
      <c r="K50">
        <f>Ekxy!G50</f>
        <v>24.491973000000002</v>
      </c>
      <c r="L50">
        <f>Ekxy!H50</f>
        <v>24.501840999999999</v>
      </c>
      <c r="M50">
        <f>Ekxy!I50</f>
        <v>24.501840999999999</v>
      </c>
      <c r="N50">
        <f>Ekxy!J50</f>
        <v>-19.375207600000003</v>
      </c>
      <c r="O50">
        <f>Ekxy!K50</f>
        <v>19.3850756</v>
      </c>
      <c r="P50">
        <f t="shared" si="1"/>
        <v>19.3850756</v>
      </c>
      <c r="Q50">
        <f t="shared" si="2"/>
        <v>-19.375207600000003</v>
      </c>
      <c r="R50">
        <f>Ekxy!L50</f>
        <v>4.283120799999999</v>
      </c>
      <c r="S50">
        <f>Ekxy!M50</f>
        <v>-4.8968056000000004</v>
      </c>
      <c r="T50">
        <f>Ekxy!N50</f>
        <v>-18.152625800000003</v>
      </c>
      <c r="U50">
        <f>Ekxy!O50</f>
        <v>17.538941000000001</v>
      </c>
      <c r="V50">
        <f>Ekxy!P50</f>
        <v>14.792864</v>
      </c>
      <c r="W50">
        <f>Ekxy!Q50</f>
        <v>18.619336000000001</v>
      </c>
      <c r="X50">
        <f>Ekxy!R50</f>
        <v>-19.191876000000001</v>
      </c>
      <c r="Y50">
        <f>Ekxy!S50</f>
        <v>-14.276764</v>
      </c>
    </row>
    <row r="51" spans="2:25">
      <c r="B51">
        <f>Ekxy!A51*$A$2</f>
        <v>0.16913720325496862</v>
      </c>
      <c r="C51">
        <f>-EkyP_kxP0!A51*$A$4+$A$2+$A$4</f>
        <v>0.53381162574561081</v>
      </c>
      <c r="D51">
        <f>-Eky0_kxP0!A51*$A$4+$A$2+$A$4*2</f>
        <v>0.82670484455906323</v>
      </c>
      <c r="E51">
        <f t="shared" si="0"/>
        <v>0.16913720325496862</v>
      </c>
      <c r="F51">
        <f>Ekxy!B51</f>
        <v>-7.3698686999999996</v>
      </c>
      <c r="G51">
        <f>Ekxy!C51</f>
        <v>6.2602663999999999</v>
      </c>
      <c r="H51">
        <f>Ekxy!D51</f>
        <v>-27.605955999999999</v>
      </c>
      <c r="I51">
        <f>Ekxy!E51</f>
        <v>27.579497</v>
      </c>
      <c r="J51">
        <f>Ekxy!F51</f>
        <v>9.9887449000000004</v>
      </c>
      <c r="K51">
        <f>Ekxy!G51</f>
        <v>24.492372</v>
      </c>
      <c r="L51">
        <f>Ekxy!H51</f>
        <v>24.501442000000001</v>
      </c>
      <c r="M51">
        <f>Ekxy!I51</f>
        <v>24.501442000000001</v>
      </c>
      <c r="N51">
        <f>Ekxy!J51</f>
        <v>-19.375606599999998</v>
      </c>
      <c r="O51">
        <f>Ekxy!K51</f>
        <v>19.384676599999999</v>
      </c>
      <c r="P51">
        <f t="shared" si="1"/>
        <v>19.384676599999999</v>
      </c>
      <c r="Q51">
        <f t="shared" si="2"/>
        <v>-19.375606599999998</v>
      </c>
      <c r="R51">
        <f>Ekxy!L51</f>
        <v>4.3079464999999999</v>
      </c>
      <c r="S51">
        <f>Ekxy!M51</f>
        <v>-4.8719795000000001</v>
      </c>
      <c r="T51">
        <f>Ekxy!N51</f>
        <v>-18.127800100000002</v>
      </c>
      <c r="U51">
        <f>Ekxy!O51</f>
        <v>17.5637671</v>
      </c>
      <c r="V51">
        <f>Ekxy!P51</f>
        <v>14.768476</v>
      </c>
      <c r="W51">
        <f>Ekxy!Q51</f>
        <v>18.645150000000001</v>
      </c>
      <c r="X51">
        <f>Ekxy!R51</f>
        <v>-19.171015000000001</v>
      </c>
      <c r="Y51">
        <f>Ekxy!S51</f>
        <v>-14.294903</v>
      </c>
    </row>
    <row r="52" spans="2:25">
      <c r="B52">
        <f>Ekxy!A52*$A$2</f>
        <v>0.17258898570283485</v>
      </c>
      <c r="C52">
        <f>-EkyP_kxP0!A52*$A$4+$A$2+$A$4</f>
        <v>0.53625240452167766</v>
      </c>
      <c r="D52">
        <f>-Eky0_kxP0!A52*$A$4+$A$2+$A$4*2</f>
        <v>0.8291456233351302</v>
      </c>
      <c r="E52">
        <f t="shared" si="0"/>
        <v>0.17258898570283485</v>
      </c>
      <c r="F52">
        <f>Ekxy!B52</f>
        <v>-7.3168541999999999</v>
      </c>
      <c r="G52">
        <f>Ekxy!C52</f>
        <v>6.3056897999999997</v>
      </c>
      <c r="H52">
        <f>Ekxy!D52</f>
        <v>-27.604687999999999</v>
      </c>
      <c r="I52">
        <f>Ekxy!E52</f>
        <v>27.580576000000001</v>
      </c>
      <c r="J52">
        <f>Ekxy!F52</f>
        <v>9.9637259999999994</v>
      </c>
      <c r="K52">
        <f>Ekxy!G52</f>
        <v>24.492775000000002</v>
      </c>
      <c r="L52">
        <f>Ekxy!H52</f>
        <v>24.501038999999999</v>
      </c>
      <c r="M52">
        <f>Ekxy!I52</f>
        <v>24.501038999999999</v>
      </c>
      <c r="N52">
        <f>Ekxy!J52</f>
        <v>-19.376009600000003</v>
      </c>
      <c r="O52">
        <f>Ekxy!K52</f>
        <v>19.3842736</v>
      </c>
      <c r="P52">
        <f t="shared" si="1"/>
        <v>19.3842736</v>
      </c>
      <c r="Q52">
        <f t="shared" si="2"/>
        <v>-19.376009600000003</v>
      </c>
      <c r="R52">
        <f>Ekxy!L52</f>
        <v>4.3329655000000002</v>
      </c>
      <c r="S52">
        <f>Ekxy!M52</f>
        <v>-4.8469605999999992</v>
      </c>
      <c r="T52">
        <f>Ekxy!N52</f>
        <v>-18.102781100000001</v>
      </c>
      <c r="U52">
        <f>Ekxy!O52</f>
        <v>17.588785999999999</v>
      </c>
      <c r="V52">
        <f>Ekxy!P52</f>
        <v>14.744332</v>
      </c>
      <c r="W52">
        <f>Ekxy!Q52</f>
        <v>18.670876</v>
      </c>
      <c r="X52">
        <f>Ekxy!R52</f>
        <v>-19.149787</v>
      </c>
      <c r="Y52">
        <f>Ekxy!S52</f>
        <v>-14.313523</v>
      </c>
    </row>
    <row r="53" spans="2:25">
      <c r="B53">
        <f>Ekxy!A53*$A$2</f>
        <v>0.17604076400856541</v>
      </c>
      <c r="C53">
        <f>-EkyP_kxP0!A53*$A$4+$A$2+$A$4</f>
        <v>0.53869318036881242</v>
      </c>
      <c r="D53">
        <f>-Eky0_kxP0!A53*$A$4+$A$2+$A$4*2</f>
        <v>0.83158639918226496</v>
      </c>
      <c r="E53">
        <f t="shared" si="0"/>
        <v>0.17604076400856541</v>
      </c>
      <c r="F53">
        <f>Ekxy!B53</f>
        <v>-7.2638226000000001</v>
      </c>
      <c r="G53">
        <f>Ekxy!C53</f>
        <v>6.3517891000000004</v>
      </c>
      <c r="H53">
        <f>Ekxy!D53</f>
        <v>-27.60342</v>
      </c>
      <c r="I53">
        <f>Ekxy!E53</f>
        <v>27.581672000000001</v>
      </c>
      <c r="J53">
        <f>Ekxy!F53</f>
        <v>9.9385308999999999</v>
      </c>
      <c r="K53">
        <f>Ekxy!G53</f>
        <v>24.493179999999999</v>
      </c>
      <c r="L53">
        <f>Ekxy!H53</f>
        <v>24.500634000000002</v>
      </c>
      <c r="M53">
        <f>Ekxy!I53</f>
        <v>24.500634000000002</v>
      </c>
      <c r="N53">
        <f>Ekxy!J53</f>
        <v>-19.376414599999997</v>
      </c>
      <c r="O53">
        <f>Ekxy!K53</f>
        <v>19.3838686</v>
      </c>
      <c r="P53">
        <f t="shared" si="1"/>
        <v>19.3838686</v>
      </c>
      <c r="Q53">
        <f t="shared" si="2"/>
        <v>-19.376414599999997</v>
      </c>
      <c r="R53">
        <f>Ekxy!L53</f>
        <v>4.3581605999999997</v>
      </c>
      <c r="S53">
        <f>Ekxy!M53</f>
        <v>-4.8217654999999997</v>
      </c>
      <c r="T53">
        <f>Ekxy!N53</f>
        <v>-18.077586</v>
      </c>
      <c r="U53">
        <f>Ekxy!O53</f>
        <v>17.6139811</v>
      </c>
      <c r="V53">
        <f>Ekxy!P53</f>
        <v>14.720447999999999</v>
      </c>
      <c r="W53">
        <f>Ekxy!Q53</f>
        <v>18.696496</v>
      </c>
      <c r="X53">
        <f>Ekxy!R53</f>
        <v>-19.128173</v>
      </c>
      <c r="Y53">
        <f>Ekxy!S53</f>
        <v>-14.332317</v>
      </c>
    </row>
    <row r="54" spans="2:25">
      <c r="B54">
        <f>Ekxy!A54*$A$2</f>
        <v>0.17949254231429601</v>
      </c>
      <c r="C54">
        <f>-EkyP_kxP0!A54*$A$4+$A$2+$A$4</f>
        <v>0.54113395621594707</v>
      </c>
      <c r="D54">
        <f>-Eky0_kxP0!A54*$A$4+$A$2+$A$4*2</f>
        <v>0.8340271750293996</v>
      </c>
      <c r="E54">
        <f t="shared" si="0"/>
        <v>0.17949254231429601</v>
      </c>
      <c r="F54">
        <f>Ekxy!B54</f>
        <v>-7.2108173999999998</v>
      </c>
      <c r="G54">
        <f>Ekxy!C54</f>
        <v>6.3985398</v>
      </c>
      <c r="H54">
        <f>Ekxy!D54</f>
        <v>-27.602152</v>
      </c>
      <c r="I54">
        <f>Ekxy!E54</f>
        <v>27.582782999999999</v>
      </c>
      <c r="J54">
        <f>Ekxy!F54</f>
        <v>9.9131768999999998</v>
      </c>
      <c r="K54">
        <f>Ekxy!G54</f>
        <v>24.493587000000002</v>
      </c>
      <c r="L54">
        <f>Ekxy!H54</f>
        <v>24.500226999999999</v>
      </c>
      <c r="M54">
        <f>Ekxy!I54</f>
        <v>24.500226999999999</v>
      </c>
      <c r="N54">
        <f>Ekxy!J54</f>
        <v>-19.3768216</v>
      </c>
      <c r="O54">
        <f>Ekxy!K54</f>
        <v>19.383461599999997</v>
      </c>
      <c r="P54">
        <f t="shared" si="1"/>
        <v>19.383461599999997</v>
      </c>
      <c r="Q54">
        <f t="shared" si="2"/>
        <v>-19.3768216</v>
      </c>
      <c r="R54">
        <f>Ekxy!L54</f>
        <v>4.3835145999999998</v>
      </c>
      <c r="S54">
        <f>Ekxy!M54</f>
        <v>-4.7964114999999996</v>
      </c>
      <c r="T54">
        <f>Ekxy!N54</f>
        <v>-18.052232</v>
      </c>
      <c r="U54">
        <f>Ekxy!O54</f>
        <v>17.6393351</v>
      </c>
      <c r="V54">
        <f>Ekxy!P54</f>
        <v>14.696811</v>
      </c>
      <c r="W54">
        <f>Ekxy!Q54</f>
        <v>18.721990999999999</v>
      </c>
      <c r="X54">
        <f>Ekxy!R54</f>
        <v>-19.106188</v>
      </c>
      <c r="Y54">
        <f>Ekxy!S54</f>
        <v>-14.351405</v>
      </c>
    </row>
    <row r="55" spans="2:25">
      <c r="B55">
        <f>Ekxy!A55*$A$2</f>
        <v>0.18294432476216219</v>
      </c>
      <c r="C55">
        <f>-EkyP_kxP0!A55*$A$4+$A$2+$A$4</f>
        <v>0.54357473499201392</v>
      </c>
      <c r="D55">
        <f>-Eky0_kxP0!A55*$A$4+$A$2+$A$4*2</f>
        <v>0.83646795380546646</v>
      </c>
      <c r="E55">
        <f t="shared" si="0"/>
        <v>0.18294432476216219</v>
      </c>
      <c r="F55">
        <f>Ekxy!B55</f>
        <v>-7.1578812000000003</v>
      </c>
      <c r="G55">
        <f>Ekxy!C55</f>
        <v>6.4459162000000001</v>
      </c>
      <c r="H55">
        <f>Ekxy!D55</f>
        <v>-27.600887</v>
      </c>
      <c r="I55">
        <f>Ekxy!E55</f>
        <v>27.583909999999999</v>
      </c>
      <c r="J55">
        <f>Ekxy!F55</f>
        <v>9.8876814</v>
      </c>
      <c r="K55">
        <f>Ekxy!G55</f>
        <v>24.493997</v>
      </c>
      <c r="L55">
        <f>Ekxy!H55</f>
        <v>24.499817</v>
      </c>
      <c r="M55">
        <f>Ekxy!I55</f>
        <v>24.499817</v>
      </c>
      <c r="N55">
        <f>Ekxy!J55</f>
        <v>-19.377231600000002</v>
      </c>
      <c r="O55">
        <f>Ekxy!K55</f>
        <v>19.383051600000002</v>
      </c>
      <c r="P55">
        <f t="shared" si="1"/>
        <v>19.383051600000002</v>
      </c>
      <c r="Q55">
        <f t="shared" si="2"/>
        <v>-19.377231600000002</v>
      </c>
      <c r="R55">
        <f>Ekxy!L55</f>
        <v>4.4090100000000003</v>
      </c>
      <c r="S55">
        <f>Ekxy!M55</f>
        <v>-4.7709159999999997</v>
      </c>
      <c r="T55">
        <f>Ekxy!N55</f>
        <v>-18.0267366</v>
      </c>
      <c r="U55">
        <f>Ekxy!O55</f>
        <v>17.664830600000002</v>
      </c>
      <c r="V55">
        <f>Ekxy!P55</f>
        <v>14.673208000000001</v>
      </c>
      <c r="W55">
        <f>Ekxy!Q55</f>
        <v>18.747447000000001</v>
      </c>
      <c r="X55">
        <f>Ekxy!R55</f>
        <v>-19.083848</v>
      </c>
      <c r="Y55">
        <f>Ekxy!S55</f>
        <v>-14.370949</v>
      </c>
    </row>
    <row r="56" spans="2:25">
      <c r="B56">
        <f>Ekxy!A56*$A$2</f>
        <v>0.18639610306789278</v>
      </c>
      <c r="C56">
        <f>-EkyP_kxP0!A56*$A$4+$A$2+$A$4</f>
        <v>0.54601551083914868</v>
      </c>
      <c r="D56">
        <f>-Eky0_kxP0!A56*$A$4+$A$2+$A$4*2</f>
        <v>0.83890872965260121</v>
      </c>
      <c r="E56">
        <f t="shared" si="0"/>
        <v>0.18639610306789278</v>
      </c>
      <c r="F56">
        <f>Ekxy!B56</f>
        <v>-7.1050560000000003</v>
      </c>
      <c r="G56">
        <f>Ekxy!C56</f>
        <v>6.4938916999999998</v>
      </c>
      <c r="H56">
        <f>Ekxy!D56</f>
        <v>-27.599623999999999</v>
      </c>
      <c r="I56">
        <f>Ekxy!E56</f>
        <v>27.585051</v>
      </c>
      <c r="J56">
        <f>Ekxy!F56</f>
        <v>9.8620619999999999</v>
      </c>
      <c r="K56">
        <f>Ekxy!G56</f>
        <v>24.494409000000001</v>
      </c>
      <c r="L56">
        <f>Ekxy!H56</f>
        <v>24.499404999999999</v>
      </c>
      <c r="M56">
        <f>Ekxy!I56</f>
        <v>24.499404999999999</v>
      </c>
      <c r="N56">
        <f>Ekxy!J56</f>
        <v>-19.377643599999999</v>
      </c>
      <c r="O56">
        <f>Ekxy!K56</f>
        <v>19.382639599999997</v>
      </c>
      <c r="P56">
        <f t="shared" si="1"/>
        <v>19.382639599999997</v>
      </c>
      <c r="Q56">
        <f t="shared" si="2"/>
        <v>-19.377643599999999</v>
      </c>
      <c r="R56">
        <f>Ekxy!L56</f>
        <v>4.4346294999999998</v>
      </c>
      <c r="S56">
        <f>Ekxy!M56</f>
        <v>-4.7452965999999996</v>
      </c>
      <c r="T56">
        <f>Ekxy!N56</f>
        <v>-18.001117100000002</v>
      </c>
      <c r="U56">
        <f>Ekxy!O56</f>
        <v>17.690449999999998</v>
      </c>
      <c r="V56">
        <f>Ekxy!P56</f>
        <v>14.649894</v>
      </c>
      <c r="W56">
        <f>Ekxy!Q56</f>
        <v>18.772801000000001</v>
      </c>
      <c r="X56">
        <f>Ekxy!R56</f>
        <v>-19.061430000000001</v>
      </c>
      <c r="Y56">
        <f>Ekxy!S56</f>
        <v>-14.390713</v>
      </c>
    </row>
    <row r="57" spans="2:25">
      <c r="B57">
        <f>Ekxy!A57*$A$2</f>
        <v>0.18984788137362338</v>
      </c>
      <c r="C57">
        <f>-EkyP_kxP0!A57*$A$4+$A$2+$A$4</f>
        <v>0.54845628668628343</v>
      </c>
      <c r="D57">
        <f>-Eky0_kxP0!A57*$A$4+$A$2+$A$4*2</f>
        <v>0.84134950549973586</v>
      </c>
      <c r="E57">
        <f t="shared" si="0"/>
        <v>0.18984788137362338</v>
      </c>
      <c r="F57">
        <f>Ekxy!B57</f>
        <v>-7.0523832000000004</v>
      </c>
      <c r="G57">
        <f>Ekxy!C57</f>
        <v>6.5424382999999997</v>
      </c>
      <c r="H57">
        <f>Ekxy!D57</f>
        <v>-27.598365999999999</v>
      </c>
      <c r="I57">
        <f>Ekxy!E57</f>
        <v>27.586206000000001</v>
      </c>
      <c r="J57">
        <f>Ekxy!F57</f>
        <v>9.8363359999999993</v>
      </c>
      <c r="K57">
        <f>Ekxy!G57</f>
        <v>24.494823</v>
      </c>
      <c r="L57">
        <f>Ekxy!H57</f>
        <v>24.498991</v>
      </c>
      <c r="M57">
        <f>Ekxy!I57</f>
        <v>24.498991</v>
      </c>
      <c r="N57">
        <f>Ekxy!J57</f>
        <v>-19.378057599999998</v>
      </c>
      <c r="O57">
        <f>Ekxy!K57</f>
        <v>19.382225599999998</v>
      </c>
      <c r="P57">
        <f t="shared" si="1"/>
        <v>19.382225599999998</v>
      </c>
      <c r="Q57">
        <f t="shared" si="2"/>
        <v>-19.378057599999998</v>
      </c>
      <c r="R57">
        <f>Ekxy!L57</f>
        <v>4.4603555000000004</v>
      </c>
      <c r="S57">
        <f>Ekxy!M57</f>
        <v>-4.7195705999999991</v>
      </c>
      <c r="T57">
        <f>Ekxy!N57</f>
        <v>-17.9753911</v>
      </c>
      <c r="U57">
        <f>Ekxy!O57</f>
        <v>17.716176000000001</v>
      </c>
      <c r="V57">
        <f>Ekxy!P57</f>
        <v>14.626887999999999</v>
      </c>
      <c r="W57">
        <f>Ekxy!Q57</f>
        <v>18.797996000000001</v>
      </c>
      <c r="X57">
        <f>Ekxy!R57</f>
        <v>-19.03875</v>
      </c>
      <c r="Y57">
        <f>Ekxy!S57</f>
        <v>-14.410698999999999</v>
      </c>
    </row>
    <row r="58" spans="2:25">
      <c r="B58">
        <f>Ekxy!A58*$A$2</f>
        <v>0.19329966382148958</v>
      </c>
      <c r="C58">
        <f>-EkyP_kxP0!A58*$A$4+$A$2+$A$4</f>
        <v>0.55089706546235029</v>
      </c>
      <c r="D58">
        <f>-Eky0_kxP0!A58*$A$4+$A$2+$A$4*2</f>
        <v>0.84379028427580272</v>
      </c>
      <c r="E58">
        <f t="shared" si="0"/>
        <v>0.19329966382148958</v>
      </c>
      <c r="F58">
        <f>Ekxy!B58</f>
        <v>-6.9999029000000004</v>
      </c>
      <c r="G58">
        <f>Ekxy!C58</f>
        <v>6.5915270000000001</v>
      </c>
      <c r="H58">
        <f>Ekxy!D58</f>
        <v>-27.597113</v>
      </c>
      <c r="I58">
        <f>Ekxy!E58</f>
        <v>27.587375000000002</v>
      </c>
      <c r="J58">
        <f>Ekxy!F58</f>
        <v>9.8105212999999996</v>
      </c>
      <c r="K58">
        <f>Ekxy!G58</f>
        <v>24.495238000000001</v>
      </c>
      <c r="L58">
        <f>Ekxy!H58</f>
        <v>24.498576</v>
      </c>
      <c r="M58">
        <f>Ekxy!I58</f>
        <v>24.498576</v>
      </c>
      <c r="N58">
        <f>Ekxy!J58</f>
        <v>-19.378472600000002</v>
      </c>
      <c r="O58">
        <f>Ekxy!K58</f>
        <v>19.381810600000001</v>
      </c>
      <c r="P58">
        <f t="shared" si="1"/>
        <v>19.381810600000001</v>
      </c>
      <c r="Q58">
        <f t="shared" si="2"/>
        <v>-19.378472600000002</v>
      </c>
      <c r="R58">
        <f>Ekxy!L58</f>
        <v>4.4861702000000001</v>
      </c>
      <c r="S58">
        <f>Ekxy!M58</f>
        <v>-4.6937558999999993</v>
      </c>
      <c r="T58">
        <f>Ekxy!N58</f>
        <v>-17.949576399999998</v>
      </c>
      <c r="U58">
        <f>Ekxy!O58</f>
        <v>17.741990700000002</v>
      </c>
      <c r="V58">
        <f>Ekxy!P58</f>
        <v>14.604198999999999</v>
      </c>
      <c r="W58">
        <f>Ekxy!Q58</f>
        <v>18.823015000000002</v>
      </c>
      <c r="X58">
        <f>Ekxy!R58</f>
        <v>-19.015744000000002</v>
      </c>
      <c r="Y58">
        <f>Ekxy!S58</f>
        <v>-14.431113</v>
      </c>
    </row>
    <row r="59" spans="2:25">
      <c r="B59">
        <f>Ekxy!A59*$A$2</f>
        <v>0.19675144212722015</v>
      </c>
      <c r="C59">
        <f>-EkyP_kxP0!A59*$A$4+$A$2+$A$4</f>
        <v>0.55333784130948493</v>
      </c>
      <c r="D59">
        <f>-Eky0_kxP0!A59*$A$4+$A$2+$A$4*2</f>
        <v>0.84623106012293747</v>
      </c>
      <c r="E59">
        <f t="shared" si="0"/>
        <v>0.19675144212722015</v>
      </c>
      <c r="F59">
        <f>Ekxy!B59</f>
        <v>-6.9476547000000002</v>
      </c>
      <c r="G59">
        <f>Ekxy!C59</f>
        <v>6.6411275999999999</v>
      </c>
      <c r="H59">
        <f>Ekxy!D59</f>
        <v>-27.595866000000001</v>
      </c>
      <c r="I59">
        <f>Ekxy!E59</f>
        <v>27.588556000000001</v>
      </c>
      <c r="J59">
        <f>Ekxy!F59</f>
        <v>9.7846354000000009</v>
      </c>
      <c r="K59">
        <f>Ekxy!G59</f>
        <v>24.495653999999998</v>
      </c>
      <c r="L59">
        <f>Ekxy!H59</f>
        <v>24.498159999999999</v>
      </c>
      <c r="M59">
        <f>Ekxy!I59</f>
        <v>24.498159999999999</v>
      </c>
      <c r="N59">
        <f>Ekxy!J59</f>
        <v>-19.378888599999996</v>
      </c>
      <c r="O59">
        <f>Ekxy!K59</f>
        <v>19.3813946</v>
      </c>
      <c r="P59">
        <f t="shared" si="1"/>
        <v>19.3813946</v>
      </c>
      <c r="Q59">
        <f t="shared" si="2"/>
        <v>-19.378888599999996</v>
      </c>
      <c r="R59">
        <f>Ekxy!L59</f>
        <v>4.5120561000000006</v>
      </c>
      <c r="S59">
        <f>Ekxy!M59</f>
        <v>-4.6678700000000006</v>
      </c>
      <c r="T59">
        <f>Ekxy!N59</f>
        <v>-17.923690499999999</v>
      </c>
      <c r="U59">
        <f>Ekxy!O59</f>
        <v>17.767876600000001</v>
      </c>
      <c r="V59">
        <f>Ekxy!P59</f>
        <v>14.581541</v>
      </c>
      <c r="W59">
        <f>Ekxy!Q59</f>
        <v>18.847840999999999</v>
      </c>
      <c r="X59">
        <f>Ekxy!R59</f>
        <v>-18.992429999999999</v>
      </c>
      <c r="Y59">
        <f>Ekxy!S59</f>
        <v>-14.451845</v>
      </c>
    </row>
    <row r="60" spans="2:25">
      <c r="B60">
        <f>Ekxy!A60*$A$2</f>
        <v>0.20020322043295075</v>
      </c>
      <c r="C60">
        <f>-EkyP_kxP0!A60*$A$4+$A$2+$A$4</f>
        <v>0.55577861715661969</v>
      </c>
      <c r="D60">
        <f>-Eky0_kxP0!A60*$A$4+$A$2+$A$4*2</f>
        <v>0.84867183597007223</v>
      </c>
      <c r="E60">
        <f t="shared" si="0"/>
        <v>0.20020322043295075</v>
      </c>
      <c r="F60">
        <f>Ekxy!B60</f>
        <v>-6.8956771000000003</v>
      </c>
      <c r="G60">
        <f>Ekxy!C60</f>
        <v>6.6912089000000003</v>
      </c>
      <c r="H60">
        <f>Ekxy!D60</f>
        <v>-27.594625000000001</v>
      </c>
      <c r="I60">
        <f>Ekxy!E60</f>
        <v>27.589749000000001</v>
      </c>
      <c r="J60">
        <f>Ekxy!F60</f>
        <v>9.7586960999999999</v>
      </c>
      <c r="K60">
        <f>Ekxy!G60</f>
        <v>24.496071000000001</v>
      </c>
      <c r="L60">
        <f>Ekxy!H60</f>
        <v>24.497743</v>
      </c>
      <c r="M60">
        <f>Ekxy!I60</f>
        <v>24.497743</v>
      </c>
      <c r="N60">
        <f>Ekxy!J60</f>
        <v>-19.379305600000002</v>
      </c>
      <c r="O60">
        <f>Ekxy!K60</f>
        <v>19.380977600000001</v>
      </c>
      <c r="P60">
        <f t="shared" si="1"/>
        <v>19.380977600000001</v>
      </c>
      <c r="Q60">
        <f t="shared" si="2"/>
        <v>-19.379305600000002</v>
      </c>
      <c r="R60">
        <f>Ekxy!L60</f>
        <v>4.5379953999999998</v>
      </c>
      <c r="S60">
        <f>Ekxy!M60</f>
        <v>-4.6419306999999996</v>
      </c>
      <c r="T60">
        <f>Ekxy!N60</f>
        <v>-17.897751200000002</v>
      </c>
      <c r="U60">
        <f>Ekxy!O60</f>
        <v>17.793815899999998</v>
      </c>
      <c r="V60">
        <f>Ekxy!P60</f>
        <v>14.559201</v>
      </c>
      <c r="W60">
        <f>Ekxy!Q60</f>
        <v>18.872456</v>
      </c>
      <c r="X60">
        <f>Ekxy!R60</f>
        <v>-18.968823</v>
      </c>
      <c r="Y60">
        <f>Ekxy!S60</f>
        <v>-14.472673</v>
      </c>
    </row>
    <row r="61" spans="2:25">
      <c r="B61">
        <f>Ekxy!A61*$A$2</f>
        <v>0.20365500288081695</v>
      </c>
      <c r="C61">
        <f>-EkyP_kxP0!A61*$A$4+$A$2+$A$4</f>
        <v>0.55821939593268666</v>
      </c>
      <c r="D61">
        <f>-Eky0_kxP0!A61*$A$4+$A$2+$A$4*2</f>
        <v>0.85111261474613908</v>
      </c>
      <c r="E61">
        <f t="shared" si="0"/>
        <v>0.20365500288081695</v>
      </c>
      <c r="F61">
        <f>Ekxy!B61</f>
        <v>-6.8440076000000003</v>
      </c>
      <c r="G61">
        <f>Ekxy!C61</f>
        <v>6.7417385000000003</v>
      </c>
      <c r="H61">
        <f>Ekxy!D61</f>
        <v>-27.593392000000001</v>
      </c>
      <c r="I61">
        <f>Ekxy!E61</f>
        <v>27.590954</v>
      </c>
      <c r="J61">
        <f>Ekxy!F61</f>
        <v>9.7327212000000003</v>
      </c>
      <c r="K61">
        <f>Ekxy!G61</f>
        <v>24.496489</v>
      </c>
      <c r="L61">
        <f>Ekxy!H61</f>
        <v>24.497325</v>
      </c>
      <c r="M61">
        <f>Ekxy!I61</f>
        <v>24.497325</v>
      </c>
      <c r="N61">
        <f>Ekxy!J61</f>
        <v>-19.379723599999998</v>
      </c>
      <c r="O61">
        <f>Ekxy!K61</f>
        <v>19.380559599999998</v>
      </c>
      <c r="P61">
        <f t="shared" si="1"/>
        <v>19.380559599999998</v>
      </c>
      <c r="Q61">
        <f t="shared" si="2"/>
        <v>-19.379723599999998</v>
      </c>
      <c r="R61">
        <f>Ekxy!L61</f>
        <v>4.5639702999999994</v>
      </c>
      <c r="S61">
        <f>Ekxy!M61</f>
        <v>-4.6159558000000001</v>
      </c>
      <c r="T61">
        <f>Ekxy!N61</f>
        <v>-17.871776300000001</v>
      </c>
      <c r="U61">
        <f>Ekxy!O61</f>
        <v>17.8197908</v>
      </c>
      <c r="V61">
        <f>Ekxy!P61</f>
        <v>14.537216000000001</v>
      </c>
      <c r="W61">
        <f>Ekxy!Q61</f>
        <v>18.896844999999999</v>
      </c>
      <c r="X61">
        <f>Ekxy!R61</f>
        <v>-18.944939000000002</v>
      </c>
      <c r="Y61">
        <f>Ekxy!S61</f>
        <v>-14.493902</v>
      </c>
    </row>
    <row r="62" spans="2:25">
      <c r="B62">
        <f>Ekxy!A62*$A$2</f>
        <v>0.20710678118654754</v>
      </c>
      <c r="C62">
        <f>-EkyP_kxP0!A62*$A$4+$A$2+$A$4</f>
        <v>0.56066017177982141</v>
      </c>
      <c r="D62">
        <f>-Eky0_kxP0!A62*$A$4+$A$2+$A$4*2</f>
        <v>0.85355339059327384</v>
      </c>
      <c r="E62">
        <f t="shared" si="0"/>
        <v>0.20710678118654754</v>
      </c>
      <c r="F62">
        <f>Ekxy!B62</f>
        <v>-6.7926829</v>
      </c>
      <c r="G62">
        <f>Ekxy!C62</f>
        <v>6.7926829</v>
      </c>
      <c r="H62">
        <f>Ekxy!D62</f>
        <v>-27.592168000000001</v>
      </c>
      <c r="I62">
        <f>Ekxy!E62</f>
        <v>27.592168000000001</v>
      </c>
      <c r="J62">
        <f>Ekxy!F62</f>
        <v>9.7067283999999994</v>
      </c>
      <c r="K62">
        <f>Ekxy!G62</f>
        <v>24.496907</v>
      </c>
      <c r="L62">
        <f>Ekxy!H62</f>
        <v>24.496907</v>
      </c>
      <c r="M62">
        <f>Ekxy!I62</f>
        <v>24.496907</v>
      </c>
      <c r="N62">
        <f>Ekxy!J62</f>
        <v>-19.380141600000002</v>
      </c>
      <c r="O62">
        <f>Ekxy!K62</f>
        <v>19.380141600000002</v>
      </c>
      <c r="P62">
        <f t="shared" si="1"/>
        <v>19.380141600000002</v>
      </c>
      <c r="Q62">
        <f t="shared" si="2"/>
        <v>-19.380141600000002</v>
      </c>
      <c r="R62">
        <f>Ekxy!L62</f>
        <v>4.5899629999999991</v>
      </c>
      <c r="S62">
        <f>Ekxy!M62</f>
        <v>-4.5899629999999991</v>
      </c>
      <c r="T62">
        <f>Ekxy!N62</f>
        <v>-17.845783600000001</v>
      </c>
      <c r="U62">
        <f>Ekxy!O62</f>
        <v>17.845783600000001</v>
      </c>
      <c r="V62">
        <f>Ekxy!P62</f>
        <v>14.515516</v>
      </c>
      <c r="W62">
        <f>Ekxy!Q62</f>
        <v>18.920988999999999</v>
      </c>
      <c r="X62">
        <f>Ekxy!R62</f>
        <v>-18.920988999999999</v>
      </c>
      <c r="Y62">
        <f>Ekxy!S62</f>
        <v>-14.515516</v>
      </c>
    </row>
    <row r="63" spans="2:25">
      <c r="B63">
        <f>Ekxy!A63*$A$2</f>
        <v>0.21055855949227814</v>
      </c>
      <c r="C63">
        <f>-EkyP_kxP0!A63*$A$4+$A$2+$A$4</f>
        <v>0.56310094762695606</v>
      </c>
      <c r="D63">
        <f>-Eky0_kxP0!A63*$A$4+$A$2+$A$4*2</f>
        <v>0.85599416644040849</v>
      </c>
      <c r="E63">
        <f t="shared" si="0"/>
        <v>0.21055855949227814</v>
      </c>
      <c r="F63">
        <f>Ekxy!B63</f>
        <v>-6.7417385000000003</v>
      </c>
      <c r="G63">
        <f>Ekxy!C63</f>
        <v>6.8440076000000003</v>
      </c>
      <c r="H63">
        <f>Ekxy!D63</f>
        <v>-27.590954</v>
      </c>
      <c r="I63">
        <f>Ekxy!E63</f>
        <v>27.593392000000001</v>
      </c>
      <c r="J63">
        <f>Ekxy!F63</f>
        <v>9.6807356999999996</v>
      </c>
      <c r="K63">
        <f>Ekxy!G63</f>
        <v>24.497325</v>
      </c>
      <c r="L63">
        <f>Ekxy!H63</f>
        <v>24.496489</v>
      </c>
      <c r="M63">
        <f>Ekxy!I63</f>
        <v>24.496489</v>
      </c>
      <c r="N63">
        <f>Ekxy!J63</f>
        <v>-19.380559599999998</v>
      </c>
      <c r="O63">
        <f>Ekxy!K63</f>
        <v>19.379723599999998</v>
      </c>
      <c r="P63">
        <f t="shared" si="1"/>
        <v>19.379723599999998</v>
      </c>
      <c r="Q63">
        <f t="shared" si="2"/>
        <v>-19.380559599999998</v>
      </c>
      <c r="R63">
        <f>Ekxy!L63</f>
        <v>4.6159558000000001</v>
      </c>
      <c r="S63">
        <f>Ekxy!M63</f>
        <v>-4.5639702999999994</v>
      </c>
      <c r="T63">
        <f>Ekxy!N63</f>
        <v>-17.8197908</v>
      </c>
      <c r="U63">
        <f>Ekxy!O63</f>
        <v>17.871776300000001</v>
      </c>
      <c r="V63">
        <f>Ekxy!P63</f>
        <v>14.493902</v>
      </c>
      <c r="W63">
        <f>Ekxy!Q63</f>
        <v>18.944939000000002</v>
      </c>
      <c r="X63">
        <f>Ekxy!R63</f>
        <v>-18.896844999999999</v>
      </c>
      <c r="Y63">
        <f>Ekxy!S63</f>
        <v>-14.537216000000001</v>
      </c>
    </row>
    <row r="64" spans="2:25">
      <c r="B64">
        <f>Ekxy!A64*$A$2</f>
        <v>0.21401034194014434</v>
      </c>
      <c r="C64">
        <f>-EkyP_kxP0!A64*$A$4+$A$2+$A$4</f>
        <v>0.56554172640302292</v>
      </c>
      <c r="D64">
        <f>-Eky0_kxP0!A64*$A$4+$A$2+$A$4*2</f>
        <v>0.85843494521647545</v>
      </c>
      <c r="E64">
        <f t="shared" si="0"/>
        <v>0.21401034194014434</v>
      </c>
      <c r="F64">
        <f>Ekxy!B64</f>
        <v>-6.6912089000000003</v>
      </c>
      <c r="G64">
        <f>Ekxy!C64</f>
        <v>6.8956771000000003</v>
      </c>
      <c r="H64">
        <f>Ekxy!D64</f>
        <v>-27.589749000000001</v>
      </c>
      <c r="I64">
        <f>Ekxy!E64</f>
        <v>27.594625000000001</v>
      </c>
      <c r="J64">
        <f>Ekxy!F64</f>
        <v>9.6547608</v>
      </c>
      <c r="K64">
        <f>Ekxy!G64</f>
        <v>24.497743</v>
      </c>
      <c r="L64">
        <f>Ekxy!H64</f>
        <v>24.496071000000001</v>
      </c>
      <c r="M64">
        <f>Ekxy!I64</f>
        <v>24.496071000000001</v>
      </c>
      <c r="N64">
        <f>Ekxy!J64</f>
        <v>-19.380977600000001</v>
      </c>
      <c r="O64">
        <f>Ekxy!K64</f>
        <v>19.379305600000002</v>
      </c>
      <c r="P64">
        <f t="shared" si="1"/>
        <v>19.379305600000002</v>
      </c>
      <c r="Q64">
        <f t="shared" si="2"/>
        <v>-19.380977600000001</v>
      </c>
      <c r="R64">
        <f>Ekxy!L64</f>
        <v>4.6419306999999996</v>
      </c>
      <c r="S64">
        <f>Ekxy!M64</f>
        <v>-4.5379953999999998</v>
      </c>
      <c r="T64">
        <f>Ekxy!N64</f>
        <v>-17.793815899999998</v>
      </c>
      <c r="U64">
        <f>Ekxy!O64</f>
        <v>17.897751200000002</v>
      </c>
      <c r="V64">
        <f>Ekxy!P64</f>
        <v>14.472673</v>
      </c>
      <c r="W64">
        <f>Ekxy!Q64</f>
        <v>18.968823</v>
      </c>
      <c r="X64">
        <f>Ekxy!R64</f>
        <v>-18.872456</v>
      </c>
      <c r="Y64">
        <f>Ekxy!S64</f>
        <v>-14.559201</v>
      </c>
    </row>
    <row r="65" spans="2:25">
      <c r="B65">
        <f>Ekxy!A65*$A$2</f>
        <v>0.21746212024587494</v>
      </c>
      <c r="C65">
        <f>-EkyP_kxP0!A65*$A$4+$A$2+$A$4</f>
        <v>0.56798250225015767</v>
      </c>
      <c r="D65">
        <f>-Eky0_kxP0!A65*$A$4+$A$2+$A$4*2</f>
        <v>0.8608757210636101</v>
      </c>
      <c r="E65">
        <f t="shared" si="0"/>
        <v>0.21746212024587494</v>
      </c>
      <c r="F65">
        <f>Ekxy!B65</f>
        <v>-6.6411275999999999</v>
      </c>
      <c r="G65">
        <f>Ekxy!C65</f>
        <v>6.9476547000000002</v>
      </c>
      <c r="H65">
        <f>Ekxy!D65</f>
        <v>-27.588556000000001</v>
      </c>
      <c r="I65">
        <f>Ekxy!E65</f>
        <v>27.595866000000001</v>
      </c>
      <c r="J65">
        <f>Ekxy!F65</f>
        <v>9.6288215000000008</v>
      </c>
      <c r="K65">
        <f>Ekxy!G65</f>
        <v>24.498159999999999</v>
      </c>
      <c r="L65">
        <f>Ekxy!H65</f>
        <v>24.495653999999998</v>
      </c>
      <c r="M65">
        <f>Ekxy!I65</f>
        <v>24.495653999999998</v>
      </c>
      <c r="N65">
        <f>Ekxy!J65</f>
        <v>-19.3813946</v>
      </c>
      <c r="O65">
        <f>Ekxy!K65</f>
        <v>19.378888599999996</v>
      </c>
      <c r="P65">
        <f t="shared" si="1"/>
        <v>19.378888599999996</v>
      </c>
      <c r="Q65">
        <f t="shared" si="2"/>
        <v>-19.3813946</v>
      </c>
      <c r="R65">
        <f>Ekxy!L65</f>
        <v>4.6678700000000006</v>
      </c>
      <c r="S65">
        <f>Ekxy!M65</f>
        <v>-4.5120561000000006</v>
      </c>
      <c r="T65">
        <f>Ekxy!N65</f>
        <v>-17.767876600000001</v>
      </c>
      <c r="U65">
        <f>Ekxy!O65</f>
        <v>17.923690499999999</v>
      </c>
      <c r="V65">
        <f>Ekxy!P65</f>
        <v>14.451845</v>
      </c>
      <c r="W65">
        <f>Ekxy!Q65</f>
        <v>18.992429999999999</v>
      </c>
      <c r="X65">
        <f>Ekxy!R65</f>
        <v>-18.847840999999999</v>
      </c>
      <c r="Y65">
        <f>Ekxy!S65</f>
        <v>-14.581541</v>
      </c>
    </row>
    <row r="66" spans="2:25">
      <c r="B66">
        <f>Ekxy!A66*$A$2</f>
        <v>0.22091389855160554</v>
      </c>
      <c r="C66">
        <f>-EkyP_kxP0!A66*$A$4+$A$2+$A$4</f>
        <v>0.57042327809729243</v>
      </c>
      <c r="D66">
        <f>-Eky0_kxP0!A66*$A$4+$A$2+$A$4*2</f>
        <v>0.86331649691074486</v>
      </c>
      <c r="E66">
        <f t="shared" si="0"/>
        <v>0.22091389855160554</v>
      </c>
      <c r="F66">
        <f>Ekxy!B66</f>
        <v>-6.5915270000000001</v>
      </c>
      <c r="G66">
        <f>Ekxy!C66</f>
        <v>6.9999029000000004</v>
      </c>
      <c r="H66">
        <f>Ekxy!D66</f>
        <v>-27.587375000000002</v>
      </c>
      <c r="I66">
        <f>Ekxy!E66</f>
        <v>27.597113</v>
      </c>
      <c r="J66">
        <f>Ekxy!F66</f>
        <v>9.6029356000000003</v>
      </c>
      <c r="K66">
        <f>Ekxy!G66</f>
        <v>24.498576</v>
      </c>
      <c r="L66">
        <f>Ekxy!H66</f>
        <v>24.495238000000001</v>
      </c>
      <c r="M66">
        <f>Ekxy!I66</f>
        <v>24.495238000000001</v>
      </c>
      <c r="N66">
        <f>Ekxy!J66</f>
        <v>-19.381810600000001</v>
      </c>
      <c r="O66">
        <f>Ekxy!K66</f>
        <v>19.378472600000002</v>
      </c>
      <c r="P66">
        <f t="shared" si="1"/>
        <v>19.378472600000002</v>
      </c>
      <c r="Q66">
        <f t="shared" si="2"/>
        <v>-19.381810600000001</v>
      </c>
      <c r="R66">
        <f>Ekxy!L66</f>
        <v>4.6937558999999993</v>
      </c>
      <c r="S66">
        <f>Ekxy!M66</f>
        <v>-4.4861702000000001</v>
      </c>
      <c r="T66">
        <f>Ekxy!N66</f>
        <v>-17.741990700000002</v>
      </c>
      <c r="U66">
        <f>Ekxy!O66</f>
        <v>17.949576399999998</v>
      </c>
      <c r="V66">
        <f>Ekxy!P66</f>
        <v>14.431113</v>
      </c>
      <c r="W66">
        <f>Ekxy!Q66</f>
        <v>19.015744000000002</v>
      </c>
      <c r="X66">
        <f>Ekxy!R66</f>
        <v>-18.823015000000002</v>
      </c>
      <c r="Y66">
        <f>Ekxy!S66</f>
        <v>-14.604198999999999</v>
      </c>
    </row>
    <row r="67" spans="2:25">
      <c r="B67">
        <f>Ekxy!A67*$A$2</f>
        <v>0.22436568099947171</v>
      </c>
      <c r="C67">
        <f>-EkyP_kxP0!A67*$A$4+$A$2+$A$4</f>
        <v>0.57286405687335917</v>
      </c>
      <c r="D67">
        <f>-Eky0_kxP0!A67*$A$4+$A$2+$A$4*2</f>
        <v>0.86575727568681171</v>
      </c>
      <c r="E67">
        <f t="shared" ref="E67:E121" si="3">B67</f>
        <v>0.22436568099947171</v>
      </c>
      <c r="F67">
        <f>Ekxy!B67</f>
        <v>-6.5424382999999997</v>
      </c>
      <c r="G67">
        <f>Ekxy!C67</f>
        <v>7.0523832000000004</v>
      </c>
      <c r="H67">
        <f>Ekxy!D67</f>
        <v>-27.586206000000001</v>
      </c>
      <c r="I67">
        <f>Ekxy!E67</f>
        <v>27.598365999999999</v>
      </c>
      <c r="J67">
        <f>Ekxy!F67</f>
        <v>9.5771209000000006</v>
      </c>
      <c r="K67">
        <f>Ekxy!G67</f>
        <v>24.498991</v>
      </c>
      <c r="L67">
        <f>Ekxy!H67</f>
        <v>24.494823</v>
      </c>
      <c r="M67">
        <f>Ekxy!I67</f>
        <v>24.494823</v>
      </c>
      <c r="N67">
        <f>Ekxy!J67</f>
        <v>-19.382225599999998</v>
      </c>
      <c r="O67">
        <f>Ekxy!K67</f>
        <v>19.378057599999998</v>
      </c>
      <c r="P67">
        <f t="shared" ref="P67:P130" si="4">M67-$G$2</f>
        <v>19.378057599999998</v>
      </c>
      <c r="Q67">
        <f t="shared" ref="Q67:Q130" si="5">-K67+$G$2</f>
        <v>-19.382225599999998</v>
      </c>
      <c r="R67">
        <f>Ekxy!L67</f>
        <v>4.7195705999999991</v>
      </c>
      <c r="S67">
        <f>Ekxy!M67</f>
        <v>-4.4603555000000004</v>
      </c>
      <c r="T67">
        <f>Ekxy!N67</f>
        <v>-17.716176000000001</v>
      </c>
      <c r="U67">
        <f>Ekxy!O67</f>
        <v>17.9753911</v>
      </c>
      <c r="V67">
        <f>Ekxy!P67</f>
        <v>14.410698999999999</v>
      </c>
      <c r="W67">
        <f>Ekxy!Q67</f>
        <v>19.03875</v>
      </c>
      <c r="X67">
        <f>Ekxy!R67</f>
        <v>-18.797996000000001</v>
      </c>
      <c r="Y67">
        <f>Ekxy!S67</f>
        <v>-14.626887999999999</v>
      </c>
    </row>
    <row r="68" spans="2:25">
      <c r="B68">
        <f>Ekxy!A68*$A$2</f>
        <v>0.22781745930520231</v>
      </c>
      <c r="C68">
        <f>-EkyP_kxP0!A68*$A$4+$A$2+$A$4</f>
        <v>0.57530483272049393</v>
      </c>
      <c r="D68">
        <f>-Eky0_kxP0!A68*$A$4+$A$2+$A$4*2</f>
        <v>0.86819805153394647</v>
      </c>
      <c r="E68">
        <f t="shared" si="3"/>
        <v>0.22781745930520231</v>
      </c>
      <c r="F68">
        <f>Ekxy!B68</f>
        <v>-6.4938916999999998</v>
      </c>
      <c r="G68">
        <f>Ekxy!C68</f>
        <v>7.1050560000000003</v>
      </c>
      <c r="H68">
        <f>Ekxy!D68</f>
        <v>-27.585051</v>
      </c>
      <c r="I68">
        <f>Ekxy!E68</f>
        <v>27.599623999999999</v>
      </c>
      <c r="J68">
        <f>Ekxy!F68</f>
        <v>9.5513949</v>
      </c>
      <c r="K68">
        <f>Ekxy!G68</f>
        <v>24.499404999999999</v>
      </c>
      <c r="L68">
        <f>Ekxy!H68</f>
        <v>24.494409000000001</v>
      </c>
      <c r="M68">
        <f>Ekxy!I68</f>
        <v>24.494409000000001</v>
      </c>
      <c r="N68">
        <f>Ekxy!J68</f>
        <v>-19.382639599999997</v>
      </c>
      <c r="O68">
        <f>Ekxy!K68</f>
        <v>19.377643599999999</v>
      </c>
      <c r="P68">
        <f t="shared" si="4"/>
        <v>19.377643599999999</v>
      </c>
      <c r="Q68">
        <f t="shared" si="5"/>
        <v>-19.382639599999997</v>
      </c>
      <c r="R68">
        <f>Ekxy!L68</f>
        <v>4.7452965999999996</v>
      </c>
      <c r="S68">
        <f>Ekxy!M68</f>
        <v>-4.4346294999999998</v>
      </c>
      <c r="T68">
        <f>Ekxy!N68</f>
        <v>-17.690449999999998</v>
      </c>
      <c r="U68">
        <f>Ekxy!O68</f>
        <v>18.001117100000002</v>
      </c>
      <c r="V68">
        <f>Ekxy!P68</f>
        <v>14.390713</v>
      </c>
      <c r="W68">
        <f>Ekxy!Q68</f>
        <v>19.061430000000001</v>
      </c>
      <c r="X68">
        <f>Ekxy!R68</f>
        <v>-18.772801000000001</v>
      </c>
      <c r="Y68">
        <f>Ekxy!S68</f>
        <v>-14.649894</v>
      </c>
    </row>
    <row r="69" spans="2:25">
      <c r="B69">
        <f>Ekxy!A69*$A$2</f>
        <v>0.23126923761093288</v>
      </c>
      <c r="C69">
        <f>-EkyP_kxP0!A69*$A$4+$A$2+$A$4</f>
        <v>0.57774560856762869</v>
      </c>
      <c r="D69">
        <f>-Eky0_kxP0!A69*$A$4+$A$2+$A$4*2</f>
        <v>0.87063882738108112</v>
      </c>
      <c r="E69">
        <f t="shared" si="3"/>
        <v>0.23126923761093288</v>
      </c>
      <c r="F69">
        <f>Ekxy!B69</f>
        <v>-6.4459162000000001</v>
      </c>
      <c r="G69">
        <f>Ekxy!C69</f>
        <v>7.1578812000000003</v>
      </c>
      <c r="H69">
        <f>Ekxy!D69</f>
        <v>-27.583909999999999</v>
      </c>
      <c r="I69">
        <f>Ekxy!E69</f>
        <v>27.600887</v>
      </c>
      <c r="J69">
        <f>Ekxy!F69</f>
        <v>9.5257754000000006</v>
      </c>
      <c r="K69">
        <f>Ekxy!G69</f>
        <v>24.499817</v>
      </c>
      <c r="L69">
        <f>Ekxy!H69</f>
        <v>24.493997</v>
      </c>
      <c r="M69">
        <f>Ekxy!I69</f>
        <v>24.493997</v>
      </c>
      <c r="N69">
        <f>Ekxy!J69</f>
        <v>-19.383051600000002</v>
      </c>
      <c r="O69">
        <f>Ekxy!K69</f>
        <v>19.377231600000002</v>
      </c>
      <c r="P69">
        <f t="shared" si="4"/>
        <v>19.377231600000002</v>
      </c>
      <c r="Q69">
        <f t="shared" si="5"/>
        <v>-19.383051600000002</v>
      </c>
      <c r="R69">
        <f>Ekxy!L69</f>
        <v>4.7709159999999997</v>
      </c>
      <c r="S69">
        <f>Ekxy!M69</f>
        <v>-4.4090100000000003</v>
      </c>
      <c r="T69">
        <f>Ekxy!N69</f>
        <v>-17.664830600000002</v>
      </c>
      <c r="U69">
        <f>Ekxy!O69</f>
        <v>18.0267366</v>
      </c>
      <c r="V69">
        <f>Ekxy!P69</f>
        <v>14.370949</v>
      </c>
      <c r="W69">
        <f>Ekxy!Q69</f>
        <v>19.083848</v>
      </c>
      <c r="X69">
        <f>Ekxy!R69</f>
        <v>-18.747447000000001</v>
      </c>
      <c r="Y69">
        <f>Ekxy!S69</f>
        <v>-14.673208000000001</v>
      </c>
    </row>
    <row r="70" spans="2:25">
      <c r="B70">
        <f>Ekxy!A70*$A$2</f>
        <v>0.23472102005879911</v>
      </c>
      <c r="C70">
        <f>-EkyP_kxP0!A70*$A$4+$A$2+$A$4</f>
        <v>0.58018638734369554</v>
      </c>
      <c r="D70">
        <f>-Eky0_kxP0!A70*$A$4+$A$2+$A$4*2</f>
        <v>0.87307960615714797</v>
      </c>
      <c r="E70">
        <f t="shared" si="3"/>
        <v>0.23472102005879911</v>
      </c>
      <c r="F70">
        <f>Ekxy!B70</f>
        <v>-6.3985398</v>
      </c>
      <c r="G70">
        <f>Ekxy!C70</f>
        <v>7.2108173999999998</v>
      </c>
      <c r="H70">
        <f>Ekxy!D70</f>
        <v>-27.582782999999999</v>
      </c>
      <c r="I70">
        <f>Ekxy!E70</f>
        <v>27.602152</v>
      </c>
      <c r="J70">
        <f>Ekxy!F70</f>
        <v>9.5002800000000001</v>
      </c>
      <c r="K70">
        <f>Ekxy!G70</f>
        <v>24.500226999999999</v>
      </c>
      <c r="L70">
        <f>Ekxy!H70</f>
        <v>24.493587000000002</v>
      </c>
      <c r="M70">
        <f>Ekxy!I70</f>
        <v>24.493587000000002</v>
      </c>
      <c r="N70">
        <f>Ekxy!J70</f>
        <v>-19.383461599999997</v>
      </c>
      <c r="O70">
        <f>Ekxy!K70</f>
        <v>19.3768216</v>
      </c>
      <c r="P70">
        <f t="shared" si="4"/>
        <v>19.3768216</v>
      </c>
      <c r="Q70">
        <f t="shared" si="5"/>
        <v>-19.383461599999997</v>
      </c>
      <c r="R70">
        <f>Ekxy!L70</f>
        <v>4.7964114999999996</v>
      </c>
      <c r="S70">
        <f>Ekxy!M70</f>
        <v>-4.3835145999999998</v>
      </c>
      <c r="T70">
        <f>Ekxy!N70</f>
        <v>-17.6393351</v>
      </c>
      <c r="U70">
        <f>Ekxy!O70</f>
        <v>18.052232</v>
      </c>
      <c r="V70">
        <f>Ekxy!P70</f>
        <v>14.351405</v>
      </c>
      <c r="W70">
        <f>Ekxy!Q70</f>
        <v>19.106188</v>
      </c>
      <c r="X70">
        <f>Ekxy!R70</f>
        <v>-18.721990999999999</v>
      </c>
      <c r="Y70">
        <f>Ekxy!S70</f>
        <v>-14.696811</v>
      </c>
    </row>
    <row r="71" spans="2:25">
      <c r="B71">
        <f>Ekxy!A71*$A$2</f>
        <v>0.23817279836452965</v>
      </c>
      <c r="C71">
        <f>-EkyP_kxP0!A71*$A$4+$A$2+$A$4</f>
        <v>0.58262716319083019</v>
      </c>
      <c r="D71">
        <f>-Eky0_kxP0!A71*$A$4+$A$2+$A$4*2</f>
        <v>0.87552038200428273</v>
      </c>
      <c r="E71">
        <f t="shared" si="3"/>
        <v>0.23817279836452965</v>
      </c>
      <c r="F71">
        <f>Ekxy!B71</f>
        <v>-6.3517891000000004</v>
      </c>
      <c r="G71">
        <f>Ekxy!C71</f>
        <v>7.2638226000000001</v>
      </c>
      <c r="H71">
        <f>Ekxy!D71</f>
        <v>-27.581672000000001</v>
      </c>
      <c r="I71">
        <f>Ekxy!E71</f>
        <v>27.60342</v>
      </c>
      <c r="J71">
        <f>Ekxy!F71</f>
        <v>9.474926</v>
      </c>
      <c r="K71">
        <f>Ekxy!G71</f>
        <v>24.500634000000002</v>
      </c>
      <c r="L71">
        <f>Ekxy!H71</f>
        <v>24.493179999999999</v>
      </c>
      <c r="M71">
        <f>Ekxy!I71</f>
        <v>24.493179999999999</v>
      </c>
      <c r="N71">
        <f>Ekxy!J71</f>
        <v>-19.3838686</v>
      </c>
      <c r="O71">
        <f>Ekxy!K71</f>
        <v>19.376414599999997</v>
      </c>
      <c r="P71">
        <f t="shared" si="4"/>
        <v>19.376414599999997</v>
      </c>
      <c r="Q71">
        <f t="shared" si="5"/>
        <v>-19.3838686</v>
      </c>
      <c r="R71">
        <f>Ekxy!L71</f>
        <v>4.8217654999999997</v>
      </c>
      <c r="S71">
        <f>Ekxy!M71</f>
        <v>-4.3581605999999997</v>
      </c>
      <c r="T71">
        <f>Ekxy!N71</f>
        <v>-17.6139811</v>
      </c>
      <c r="U71">
        <f>Ekxy!O71</f>
        <v>18.077586</v>
      </c>
      <c r="V71">
        <f>Ekxy!P71</f>
        <v>14.332317</v>
      </c>
      <c r="W71">
        <f>Ekxy!Q71</f>
        <v>19.128173</v>
      </c>
      <c r="X71">
        <f>Ekxy!R71</f>
        <v>-18.696496</v>
      </c>
      <c r="Y71">
        <f>Ekxy!S71</f>
        <v>-14.720447999999999</v>
      </c>
    </row>
    <row r="72" spans="2:25">
      <c r="B72">
        <f>Ekxy!A72*$A$2</f>
        <v>0.24162457667026024</v>
      </c>
      <c r="C72">
        <f>-EkyP_kxP0!A72*$A$4+$A$2+$A$4</f>
        <v>0.58506793903796495</v>
      </c>
      <c r="D72">
        <f>-Eky0_kxP0!A72*$A$4+$A$2+$A$4*2</f>
        <v>0.87796115785141748</v>
      </c>
      <c r="E72">
        <f t="shared" si="3"/>
        <v>0.24162457667026024</v>
      </c>
      <c r="F72">
        <f>Ekxy!B72</f>
        <v>-6.3056897999999997</v>
      </c>
      <c r="G72">
        <f>Ekxy!C72</f>
        <v>7.3168541999999999</v>
      </c>
      <c r="H72">
        <f>Ekxy!D72</f>
        <v>-27.580576000000001</v>
      </c>
      <c r="I72">
        <f>Ekxy!E72</f>
        <v>27.604687999999999</v>
      </c>
      <c r="J72">
        <f>Ekxy!F72</f>
        <v>9.4497309000000005</v>
      </c>
      <c r="K72">
        <f>Ekxy!G72</f>
        <v>24.501038999999999</v>
      </c>
      <c r="L72">
        <f>Ekxy!H72</f>
        <v>24.492775000000002</v>
      </c>
      <c r="M72">
        <f>Ekxy!I72</f>
        <v>24.492775000000002</v>
      </c>
      <c r="N72">
        <f>Ekxy!J72</f>
        <v>-19.3842736</v>
      </c>
      <c r="O72">
        <f>Ekxy!K72</f>
        <v>19.376009600000003</v>
      </c>
      <c r="P72">
        <f t="shared" si="4"/>
        <v>19.376009600000003</v>
      </c>
      <c r="Q72">
        <f t="shared" si="5"/>
        <v>-19.3842736</v>
      </c>
      <c r="R72">
        <f>Ekxy!L72</f>
        <v>4.8469605999999992</v>
      </c>
      <c r="S72">
        <f>Ekxy!M72</f>
        <v>-4.3329655000000002</v>
      </c>
      <c r="T72">
        <f>Ekxy!N72</f>
        <v>-17.588785999999999</v>
      </c>
      <c r="U72">
        <f>Ekxy!O72</f>
        <v>18.102781100000001</v>
      </c>
      <c r="V72">
        <f>Ekxy!P72</f>
        <v>14.313523</v>
      </c>
      <c r="W72">
        <f>Ekxy!Q72</f>
        <v>19.149787</v>
      </c>
      <c r="X72">
        <f>Ekxy!R72</f>
        <v>-18.670876</v>
      </c>
      <c r="Y72">
        <f>Ekxy!S72</f>
        <v>-14.744332</v>
      </c>
    </row>
    <row r="73" spans="2:25">
      <c r="B73">
        <f>Ekxy!A73*$A$2</f>
        <v>0.24507635911812645</v>
      </c>
      <c r="C73">
        <f>-EkyP_kxP0!A73*$A$4+$A$2+$A$4</f>
        <v>0.58750871781403191</v>
      </c>
      <c r="D73">
        <f>-Eky0_kxP0!A73*$A$4+$A$2+$A$4*2</f>
        <v>0.88040193662748434</v>
      </c>
      <c r="E73">
        <f t="shared" si="3"/>
        <v>0.24507635911812645</v>
      </c>
      <c r="F73">
        <f>Ekxy!B73</f>
        <v>-6.2602663999999999</v>
      </c>
      <c r="G73">
        <f>Ekxy!C73</f>
        <v>7.3698686999999996</v>
      </c>
      <c r="H73">
        <f>Ekxy!D73</f>
        <v>-27.579497</v>
      </c>
      <c r="I73">
        <f>Ekxy!E73</f>
        <v>27.605955999999999</v>
      </c>
      <c r="J73">
        <f>Ekxy!F73</f>
        <v>9.4247119000000001</v>
      </c>
      <c r="K73">
        <f>Ekxy!G73</f>
        <v>24.501442000000001</v>
      </c>
      <c r="L73">
        <f>Ekxy!H73</f>
        <v>24.492372</v>
      </c>
      <c r="M73">
        <f>Ekxy!I73</f>
        <v>24.492372</v>
      </c>
      <c r="N73">
        <f>Ekxy!J73</f>
        <v>-19.384676599999999</v>
      </c>
      <c r="O73">
        <f>Ekxy!K73</f>
        <v>19.375606599999998</v>
      </c>
      <c r="P73">
        <f t="shared" si="4"/>
        <v>19.375606599999998</v>
      </c>
      <c r="Q73">
        <f t="shared" si="5"/>
        <v>-19.384676599999999</v>
      </c>
      <c r="R73">
        <f>Ekxy!L73</f>
        <v>4.8719795000000001</v>
      </c>
      <c r="S73">
        <f>Ekxy!M73</f>
        <v>-4.3079464999999999</v>
      </c>
      <c r="T73">
        <f>Ekxy!N73</f>
        <v>-17.5637671</v>
      </c>
      <c r="U73">
        <f>Ekxy!O73</f>
        <v>18.127800100000002</v>
      </c>
      <c r="V73">
        <f>Ekxy!P73</f>
        <v>14.294903</v>
      </c>
      <c r="W73">
        <f>Ekxy!Q73</f>
        <v>19.171015000000001</v>
      </c>
      <c r="X73">
        <f>Ekxy!R73</f>
        <v>-18.645150000000001</v>
      </c>
      <c r="Y73">
        <f>Ekxy!S73</f>
        <v>-14.768476</v>
      </c>
    </row>
    <row r="74" spans="2:25">
      <c r="B74">
        <f>Ekxy!A74*$A$2</f>
        <v>0.24852813742385704</v>
      </c>
      <c r="C74">
        <f>-EkyP_kxP0!A74*$A$4+$A$2+$A$4</f>
        <v>0.58994949366116656</v>
      </c>
      <c r="D74">
        <f>-Eky0_kxP0!A74*$A$4+$A$2+$A$4*2</f>
        <v>0.88284271247461898</v>
      </c>
      <c r="E74">
        <f t="shared" si="3"/>
        <v>0.24852813742385704</v>
      </c>
      <c r="F74">
        <f>Ekxy!B74</f>
        <v>-6.2155421000000004</v>
      </c>
      <c r="G74">
        <f>Ekxy!C74</f>
        <v>7.4228218999999998</v>
      </c>
      <c r="H74">
        <f>Ekxy!D74</f>
        <v>-27.578434999999999</v>
      </c>
      <c r="I74">
        <f>Ekxy!E74</f>
        <v>27.607223999999999</v>
      </c>
      <c r="J74">
        <f>Ekxy!F74</f>
        <v>9.3998861999999992</v>
      </c>
      <c r="K74">
        <f>Ekxy!G74</f>
        <v>24.501840999999999</v>
      </c>
      <c r="L74">
        <f>Ekxy!H74</f>
        <v>24.491973000000002</v>
      </c>
      <c r="M74">
        <f>Ekxy!I74</f>
        <v>24.491973000000002</v>
      </c>
      <c r="N74">
        <f>Ekxy!J74</f>
        <v>-19.3850756</v>
      </c>
      <c r="O74">
        <f>Ekxy!K74</f>
        <v>19.375207600000003</v>
      </c>
      <c r="P74">
        <f t="shared" si="4"/>
        <v>19.375207600000003</v>
      </c>
      <c r="Q74">
        <f t="shared" si="5"/>
        <v>-19.3850756</v>
      </c>
      <c r="R74">
        <f>Ekxy!L74</f>
        <v>4.8968056000000004</v>
      </c>
      <c r="S74">
        <f>Ekxy!M74</f>
        <v>-4.283120799999999</v>
      </c>
      <c r="T74">
        <f>Ekxy!N74</f>
        <v>-17.538941000000001</v>
      </c>
      <c r="U74">
        <f>Ekxy!O74</f>
        <v>18.152625800000003</v>
      </c>
      <c r="V74">
        <f>Ekxy!P74</f>
        <v>14.276764</v>
      </c>
      <c r="W74">
        <f>Ekxy!Q74</f>
        <v>19.191876000000001</v>
      </c>
      <c r="X74">
        <f>Ekxy!R74</f>
        <v>-18.619336000000001</v>
      </c>
      <c r="Y74">
        <f>Ekxy!S74</f>
        <v>-14.792864</v>
      </c>
    </row>
    <row r="75" spans="2:25">
      <c r="B75">
        <f>Ekxy!A75*$A$2</f>
        <v>0.25197991572958767</v>
      </c>
      <c r="C75">
        <f>-EkyP_kxP0!A75*$A$4+$A$2+$A$4</f>
        <v>0.5923902695083012</v>
      </c>
      <c r="D75">
        <f>-Eky0_kxP0!A75*$A$4+$A$2+$A$4*2</f>
        <v>0.88528348832175374</v>
      </c>
      <c r="E75">
        <f t="shared" si="3"/>
        <v>0.25197991572958767</v>
      </c>
      <c r="F75">
        <f>Ekxy!B75</f>
        <v>-6.1715391999999998</v>
      </c>
      <c r="G75">
        <f>Ekxy!C75</f>
        <v>7.4756689999999999</v>
      </c>
      <c r="H75">
        <f>Ekxy!D75</f>
        <v>-27.577390999999999</v>
      </c>
      <c r="I75">
        <f>Ekxy!E75</f>
        <v>27.608488999999999</v>
      </c>
      <c r="J75">
        <f>Ekxy!F75</f>
        <v>9.3752707999999991</v>
      </c>
      <c r="K75">
        <f>Ekxy!G75</f>
        <v>24.502237000000001</v>
      </c>
      <c r="L75">
        <f>Ekxy!H75</f>
        <v>24.491576999999999</v>
      </c>
      <c r="M75">
        <f>Ekxy!I75</f>
        <v>24.491576999999999</v>
      </c>
      <c r="N75">
        <f>Ekxy!J75</f>
        <v>-19.385471600000002</v>
      </c>
      <c r="O75">
        <f>Ekxy!K75</f>
        <v>19.374811600000001</v>
      </c>
      <c r="P75">
        <f t="shared" si="4"/>
        <v>19.374811600000001</v>
      </c>
      <c r="Q75">
        <f t="shared" si="5"/>
        <v>-19.385471600000002</v>
      </c>
      <c r="R75">
        <f>Ekxy!L75</f>
        <v>4.9214205999999994</v>
      </c>
      <c r="S75">
        <f>Ekxy!M75</f>
        <v>-4.2585053999999989</v>
      </c>
      <c r="T75">
        <f>Ekxy!N75</f>
        <v>-17.514326000000001</v>
      </c>
      <c r="U75">
        <f>Ekxy!O75</f>
        <v>18.177241200000001</v>
      </c>
      <c r="V75">
        <f>Ekxy!P75</f>
        <v>14.258939</v>
      </c>
      <c r="W75">
        <f>Ekxy!Q75</f>
        <v>19.212703999999999</v>
      </c>
      <c r="X75">
        <f>Ekxy!R75</f>
        <v>-18.593450000000001</v>
      </c>
      <c r="Y75">
        <f>Ekxy!S75</f>
        <v>-14.817451999999999</v>
      </c>
    </row>
    <row r="76" spans="2:25">
      <c r="B76">
        <f>Ekxy!A76*$A$2</f>
        <v>0.25543169817745381</v>
      </c>
      <c r="C76">
        <f>-EkyP_kxP0!A76*$A$4+$A$2+$A$4</f>
        <v>0.59483104828436817</v>
      </c>
      <c r="D76">
        <f>-Eky0_kxP0!A76*$A$4+$A$2+$A$4*2</f>
        <v>0.88772426709782071</v>
      </c>
      <c r="E76">
        <f t="shared" si="3"/>
        <v>0.25543169817745381</v>
      </c>
      <c r="F76">
        <f>Ekxy!B76</f>
        <v>-6.1282788000000004</v>
      </c>
      <c r="G76">
        <f>Ekxy!C76</f>
        <v>7.5283648000000003</v>
      </c>
      <c r="H76">
        <f>Ekxy!D76</f>
        <v>-27.576364999999999</v>
      </c>
      <c r="I76">
        <f>Ekxy!E76</f>
        <v>27.609749999999998</v>
      </c>
      <c r="J76">
        <f>Ekxy!F76</f>
        <v>9.3508826000000003</v>
      </c>
      <c r="K76">
        <f>Ekxy!G76</f>
        <v>24.502628999999999</v>
      </c>
      <c r="L76">
        <f>Ekxy!H76</f>
        <v>24.491185000000002</v>
      </c>
      <c r="M76">
        <f>Ekxy!I76</f>
        <v>24.491185000000002</v>
      </c>
      <c r="N76">
        <f>Ekxy!J76</f>
        <v>-19.3858636</v>
      </c>
      <c r="O76">
        <f>Ekxy!K76</f>
        <v>19.374419600000003</v>
      </c>
      <c r="P76">
        <f t="shared" si="4"/>
        <v>19.374419600000003</v>
      </c>
      <c r="Q76">
        <f t="shared" si="5"/>
        <v>-19.3858636</v>
      </c>
      <c r="R76">
        <f>Ekxy!L76</f>
        <v>4.9458085999999994</v>
      </c>
      <c r="S76">
        <f>Ekxy!M76</f>
        <v>-4.2341172</v>
      </c>
      <c r="T76">
        <f>Ekxy!N76</f>
        <v>-17.489938000000002</v>
      </c>
      <c r="U76">
        <f>Ekxy!O76</f>
        <v>18.201629400000002</v>
      </c>
      <c r="V76">
        <f>Ekxy!P76</f>
        <v>14.241294</v>
      </c>
      <c r="W76">
        <f>Ekxy!Q76</f>
        <v>19.233118000000001</v>
      </c>
      <c r="X76">
        <f>Ekxy!R76</f>
        <v>-18.567509999999999</v>
      </c>
      <c r="Y76">
        <f>Ekxy!S76</f>
        <v>-14.842076</v>
      </c>
    </row>
    <row r="77" spans="2:25">
      <c r="B77">
        <f>Ekxy!A77*$A$2</f>
        <v>0.25888347648318444</v>
      </c>
      <c r="C77">
        <f>-EkyP_kxP0!A77*$A$4+$A$2+$A$4</f>
        <v>0.59727182413150293</v>
      </c>
      <c r="D77">
        <f>-Eky0_kxP0!A77*$A$4+$A$2+$A$4*2</f>
        <v>0.89016504294495535</v>
      </c>
      <c r="E77">
        <f t="shared" si="3"/>
        <v>0.25888347648318444</v>
      </c>
      <c r="F77">
        <f>Ekxy!B77</f>
        <v>-6.0857808000000002</v>
      </c>
      <c r="G77">
        <f>Ekxy!C77</f>
        <v>7.5808635000000004</v>
      </c>
      <c r="H77">
        <f>Ekxy!D77</f>
        <v>-27.575357</v>
      </c>
      <c r="I77">
        <f>Ekxy!E77</f>
        <v>27.611008000000002</v>
      </c>
      <c r="J77">
        <f>Ekxy!F77</f>
        <v>9.3267381999999994</v>
      </c>
      <c r="K77">
        <f>Ekxy!G77</f>
        <v>24.503017</v>
      </c>
      <c r="L77">
        <f>Ekxy!H77</f>
        <v>24.490797000000001</v>
      </c>
      <c r="M77">
        <f>Ekxy!I77</f>
        <v>24.490797000000001</v>
      </c>
      <c r="N77">
        <f>Ekxy!J77</f>
        <v>-19.386251600000001</v>
      </c>
      <c r="O77">
        <f>Ekxy!K77</f>
        <v>19.374031600000002</v>
      </c>
      <c r="P77">
        <f t="shared" si="4"/>
        <v>19.374031600000002</v>
      </c>
      <c r="Q77">
        <f t="shared" si="5"/>
        <v>-19.386251600000001</v>
      </c>
      <c r="R77">
        <f>Ekxy!L77</f>
        <v>4.9699536000000002</v>
      </c>
      <c r="S77">
        <f>Ekxy!M77</f>
        <v>-4.2099727999999992</v>
      </c>
      <c r="T77">
        <f>Ekxy!N77</f>
        <v>-17.465792999999998</v>
      </c>
      <c r="U77">
        <f>Ekxy!O77</f>
        <v>18.225773799999999</v>
      </c>
      <c r="V77">
        <f>Ekxy!P77</f>
        <v>14.224154</v>
      </c>
      <c r="W77">
        <f>Ekxy!Q77</f>
        <v>19.253104</v>
      </c>
      <c r="X77">
        <f>Ekxy!R77</f>
        <v>-18.541535</v>
      </c>
      <c r="Y77">
        <f>Ekxy!S77</f>
        <v>-14.866902</v>
      </c>
    </row>
    <row r="78" spans="2:25">
      <c r="B78">
        <f>Ekxy!A78*$A$2</f>
        <v>0.26233525478891501</v>
      </c>
      <c r="C78">
        <f>-EkyP_kxP0!A78*$A$4+$A$2+$A$4</f>
        <v>0.59971259997863768</v>
      </c>
      <c r="D78">
        <f>-Eky0_kxP0!A78*$A$4+$A$2+$A$4*2</f>
        <v>0.89260581879209011</v>
      </c>
      <c r="E78">
        <f t="shared" si="3"/>
        <v>0.26233525478891501</v>
      </c>
      <c r="F78">
        <f>Ekxy!B78</f>
        <v>-6.0440639999999997</v>
      </c>
      <c r="G78">
        <f>Ekxy!C78</f>
        <v>7.6331188000000001</v>
      </c>
      <c r="H78">
        <f>Ekxy!D78</f>
        <v>-27.574368</v>
      </c>
      <c r="I78">
        <f>Ekxy!E78</f>
        <v>27.612259999999999</v>
      </c>
      <c r="J78">
        <f>Ekxy!F78</f>
        <v>9.3028542999999999</v>
      </c>
      <c r="K78">
        <f>Ekxy!G78</f>
        <v>24.503401</v>
      </c>
      <c r="L78">
        <f>Ekxy!H78</f>
        <v>24.490413</v>
      </c>
      <c r="M78">
        <f>Ekxy!I78</f>
        <v>24.490413</v>
      </c>
      <c r="N78">
        <f>Ekxy!J78</f>
        <v>-19.386635599999998</v>
      </c>
      <c r="O78">
        <f>Ekxy!K78</f>
        <v>19.373647599999998</v>
      </c>
      <c r="P78">
        <f t="shared" si="4"/>
        <v>19.373647599999998</v>
      </c>
      <c r="Q78">
        <f t="shared" si="5"/>
        <v>-19.386635599999998</v>
      </c>
      <c r="R78">
        <f>Ekxy!L78</f>
        <v>4.9938375999999991</v>
      </c>
      <c r="S78">
        <f>Ekxy!M78</f>
        <v>-4.1860888999999997</v>
      </c>
      <c r="T78">
        <f>Ekxy!N78</f>
        <v>-17.441909000000003</v>
      </c>
      <c r="U78">
        <f>Ekxy!O78</f>
        <v>18.2496577</v>
      </c>
      <c r="V78">
        <f>Ekxy!P78</f>
        <v>14.207299000000001</v>
      </c>
      <c r="W78">
        <f>Ekxy!Q78</f>
        <v>19.272648</v>
      </c>
      <c r="X78">
        <f>Ekxy!R78</f>
        <v>-18.515543000000001</v>
      </c>
      <c r="Y78">
        <f>Ekxy!S78</f>
        <v>-14.891921</v>
      </c>
    </row>
    <row r="79" spans="2:25">
      <c r="B79">
        <f>Ekxy!A79*$A$2</f>
        <v>0.26578703723678121</v>
      </c>
      <c r="C79">
        <f>-EkyP_kxP0!A79*$A$4+$A$2+$A$4</f>
        <v>0.60215337875470443</v>
      </c>
      <c r="D79">
        <f>-Eky0_kxP0!A79*$A$4+$A$2+$A$4*2</f>
        <v>0.89504659756815697</v>
      </c>
      <c r="E79">
        <f t="shared" si="3"/>
        <v>0.26578703723678121</v>
      </c>
      <c r="F79">
        <f>Ekxy!B79</f>
        <v>-6.0031461999999998</v>
      </c>
      <c r="G79">
        <f>Ekxy!C79</f>
        <v>7.6850839999999998</v>
      </c>
      <c r="H79">
        <f>Ekxy!D79</f>
        <v>-27.573398000000001</v>
      </c>
      <c r="I79">
        <f>Ekxy!E79</f>
        <v>27.613505</v>
      </c>
      <c r="J79">
        <f>Ekxy!F79</f>
        <v>9.2792472000000004</v>
      </c>
      <c r="K79">
        <f>Ekxy!G79</f>
        <v>24.503781</v>
      </c>
      <c r="L79">
        <f>Ekxy!H79</f>
        <v>24.490033</v>
      </c>
      <c r="M79">
        <f>Ekxy!I79</f>
        <v>24.490033</v>
      </c>
      <c r="N79">
        <f>Ekxy!J79</f>
        <v>-19.387015599999998</v>
      </c>
      <c r="O79">
        <f>Ekxy!K79</f>
        <v>19.373267599999998</v>
      </c>
      <c r="P79">
        <f t="shared" si="4"/>
        <v>19.373267599999998</v>
      </c>
      <c r="Q79">
        <f t="shared" si="5"/>
        <v>-19.387015599999998</v>
      </c>
      <c r="R79">
        <f>Ekxy!L79</f>
        <v>5.0174445999999993</v>
      </c>
      <c r="S79">
        <f>Ekxy!M79</f>
        <v>-4.1624818000000001</v>
      </c>
      <c r="T79">
        <f>Ekxy!N79</f>
        <v>-17.418302000000001</v>
      </c>
      <c r="U79">
        <f>Ekxy!O79</f>
        <v>18.2732648</v>
      </c>
      <c r="V79">
        <f>Ekxy!P79</f>
        <v>14.190677000000001</v>
      </c>
      <c r="W79">
        <f>Ekxy!Q79</f>
        <v>19.291927999999999</v>
      </c>
      <c r="X79">
        <f>Ekxy!R79</f>
        <v>-18.489550000000001</v>
      </c>
      <c r="Y79">
        <f>Ekxy!S79</f>
        <v>-14.917116</v>
      </c>
    </row>
    <row r="80" spans="2:25">
      <c r="B80">
        <f>Ekxy!A80*$A$2</f>
        <v>0.26923881554251183</v>
      </c>
      <c r="C80">
        <f>-EkyP_kxP0!A80*$A$4+$A$2+$A$4</f>
        <v>0.60459415460183918</v>
      </c>
      <c r="D80">
        <f>-Eky0_kxP0!A80*$A$4+$A$2+$A$4*2</f>
        <v>0.89748737341529172</v>
      </c>
      <c r="E80">
        <f t="shared" si="3"/>
        <v>0.26923881554251183</v>
      </c>
      <c r="F80">
        <f>Ekxy!B80</f>
        <v>-5.9630441999999997</v>
      </c>
      <c r="G80">
        <f>Ekxy!C80</f>
        <v>7.7367121000000001</v>
      </c>
      <c r="H80">
        <f>Ekxy!D80</f>
        <v>-27.572448000000001</v>
      </c>
      <c r="I80">
        <f>Ekxy!E80</f>
        <v>27.614742</v>
      </c>
      <c r="J80">
        <f>Ekxy!F80</f>
        <v>9.2559330000000006</v>
      </c>
      <c r="K80">
        <f>Ekxy!G80</f>
        <v>24.504155999999998</v>
      </c>
      <c r="L80">
        <f>Ekxy!H80</f>
        <v>24.489657999999999</v>
      </c>
      <c r="M80">
        <f>Ekxy!I80</f>
        <v>24.489657999999999</v>
      </c>
      <c r="N80">
        <f>Ekxy!J80</f>
        <v>-19.387390599999996</v>
      </c>
      <c r="O80">
        <f>Ekxy!K80</f>
        <v>19.3728926</v>
      </c>
      <c r="P80">
        <f t="shared" si="4"/>
        <v>19.3728926</v>
      </c>
      <c r="Q80">
        <f t="shared" si="5"/>
        <v>-19.387390599999996</v>
      </c>
      <c r="R80">
        <f>Ekxy!L80</f>
        <v>5.0407586000000002</v>
      </c>
      <c r="S80">
        <f>Ekxy!M80</f>
        <v>-4.1391676000000004</v>
      </c>
      <c r="T80">
        <f>Ekxy!N80</f>
        <v>-17.394987999999998</v>
      </c>
      <c r="U80">
        <f>Ekxy!O80</f>
        <v>18.296579000000001</v>
      </c>
      <c r="V80">
        <f>Ekxy!P80</f>
        <v>14.174583999999999</v>
      </c>
      <c r="W80">
        <f>Ekxy!Q80</f>
        <v>19.311015999999999</v>
      </c>
      <c r="X80">
        <f>Ekxy!R80</f>
        <v>-18.463574999999999</v>
      </c>
      <c r="Y80">
        <f>Ekxy!S80</f>
        <v>-14.94247</v>
      </c>
    </row>
    <row r="81" spans="2:25">
      <c r="B81">
        <f>Ekxy!A81*$A$2</f>
        <v>0.2726905938482424</v>
      </c>
      <c r="C81">
        <f>-EkyP_kxP0!A81*$A$4+$A$2+$A$4</f>
        <v>0.60703493044897394</v>
      </c>
      <c r="D81">
        <f>-Eky0_kxP0!A81*$A$4+$A$2+$A$4*2</f>
        <v>0.89992814926242637</v>
      </c>
      <c r="E81">
        <f t="shared" si="3"/>
        <v>0.2726905938482424</v>
      </c>
      <c r="F81">
        <f>Ekxy!B81</f>
        <v>-5.9237734</v>
      </c>
      <c r="G81">
        <f>Ekxy!C81</f>
        <v>7.7879560999999997</v>
      </c>
      <c r="H81">
        <f>Ekxy!D81</f>
        <v>-27.571518000000001</v>
      </c>
      <c r="I81">
        <f>Ekxy!E81</f>
        <v>27.615970999999998</v>
      </c>
      <c r="J81">
        <f>Ekxy!F81</f>
        <v>9.2329278000000006</v>
      </c>
      <c r="K81">
        <f>Ekxy!G81</f>
        <v>24.504525000000001</v>
      </c>
      <c r="L81">
        <f>Ekxy!H81</f>
        <v>24.489288999999999</v>
      </c>
      <c r="M81">
        <f>Ekxy!I81</f>
        <v>24.489288999999999</v>
      </c>
      <c r="N81">
        <f>Ekxy!J81</f>
        <v>-19.387759600000003</v>
      </c>
      <c r="O81">
        <f>Ekxy!K81</f>
        <v>19.372523600000001</v>
      </c>
      <c r="P81">
        <f t="shared" si="4"/>
        <v>19.372523600000001</v>
      </c>
      <c r="Q81">
        <f t="shared" si="5"/>
        <v>-19.387759600000003</v>
      </c>
      <c r="R81">
        <f>Ekxy!L81</f>
        <v>5.0637635999999997</v>
      </c>
      <c r="S81">
        <f>Ekxy!M81</f>
        <v>-4.1161624000000003</v>
      </c>
      <c r="T81">
        <f>Ekxy!N81</f>
        <v>-17.371983</v>
      </c>
      <c r="U81">
        <f>Ekxy!O81</f>
        <v>18.319584200000001</v>
      </c>
      <c r="V81">
        <f>Ekxy!P81</f>
        <v>14.158697</v>
      </c>
      <c r="W81">
        <f>Ekxy!Q81</f>
        <v>19.329637000000002</v>
      </c>
      <c r="X81">
        <f>Ekxy!R81</f>
        <v>-18.437636000000001</v>
      </c>
      <c r="Y81">
        <f>Ekxy!S81</f>
        <v>-14.967965</v>
      </c>
    </row>
    <row r="82" spans="2:25">
      <c r="B82">
        <f>Ekxy!A82*$A$2</f>
        <v>0.2761423762961086</v>
      </c>
      <c r="C82">
        <f>-EkyP_kxP0!A82*$A$4+$A$2+$A$4</f>
        <v>0.6094757092250408</v>
      </c>
      <c r="D82">
        <f>-Eky0_kxP0!A82*$A$4+$A$2+$A$4*2</f>
        <v>0.90236892803849322</v>
      </c>
      <c r="E82">
        <f t="shared" si="3"/>
        <v>0.2761423762961086</v>
      </c>
      <c r="F82">
        <f>Ekxy!B82</f>
        <v>-5.8853486000000004</v>
      </c>
      <c r="G82">
        <f>Ekxy!C82</f>
        <v>7.8387682999999999</v>
      </c>
      <c r="H82">
        <f>Ekxy!D82</f>
        <v>-27.570609000000001</v>
      </c>
      <c r="I82">
        <f>Ekxy!E82</f>
        <v>27.617189</v>
      </c>
      <c r="J82">
        <f>Ekxy!F82</f>
        <v>9.2102473000000007</v>
      </c>
      <c r="K82">
        <f>Ekxy!G82</f>
        <v>24.50489</v>
      </c>
      <c r="L82">
        <f>Ekxy!H82</f>
        <v>24.488924000000001</v>
      </c>
      <c r="M82">
        <f>Ekxy!I82</f>
        <v>24.488924000000001</v>
      </c>
      <c r="N82">
        <f>Ekxy!J82</f>
        <v>-19.388124599999998</v>
      </c>
      <c r="O82">
        <f>Ekxy!K82</f>
        <v>19.372158599999999</v>
      </c>
      <c r="P82">
        <f t="shared" si="4"/>
        <v>19.372158599999999</v>
      </c>
      <c r="Q82">
        <f t="shared" si="5"/>
        <v>-19.388124599999998</v>
      </c>
      <c r="R82">
        <f>Ekxy!L82</f>
        <v>5.0864446000000001</v>
      </c>
      <c r="S82">
        <f>Ekxy!M82</f>
        <v>-4.0934819000000005</v>
      </c>
      <c r="T82">
        <f>Ekxy!N82</f>
        <v>-17.349302000000002</v>
      </c>
      <c r="U82">
        <f>Ekxy!O82</f>
        <v>18.342264700000001</v>
      </c>
      <c r="V82">
        <f>Ekxy!P82</f>
        <v>14.143143999999999</v>
      </c>
      <c r="W82">
        <f>Ekxy!Q82</f>
        <v>19.347776</v>
      </c>
      <c r="X82">
        <f>Ekxy!R82</f>
        <v>-18.411750000000001</v>
      </c>
      <c r="Y82">
        <f>Ekxy!S82</f>
        <v>-14.993523</v>
      </c>
    </row>
    <row r="83" spans="2:25">
      <c r="B83">
        <f>Ekxy!A83*$A$2</f>
        <v>0.27959415460183923</v>
      </c>
      <c r="C83">
        <f>-EkyP_kxP0!A83*$A$4+$A$2+$A$4</f>
        <v>0.61191648507217544</v>
      </c>
      <c r="D83">
        <f>-Eky0_kxP0!A83*$A$4+$A$2+$A$4*2</f>
        <v>0.90480970388562798</v>
      </c>
      <c r="E83">
        <f t="shared" si="3"/>
        <v>0.27959415460183923</v>
      </c>
      <c r="F83">
        <f>Ekxy!B83</f>
        <v>-5.8477832999999997</v>
      </c>
      <c r="G83">
        <f>Ekxy!C83</f>
        <v>7.8891013000000001</v>
      </c>
      <c r="H83">
        <f>Ekxy!D83</f>
        <v>-27.56972</v>
      </c>
      <c r="I83">
        <f>Ekxy!E83</f>
        <v>27.618397000000002</v>
      </c>
      <c r="J83">
        <f>Ekxy!F83</f>
        <v>9.1879071000000003</v>
      </c>
      <c r="K83">
        <f>Ekxy!G83</f>
        <v>24.505248999999999</v>
      </c>
      <c r="L83">
        <f>Ekxy!H83</f>
        <v>24.488565000000001</v>
      </c>
      <c r="M83">
        <f>Ekxy!I83</f>
        <v>24.488565000000001</v>
      </c>
      <c r="N83">
        <f>Ekxy!J83</f>
        <v>-19.388483600000001</v>
      </c>
      <c r="O83">
        <f>Ekxy!K83</f>
        <v>19.371799600000003</v>
      </c>
      <c r="P83">
        <f t="shared" si="4"/>
        <v>19.371799600000003</v>
      </c>
      <c r="Q83">
        <f t="shared" si="5"/>
        <v>-19.388483600000001</v>
      </c>
      <c r="R83">
        <f>Ekxy!L83</f>
        <v>5.1087845999999999</v>
      </c>
      <c r="S83">
        <f>Ekxy!M83</f>
        <v>-4.0711417000000001</v>
      </c>
      <c r="T83">
        <f>Ekxy!N83</f>
        <v>-17.326962000000002</v>
      </c>
      <c r="U83">
        <f>Ekxy!O83</f>
        <v>18.3646049</v>
      </c>
      <c r="V83">
        <f>Ekxy!P83</f>
        <v>14.128140999999999</v>
      </c>
      <c r="W83">
        <f>Ekxy!Q83</f>
        <v>19.365452000000001</v>
      </c>
      <c r="X83">
        <f>Ekxy!R83</f>
        <v>-18.385935</v>
      </c>
      <c r="Y83">
        <f>Ekxy!S83</f>
        <v>-15.019142</v>
      </c>
    </row>
    <row r="84" spans="2:25">
      <c r="B84">
        <f>Ekxy!A84*$A$2</f>
        <v>0.28304593290756974</v>
      </c>
      <c r="C84">
        <f>-EkyP_kxP0!A84*$A$4+$A$2+$A$4</f>
        <v>0.6143572609193102</v>
      </c>
      <c r="D84">
        <f>-Eky0_kxP0!A84*$A$4+$A$2+$A$4*2</f>
        <v>0.90725047973276274</v>
      </c>
      <c r="E84">
        <f t="shared" si="3"/>
        <v>0.28304593290756974</v>
      </c>
      <c r="F84">
        <f>Ekxy!B84</f>
        <v>-5.8110901999999998</v>
      </c>
      <c r="G84">
        <f>Ekxy!C84</f>
        <v>7.9389075</v>
      </c>
      <c r="H84">
        <f>Ekxy!D84</f>
        <v>-27.568853000000001</v>
      </c>
      <c r="I84">
        <f>Ekxy!E84</f>
        <v>27.619591</v>
      </c>
      <c r="J84">
        <f>Ekxy!F84</f>
        <v>9.1659223999999995</v>
      </c>
      <c r="K84">
        <f>Ekxy!G84</f>
        <v>24.505603000000001</v>
      </c>
      <c r="L84">
        <f>Ekxy!H84</f>
        <v>24.488211</v>
      </c>
      <c r="M84">
        <f>Ekxy!I84</f>
        <v>24.488211</v>
      </c>
      <c r="N84">
        <f>Ekxy!J84</f>
        <v>-19.388837600000002</v>
      </c>
      <c r="O84">
        <f>Ekxy!K84</f>
        <v>19.371445600000001</v>
      </c>
      <c r="P84">
        <f t="shared" si="4"/>
        <v>19.371445600000001</v>
      </c>
      <c r="Q84">
        <f t="shared" si="5"/>
        <v>-19.388837600000002</v>
      </c>
      <c r="R84">
        <f>Ekxy!L84</f>
        <v>5.1307685999999997</v>
      </c>
      <c r="S84">
        <f>Ekxy!M84</f>
        <v>-4.0491569999999992</v>
      </c>
      <c r="T84">
        <f>Ekxy!N84</f>
        <v>-17.304977999999998</v>
      </c>
      <c r="U84">
        <f>Ekxy!O84</f>
        <v>18.386589600000001</v>
      </c>
      <c r="V84">
        <f>Ekxy!P84</f>
        <v>14.113224000000001</v>
      </c>
      <c r="W84">
        <f>Ekxy!Q84</f>
        <v>19.383098</v>
      </c>
      <c r="X84">
        <f>Ekxy!R84</f>
        <v>-18.360209000000001</v>
      </c>
      <c r="Y84">
        <f>Ekxy!S84</f>
        <v>-15.044867999999999</v>
      </c>
    </row>
    <row r="85" spans="2:25">
      <c r="B85">
        <f>Ekxy!A85*$A$2</f>
        <v>0.286497715355436</v>
      </c>
      <c r="C85">
        <f>-EkyP_kxP0!A85*$A$4+$A$2+$A$4</f>
        <v>0.61679803969537716</v>
      </c>
      <c r="D85">
        <f>-Eky0_kxP0!A85*$A$4+$A$2+$A$4*2</f>
        <v>0.90969125850882959</v>
      </c>
      <c r="E85">
        <f t="shared" si="3"/>
        <v>0.286497715355436</v>
      </c>
      <c r="F85">
        <f>Ekxy!B85</f>
        <v>-5.7752809000000003</v>
      </c>
      <c r="G85">
        <f>Ekxy!C85</f>
        <v>7.9881390999999997</v>
      </c>
      <c r="H85">
        <f>Ekxy!D85</f>
        <v>-27.568006</v>
      </c>
      <c r="I85">
        <f>Ekxy!E85</f>
        <v>27.620773</v>
      </c>
      <c r="J85">
        <f>Ekxy!F85</f>
        <v>9.1443083999999999</v>
      </c>
      <c r="K85">
        <f>Ekxy!G85</f>
        <v>24.505949999999999</v>
      </c>
      <c r="L85">
        <f>Ekxy!H85</f>
        <v>24.487863999999998</v>
      </c>
      <c r="M85">
        <f>Ekxy!I85</f>
        <v>24.487863999999998</v>
      </c>
      <c r="N85">
        <f>Ekxy!J85</f>
        <v>-19.3891846</v>
      </c>
      <c r="O85">
        <f>Ekxy!K85</f>
        <v>19.371098599999996</v>
      </c>
      <c r="P85">
        <f t="shared" si="4"/>
        <v>19.371098599999996</v>
      </c>
      <c r="Q85">
        <f t="shared" si="5"/>
        <v>-19.3891846</v>
      </c>
      <c r="R85">
        <f>Ekxy!L85</f>
        <v>5.1523825999999993</v>
      </c>
      <c r="S85">
        <f>Ekxy!M85</f>
        <v>-4.0275429999999997</v>
      </c>
      <c r="T85">
        <f>Ekxy!N85</f>
        <v>-17.283363999999999</v>
      </c>
      <c r="U85">
        <f>Ekxy!O85</f>
        <v>18.4082036</v>
      </c>
      <c r="V85">
        <f>Ekxy!P85</f>
        <v>14.098782</v>
      </c>
      <c r="W85">
        <f>Ekxy!Q85</f>
        <v>19.400237000000001</v>
      </c>
      <c r="X85">
        <f>Ekxy!R85</f>
        <v>-18.334589999999999</v>
      </c>
      <c r="Y85">
        <f>Ekxy!S85</f>
        <v>-15.070683000000001</v>
      </c>
    </row>
    <row r="86" spans="2:25">
      <c r="B86">
        <f>Ekxy!A86*$A$2</f>
        <v>0.28994949366116657</v>
      </c>
      <c r="C86">
        <f>-EkyP_kxP0!A86*$A$4+$A$2+$A$4</f>
        <v>0.61923881554251181</v>
      </c>
      <c r="D86">
        <f>-Eky0_kxP0!A86*$A$4+$A$2+$A$4*2</f>
        <v>0.91213203435596424</v>
      </c>
      <c r="E86">
        <f t="shared" si="3"/>
        <v>0.28994949366116657</v>
      </c>
      <c r="F86">
        <f>Ekxy!B86</f>
        <v>-5.7403662000000004</v>
      </c>
      <c r="G86">
        <f>Ekxy!C86</f>
        <v>8.0367487999999998</v>
      </c>
      <c r="H86">
        <f>Ekxy!D86</f>
        <v>-27.567181000000001</v>
      </c>
      <c r="I86">
        <f>Ekxy!E86</f>
        <v>27.621939999999999</v>
      </c>
      <c r="J86">
        <f>Ekxy!F86</f>
        <v>9.1230799000000005</v>
      </c>
      <c r="K86">
        <f>Ekxy!G86</f>
        <v>24.506291999999998</v>
      </c>
      <c r="L86">
        <f>Ekxy!H86</f>
        <v>24.487521999999998</v>
      </c>
      <c r="M86">
        <f>Ekxy!I86</f>
        <v>24.487521999999998</v>
      </c>
      <c r="N86">
        <f>Ekxy!J86</f>
        <v>-19.389526599999996</v>
      </c>
      <c r="O86">
        <f>Ekxy!K86</f>
        <v>19.3707566</v>
      </c>
      <c r="P86">
        <f t="shared" si="4"/>
        <v>19.3707566</v>
      </c>
      <c r="Q86">
        <f t="shared" si="5"/>
        <v>-19.389526599999996</v>
      </c>
      <c r="R86">
        <f>Ekxy!L86</f>
        <v>5.1736115999999992</v>
      </c>
      <c r="S86">
        <f>Ekxy!M86</f>
        <v>-4.0063145000000002</v>
      </c>
      <c r="T86">
        <f>Ekxy!N86</f>
        <v>-17.262135000000001</v>
      </c>
      <c r="U86">
        <f>Ekxy!O86</f>
        <v>18.4294321</v>
      </c>
      <c r="V86">
        <f>Ekxy!P86</f>
        <v>14.084832</v>
      </c>
      <c r="W86">
        <f>Ekxy!Q86</f>
        <v>19.41686</v>
      </c>
      <c r="X86">
        <f>Ekxy!R86</f>
        <v>-18.309196</v>
      </c>
      <c r="Y86">
        <f>Ekxy!S86</f>
        <v>-15.096569000000001</v>
      </c>
    </row>
    <row r="87" spans="2:25">
      <c r="B87">
        <f>Ekxy!A87*$A$2</f>
        <v>0.29340127196689714</v>
      </c>
      <c r="C87">
        <f>-EkyP_kxP0!A87*$A$4+$A$2+$A$4</f>
        <v>0.62167959138964646</v>
      </c>
      <c r="D87">
        <f>-Eky0_kxP0!A87*$A$4+$A$2+$A$4*2</f>
        <v>0.914572810203099</v>
      </c>
      <c r="E87">
        <f t="shared" si="3"/>
        <v>0.29340127196689714</v>
      </c>
      <c r="F87">
        <f>Ekxy!B87</f>
        <v>-5.7063560000000004</v>
      </c>
      <c r="G87">
        <f>Ekxy!C87</f>
        <v>8.0846891000000003</v>
      </c>
      <c r="H87">
        <f>Ekxy!D87</f>
        <v>-27.566378</v>
      </c>
      <c r="I87">
        <f>Ekxy!E87</f>
        <v>27.623090000000001</v>
      </c>
      <c r="J87">
        <f>Ekxy!F87</f>
        <v>9.1022513000000007</v>
      </c>
      <c r="K87">
        <f>Ekxy!G87</f>
        <v>24.506627000000002</v>
      </c>
      <c r="L87">
        <f>Ekxy!H87</f>
        <v>24.487186999999999</v>
      </c>
      <c r="M87">
        <f>Ekxy!I87</f>
        <v>24.487186999999999</v>
      </c>
      <c r="N87">
        <f>Ekxy!J87</f>
        <v>-19.389861600000003</v>
      </c>
      <c r="O87">
        <f>Ekxy!K87</f>
        <v>19.3704216</v>
      </c>
      <c r="P87">
        <f t="shared" si="4"/>
        <v>19.3704216</v>
      </c>
      <c r="Q87">
        <f t="shared" si="5"/>
        <v>-19.389861600000003</v>
      </c>
      <c r="R87">
        <f>Ekxy!L87</f>
        <v>5.1944406000000001</v>
      </c>
      <c r="S87">
        <f>Ekxy!M87</f>
        <v>-3.9854859000000005</v>
      </c>
      <c r="T87">
        <f>Ekxy!N87</f>
        <v>-17.241306000000002</v>
      </c>
      <c r="U87">
        <f>Ekxy!O87</f>
        <v>18.450260700000001</v>
      </c>
      <c r="V87">
        <f>Ekxy!P87</f>
        <v>14.070961</v>
      </c>
      <c r="W87">
        <f>Ekxy!Q87</f>
        <v>19.432953000000001</v>
      </c>
      <c r="X87">
        <f>Ekxy!R87</f>
        <v>-18.284001</v>
      </c>
      <c r="Y87">
        <f>Ekxy!S87</f>
        <v>-15.122508</v>
      </c>
    </row>
    <row r="88" spans="2:25">
      <c r="B88">
        <f>Ekxy!A88*$A$2</f>
        <v>0.29685305441476334</v>
      </c>
      <c r="C88">
        <f>-EkyP_kxP0!A88*$A$4+$A$2+$A$4</f>
        <v>0.62412037016571342</v>
      </c>
      <c r="D88">
        <f>-Eky0_kxP0!A88*$A$4+$A$2+$A$4*2</f>
        <v>0.91701358897916596</v>
      </c>
      <c r="E88">
        <f t="shared" si="3"/>
        <v>0.29685305441476334</v>
      </c>
      <c r="F88">
        <f>Ekxy!B88</f>
        <v>-5.6732592000000004</v>
      </c>
      <c r="G88">
        <f>Ekxy!C88</f>
        <v>8.1319128999999997</v>
      </c>
      <c r="H88">
        <f>Ekxy!D88</f>
        <v>-27.565595999999999</v>
      </c>
      <c r="I88">
        <f>Ekxy!E88</f>
        <v>27.624224000000002</v>
      </c>
      <c r="J88">
        <f>Ekxy!F88</f>
        <v>9.0818370999999996</v>
      </c>
      <c r="K88">
        <f>Ekxy!G88</f>
        <v>24.506955000000001</v>
      </c>
      <c r="L88">
        <f>Ekxy!H88</f>
        <v>24.486858999999999</v>
      </c>
      <c r="M88">
        <f>Ekxy!I88</f>
        <v>24.486858999999999</v>
      </c>
      <c r="N88">
        <f>Ekxy!J88</f>
        <v>-19.390189599999999</v>
      </c>
      <c r="O88">
        <f>Ekxy!K88</f>
        <v>19.370093599999997</v>
      </c>
      <c r="P88">
        <f t="shared" si="4"/>
        <v>19.370093599999997</v>
      </c>
      <c r="Q88">
        <f t="shared" si="5"/>
        <v>-19.390189599999999</v>
      </c>
      <c r="R88">
        <f>Ekxy!L88</f>
        <v>5.2148545999999989</v>
      </c>
      <c r="S88">
        <f>Ekxy!M88</f>
        <v>-3.9650716999999993</v>
      </c>
      <c r="T88">
        <f>Ekxy!N88</f>
        <v>-17.220891999999999</v>
      </c>
      <c r="U88">
        <f>Ekxy!O88</f>
        <v>18.470674899999999</v>
      </c>
      <c r="V88">
        <f>Ekxy!P88</f>
        <v>14.05767</v>
      </c>
      <c r="W88">
        <f>Ekxy!Q88</f>
        <v>19.449007000000002</v>
      </c>
      <c r="X88">
        <f>Ekxy!R88</f>
        <v>-18.258982</v>
      </c>
      <c r="Y88">
        <f>Ekxy!S88</f>
        <v>-15.148483000000001</v>
      </c>
    </row>
    <row r="89" spans="2:25">
      <c r="B89">
        <f>Ekxy!A89*$A$2</f>
        <v>0.30030483272049391</v>
      </c>
      <c r="C89">
        <f>-EkyP_kxP0!A89*$A$4+$A$2+$A$4</f>
        <v>0.62656114601284818</v>
      </c>
      <c r="D89">
        <f>-Eky0_kxP0!A89*$A$4+$A$2+$A$4*2</f>
        <v>0.91945436482630061</v>
      </c>
      <c r="E89">
        <f t="shared" si="3"/>
        <v>0.30030483272049391</v>
      </c>
      <c r="F89">
        <f>Ekxy!B89</f>
        <v>-5.6410838999999999</v>
      </c>
      <c r="G89">
        <f>Ekxy!C89</f>
        <v>8.1783731999999993</v>
      </c>
      <c r="H89">
        <f>Ekxy!D89</f>
        <v>-27.564837000000001</v>
      </c>
      <c r="I89">
        <f>Ekxy!E89</f>
        <v>27.625340000000001</v>
      </c>
      <c r="J89">
        <f>Ekxy!F89</f>
        <v>9.0618510000000008</v>
      </c>
      <c r="K89">
        <f>Ekxy!G89</f>
        <v>24.507276000000001</v>
      </c>
      <c r="L89">
        <f>Ekxy!H89</f>
        <v>24.486537999999999</v>
      </c>
      <c r="M89">
        <f>Ekxy!I89</f>
        <v>24.486537999999999</v>
      </c>
      <c r="N89">
        <f>Ekxy!J89</f>
        <v>-19.390510599999999</v>
      </c>
      <c r="O89">
        <f>Ekxy!K89</f>
        <v>19.369772599999997</v>
      </c>
      <c r="P89">
        <f t="shared" si="4"/>
        <v>19.369772599999997</v>
      </c>
      <c r="Q89">
        <f t="shared" si="5"/>
        <v>-19.390510599999999</v>
      </c>
      <c r="R89">
        <f>Ekxy!L89</f>
        <v>5.2348406000000001</v>
      </c>
      <c r="S89">
        <f>Ekxy!M89</f>
        <v>-3.9450856000000005</v>
      </c>
      <c r="T89">
        <f>Ekxy!N89</f>
        <v>-17.200906</v>
      </c>
      <c r="U89">
        <f>Ekxy!O89</f>
        <v>18.490660999999999</v>
      </c>
      <c r="V89">
        <f>Ekxy!P89</f>
        <v>14.044687</v>
      </c>
      <c r="W89">
        <f>Ekxy!Q89</f>
        <v>19.464559999999999</v>
      </c>
      <c r="X89">
        <f>Ekxy!R89</f>
        <v>-18.234157</v>
      </c>
      <c r="Y89">
        <f>Ekxy!S89</f>
        <v>-15.174476</v>
      </c>
    </row>
    <row r="90" spans="2:25">
      <c r="B90">
        <f>Ekxy!A90*$A$2</f>
        <v>0.30375661102622453</v>
      </c>
      <c r="C90">
        <f>-EkyP_kxP0!A90*$A$4+$A$2+$A$4</f>
        <v>0.62900192185998294</v>
      </c>
      <c r="D90">
        <f>-Eky0_kxP0!A90*$A$4+$A$2+$A$4*2</f>
        <v>0.92189514067343536</v>
      </c>
      <c r="E90">
        <f t="shared" si="3"/>
        <v>0.30375661102622453</v>
      </c>
      <c r="F90">
        <f>Ekxy!B90</f>
        <v>-5.6098375999999996</v>
      </c>
      <c r="G90">
        <f>Ekxy!C90</f>
        <v>8.2240234999999995</v>
      </c>
      <c r="H90">
        <f>Ekxy!D90</f>
        <v>-27.5641</v>
      </c>
      <c r="I90">
        <f>Ekxy!E90</f>
        <v>27.626436000000002</v>
      </c>
      <c r="J90">
        <f>Ekxy!F90</f>
        <v>9.0423069999999992</v>
      </c>
      <c r="K90">
        <f>Ekxy!G90</f>
        <v>24.507591000000001</v>
      </c>
      <c r="L90">
        <f>Ekxy!H90</f>
        <v>24.486222999999999</v>
      </c>
      <c r="M90">
        <f>Ekxy!I90</f>
        <v>24.486222999999999</v>
      </c>
      <c r="N90">
        <f>Ekxy!J90</f>
        <v>-19.390825599999999</v>
      </c>
      <c r="O90">
        <f>Ekxy!K90</f>
        <v>19.369457599999997</v>
      </c>
      <c r="P90">
        <f t="shared" si="4"/>
        <v>19.369457599999997</v>
      </c>
      <c r="Q90">
        <f t="shared" si="5"/>
        <v>-19.390825599999999</v>
      </c>
      <c r="R90">
        <f>Ekxy!L90</f>
        <v>5.2543845999999998</v>
      </c>
      <c r="S90">
        <f>Ekxy!M90</f>
        <v>-3.925541599999999</v>
      </c>
      <c r="T90">
        <f>Ekxy!N90</f>
        <v>-17.181362</v>
      </c>
      <c r="U90">
        <f>Ekxy!O90</f>
        <v>18.510204999999999</v>
      </c>
      <c r="V90">
        <f>Ekxy!P90</f>
        <v>14.031986</v>
      </c>
      <c r="W90">
        <f>Ekxy!Q90</f>
        <v>19.479562999999999</v>
      </c>
      <c r="X90">
        <f>Ekxy!R90</f>
        <v>-18.209541000000002</v>
      </c>
      <c r="Y90">
        <f>Ekxy!S90</f>
        <v>-15.200469</v>
      </c>
    </row>
    <row r="91" spans="2:25">
      <c r="B91">
        <f>Ekxy!A91*$A$2</f>
        <v>0.30720839347409074</v>
      </c>
      <c r="C91">
        <f>-EkyP_kxP0!A91*$A$4+$A$2+$A$4</f>
        <v>0.63144270063604968</v>
      </c>
      <c r="D91">
        <f>-Eky0_kxP0!A91*$A$4+$A$2+$A$4*2</f>
        <v>0.92433591944950222</v>
      </c>
      <c r="E91">
        <f t="shared" si="3"/>
        <v>0.30720839347409074</v>
      </c>
      <c r="F91">
        <f>Ekxy!B91</f>
        <v>-5.5795269000000003</v>
      </c>
      <c r="G91">
        <f>Ekxy!C91</f>
        <v>8.2688176999999996</v>
      </c>
      <c r="H91">
        <f>Ekxy!D91</f>
        <v>-27.563385</v>
      </c>
      <c r="I91">
        <f>Ekxy!E91</f>
        <v>27.627513</v>
      </c>
      <c r="J91">
        <f>Ekxy!F91</f>
        <v>9.0232182999999999</v>
      </c>
      <c r="K91">
        <f>Ekxy!G91</f>
        <v>24.507898000000001</v>
      </c>
      <c r="L91">
        <f>Ekxy!H91</f>
        <v>24.485917000000001</v>
      </c>
      <c r="M91">
        <f>Ekxy!I91</f>
        <v>24.485917000000001</v>
      </c>
      <c r="N91">
        <f>Ekxy!J91</f>
        <v>-19.391132599999999</v>
      </c>
      <c r="O91">
        <f>Ekxy!K91</f>
        <v>19.369151600000002</v>
      </c>
      <c r="P91">
        <f t="shared" si="4"/>
        <v>19.369151600000002</v>
      </c>
      <c r="Q91">
        <f t="shared" si="5"/>
        <v>-19.391132599999999</v>
      </c>
      <c r="R91">
        <f>Ekxy!L91</f>
        <v>5.2734735999999991</v>
      </c>
      <c r="S91">
        <f>Ekxy!M91</f>
        <v>-3.9064528999999997</v>
      </c>
      <c r="T91">
        <f>Ekxy!N91</f>
        <v>-17.162272999999999</v>
      </c>
      <c r="U91">
        <f>Ekxy!O91</f>
        <v>18.5292937</v>
      </c>
      <c r="V91">
        <f>Ekxy!P91</f>
        <v>14.019882000000001</v>
      </c>
      <c r="W91">
        <f>Ekxy!Q91</f>
        <v>19.494005000000001</v>
      </c>
      <c r="X91">
        <f>Ekxy!R91</f>
        <v>-18.185153</v>
      </c>
      <c r="Y91">
        <f>Ekxy!S91</f>
        <v>-15.226444000000001</v>
      </c>
    </row>
    <row r="92" spans="2:25">
      <c r="B92">
        <f>Ekxy!A92*$A$2</f>
        <v>0.3106601717798213</v>
      </c>
      <c r="C92">
        <f>-EkyP_kxP0!A92*$A$4+$A$2+$A$4</f>
        <v>0.63388347648318444</v>
      </c>
      <c r="D92">
        <f>-Eky0_kxP0!A92*$A$4+$A$2+$A$4*2</f>
        <v>0.92677669529663698</v>
      </c>
      <c r="E92">
        <f t="shared" si="3"/>
        <v>0.3106601717798213</v>
      </c>
      <c r="F92">
        <f>Ekxy!B92</f>
        <v>-5.5501576999999997</v>
      </c>
      <c r="G92">
        <f>Ekxy!C92</f>
        <v>8.3127103000000009</v>
      </c>
      <c r="H92">
        <f>Ekxy!D92</f>
        <v>-27.562692999999999</v>
      </c>
      <c r="I92">
        <f>Ekxy!E92</f>
        <v>27.628567</v>
      </c>
      <c r="J92">
        <f>Ekxy!F92</f>
        <v>9.0045981000000008</v>
      </c>
      <c r="K92">
        <f>Ekxy!G92</f>
        <v>24.508196999999999</v>
      </c>
      <c r="L92">
        <f>Ekxy!H92</f>
        <v>24.485617000000001</v>
      </c>
      <c r="M92">
        <f>Ekxy!I92</f>
        <v>24.485617000000001</v>
      </c>
      <c r="N92">
        <f>Ekxy!J92</f>
        <v>-19.391431599999997</v>
      </c>
      <c r="O92">
        <f>Ekxy!K92</f>
        <v>19.368851599999999</v>
      </c>
      <c r="P92">
        <f t="shared" si="4"/>
        <v>19.368851599999999</v>
      </c>
      <c r="Q92">
        <f t="shared" si="5"/>
        <v>-19.391431599999997</v>
      </c>
      <c r="R92">
        <f>Ekxy!L92</f>
        <v>5.2920935999999994</v>
      </c>
      <c r="S92">
        <f>Ekxy!M92</f>
        <v>-3.8878327000000006</v>
      </c>
      <c r="T92">
        <f>Ekxy!N92</f>
        <v>-17.143653</v>
      </c>
      <c r="U92">
        <f>Ekxy!O92</f>
        <v>18.547913899999998</v>
      </c>
      <c r="V92">
        <f>Ekxy!P92</f>
        <v>14.007866</v>
      </c>
      <c r="W92">
        <f>Ekxy!Q92</f>
        <v>19.508419</v>
      </c>
      <c r="X92">
        <f>Ekxy!R92</f>
        <v>-18.161075</v>
      </c>
      <c r="Y92">
        <f>Ekxy!S92</f>
        <v>-15.252383</v>
      </c>
    </row>
    <row r="93" spans="2:25">
      <c r="B93">
        <f>Ekxy!A93*$A$2</f>
        <v>0.31411195008555193</v>
      </c>
      <c r="C93">
        <f>-EkyP_kxP0!A93*$A$4+$A$2+$A$4</f>
        <v>0.6363242523303192</v>
      </c>
      <c r="D93">
        <f>-Eky0_kxP0!A93*$A$4+$A$2+$A$4*2</f>
        <v>0.92921747114377162</v>
      </c>
      <c r="E93">
        <f t="shared" si="3"/>
        <v>0.31411195008555193</v>
      </c>
      <c r="F93">
        <f>Ekxy!B93</f>
        <v>-5.5217350999999999</v>
      </c>
      <c r="G93">
        <f>Ekxy!C93</f>
        <v>8.3556562999999997</v>
      </c>
      <c r="H93">
        <f>Ekxy!D93</f>
        <v>-27.562023</v>
      </c>
      <c r="I93">
        <f>Ekxy!E93</f>
        <v>27.629598999999999</v>
      </c>
      <c r="J93">
        <f>Ekxy!F93</f>
        <v>8.9864590999999994</v>
      </c>
      <c r="K93">
        <f>Ekxy!G93</f>
        <v>24.508489000000001</v>
      </c>
      <c r="L93">
        <f>Ekxy!H93</f>
        <v>24.485325</v>
      </c>
      <c r="M93">
        <f>Ekxy!I93</f>
        <v>24.485325</v>
      </c>
      <c r="N93">
        <f>Ekxy!J93</f>
        <v>-19.391723599999999</v>
      </c>
      <c r="O93">
        <f>Ekxy!K93</f>
        <v>19.368559599999998</v>
      </c>
      <c r="P93">
        <f t="shared" si="4"/>
        <v>19.368559599999998</v>
      </c>
      <c r="Q93">
        <f t="shared" si="5"/>
        <v>-19.391723599999999</v>
      </c>
      <c r="R93">
        <f>Ekxy!L93</f>
        <v>5.3102325999999991</v>
      </c>
      <c r="S93">
        <f>Ekxy!M93</f>
        <v>-3.8696936999999991</v>
      </c>
      <c r="T93">
        <f>Ekxy!N93</f>
        <v>-17.125514000000003</v>
      </c>
      <c r="U93">
        <f>Ekxy!O93</f>
        <v>18.566052900000003</v>
      </c>
      <c r="V93">
        <f>Ekxy!P93</f>
        <v>13.996369</v>
      </c>
      <c r="W93">
        <f>Ekxy!Q93</f>
        <v>19.522290000000002</v>
      </c>
      <c r="X93">
        <f>Ekxy!R93</f>
        <v>-18.137467999999998</v>
      </c>
      <c r="Y93">
        <f>Ekxy!S93</f>
        <v>-15.278269</v>
      </c>
    </row>
    <row r="94" spans="2:25">
      <c r="B94">
        <f>Ekxy!A94*$A$2</f>
        <v>0.31756373253341813</v>
      </c>
      <c r="C94">
        <f>-EkyP_kxP0!A94*$A$4+$A$2+$A$4</f>
        <v>0.63876503110638605</v>
      </c>
      <c r="D94">
        <f>-Eky0_kxP0!A94*$A$4+$A$2+$A$4*2</f>
        <v>0.93165824991983848</v>
      </c>
      <c r="E94">
        <f t="shared" si="3"/>
        <v>0.31756373253341813</v>
      </c>
      <c r="F94">
        <f>Ekxy!B94</f>
        <v>-5.4942637000000003</v>
      </c>
      <c r="G94">
        <f>Ekxy!C94</f>
        <v>8.3976112000000001</v>
      </c>
      <c r="H94">
        <f>Ekxy!D94</f>
        <v>-27.561375999999999</v>
      </c>
      <c r="I94">
        <f>Ekxy!E94</f>
        <v>27.630607999999999</v>
      </c>
      <c r="J94">
        <f>Ekxy!F94</f>
        <v>8.9688137000000001</v>
      </c>
      <c r="K94">
        <f>Ekxy!G94</f>
        <v>24.508772</v>
      </c>
      <c r="L94">
        <f>Ekxy!H94</f>
        <v>24.485042</v>
      </c>
      <c r="M94">
        <f>Ekxy!I94</f>
        <v>24.485042</v>
      </c>
      <c r="N94">
        <f>Ekxy!J94</f>
        <v>-19.392006600000002</v>
      </c>
      <c r="O94">
        <f>Ekxy!K94</f>
        <v>19.368276600000002</v>
      </c>
      <c r="P94">
        <f t="shared" si="4"/>
        <v>19.368276600000002</v>
      </c>
      <c r="Q94">
        <f t="shared" si="5"/>
        <v>-19.392006600000002</v>
      </c>
      <c r="R94">
        <f>Ekxy!L94</f>
        <v>5.327877599999999</v>
      </c>
      <c r="S94">
        <f>Ekxy!M94</f>
        <v>-3.8520482999999999</v>
      </c>
      <c r="T94">
        <f>Ekxy!N94</f>
        <v>-17.107869000000001</v>
      </c>
      <c r="U94">
        <f>Ekxy!O94</f>
        <v>18.583698300000002</v>
      </c>
      <c r="V94">
        <f>Ekxy!P94</f>
        <v>13.985317999999999</v>
      </c>
      <c r="W94">
        <f>Ekxy!Q94</f>
        <v>19.535581000000001</v>
      </c>
      <c r="X94">
        <f>Ekxy!R94</f>
        <v>-18.114153999999999</v>
      </c>
      <c r="Y94">
        <f>Ekxy!S94</f>
        <v>-15.304083</v>
      </c>
    </row>
    <row r="95" spans="2:25">
      <c r="B95">
        <f>Ekxy!A95*$A$2</f>
        <v>0.3210155108391487</v>
      </c>
      <c r="C95">
        <f>-EkyP_kxP0!A95*$A$4+$A$2+$A$4</f>
        <v>0.6412058069535207</v>
      </c>
      <c r="D95">
        <f>-Eky0_kxP0!A95*$A$4+$A$2+$A$4*2</f>
        <v>0.93409902576697323</v>
      </c>
      <c r="E95">
        <f t="shared" si="3"/>
        <v>0.3210155108391487</v>
      </c>
      <c r="F95">
        <f>Ekxy!B95</f>
        <v>-5.4677474000000004</v>
      </c>
      <c r="G95">
        <f>Ekxy!C95</f>
        <v>8.4385314000000005</v>
      </c>
      <c r="H95">
        <f>Ekxy!D95</f>
        <v>-27.560752000000001</v>
      </c>
      <c r="I95">
        <f>Ekxy!E95</f>
        <v>27.631592000000001</v>
      </c>
      <c r="J95">
        <f>Ekxy!F95</f>
        <v>8.9516740000000006</v>
      </c>
      <c r="K95">
        <f>Ekxy!G95</f>
        <v>24.509048</v>
      </c>
      <c r="L95">
        <f>Ekxy!H95</f>
        <v>24.484766</v>
      </c>
      <c r="M95">
        <f>Ekxy!I95</f>
        <v>24.484766</v>
      </c>
      <c r="N95">
        <f>Ekxy!J95</f>
        <v>-19.392282600000001</v>
      </c>
      <c r="O95">
        <f>Ekxy!K95</f>
        <v>19.368000600000002</v>
      </c>
      <c r="P95">
        <f t="shared" si="4"/>
        <v>19.368000600000002</v>
      </c>
      <c r="Q95">
        <f t="shared" si="5"/>
        <v>-19.392282600000001</v>
      </c>
      <c r="R95">
        <f>Ekxy!L95</f>
        <v>5.3450176000000003</v>
      </c>
      <c r="S95">
        <f>Ekxy!M95</f>
        <v>-3.8349086000000003</v>
      </c>
      <c r="T95">
        <f>Ekxy!N95</f>
        <v>-17.090729</v>
      </c>
      <c r="U95">
        <f>Ekxy!O95</f>
        <v>18.600838</v>
      </c>
      <c r="V95">
        <f>Ekxy!P95</f>
        <v>13.974435</v>
      </c>
      <c r="W95">
        <f>Ekxy!Q95</f>
        <v>19.548338000000001</v>
      </c>
      <c r="X95">
        <f>Ekxy!R95</f>
        <v>-18.091148</v>
      </c>
      <c r="Y95">
        <f>Ekxy!S95</f>
        <v>-15.329808999999999</v>
      </c>
    </row>
    <row r="96" spans="2:25">
      <c r="B96">
        <f>Ekxy!A96*$A$2</f>
        <v>0.32446728914487932</v>
      </c>
      <c r="C96">
        <f>-EkyP_kxP0!A96*$A$4+$A$2+$A$4</f>
        <v>0.64364658280065545</v>
      </c>
      <c r="D96">
        <f>-Eky0_kxP0!A96*$A$4+$A$2+$A$4*2</f>
        <v>0.93653980161410799</v>
      </c>
      <c r="E96">
        <f t="shared" si="3"/>
        <v>0.32446728914487932</v>
      </c>
      <c r="F96">
        <f>Ekxy!B96</f>
        <v>-5.4421897000000001</v>
      </c>
      <c r="G96">
        <f>Ekxy!C96</f>
        <v>8.4783741999999993</v>
      </c>
      <c r="H96">
        <f>Ekxy!D96</f>
        <v>-27.56015</v>
      </c>
      <c r="I96">
        <f>Ekxy!E96</f>
        <v>27.632549000000001</v>
      </c>
      <c r="J96">
        <f>Ekxy!F96</f>
        <v>8.9350518000000001</v>
      </c>
      <c r="K96">
        <f>Ekxy!G96</f>
        <v>24.509315000000001</v>
      </c>
      <c r="L96">
        <f>Ekxy!H96</f>
        <v>24.484499</v>
      </c>
      <c r="M96">
        <f>Ekxy!I96</f>
        <v>24.484499</v>
      </c>
      <c r="N96">
        <f>Ekxy!J96</f>
        <v>-19.392549600000002</v>
      </c>
      <c r="O96">
        <f>Ekxy!K96</f>
        <v>19.367733600000001</v>
      </c>
      <c r="P96">
        <f t="shared" si="4"/>
        <v>19.367733600000001</v>
      </c>
      <c r="Q96">
        <f t="shared" si="5"/>
        <v>-19.392549600000002</v>
      </c>
      <c r="R96">
        <f>Ekxy!L96</f>
        <v>5.3616396000000002</v>
      </c>
      <c r="S96">
        <f>Ekxy!M96</f>
        <v>-3.8182863999999999</v>
      </c>
      <c r="T96">
        <f>Ekxy!N96</f>
        <v>-17.074106999999998</v>
      </c>
      <c r="U96">
        <f>Ekxy!O96</f>
        <v>18.6174602</v>
      </c>
      <c r="V96">
        <f>Ekxy!P96</f>
        <v>13.964174</v>
      </c>
      <c r="W96">
        <f>Ekxy!Q96</f>
        <v>19.561039000000001</v>
      </c>
      <c r="X96">
        <f>Ekxy!R96</f>
        <v>-18.068545</v>
      </c>
      <c r="Y96">
        <f>Ekxy!S96</f>
        <v>-15.355366999999999</v>
      </c>
    </row>
    <row r="97" spans="2:25">
      <c r="B97">
        <f>Ekxy!A97*$A$2</f>
        <v>0.32791907159274547</v>
      </c>
      <c r="C97">
        <f>-EkyP_kxP0!A97*$A$4+$A$2+$A$4</f>
        <v>0.64608736157672242</v>
      </c>
      <c r="D97">
        <f>-Eky0_kxP0!A97*$A$4+$A$2+$A$4*2</f>
        <v>0.93898058039017485</v>
      </c>
      <c r="E97">
        <f t="shared" si="3"/>
        <v>0.32791907159274547</v>
      </c>
      <c r="F97">
        <f>Ekxy!B97</f>
        <v>-5.4175934000000003</v>
      </c>
      <c r="G97">
        <f>Ekxy!C97</f>
        <v>8.5170975000000002</v>
      </c>
      <c r="H97">
        <f>Ekxy!D97</f>
        <v>-27.559570999999998</v>
      </c>
      <c r="I97">
        <f>Ekxy!E97</f>
        <v>27.633481</v>
      </c>
      <c r="J97">
        <f>Ekxy!F97</f>
        <v>8.9189585000000005</v>
      </c>
      <c r="K97">
        <f>Ekxy!G97</f>
        <v>24.509574000000001</v>
      </c>
      <c r="L97">
        <f>Ekxy!H97</f>
        <v>24.48424</v>
      </c>
      <c r="M97">
        <f>Ekxy!I97</f>
        <v>24.48424</v>
      </c>
      <c r="N97">
        <f>Ekxy!J97</f>
        <v>-19.392808600000002</v>
      </c>
      <c r="O97">
        <f>Ekxy!K97</f>
        <v>19.367474600000001</v>
      </c>
      <c r="P97">
        <f t="shared" si="4"/>
        <v>19.367474600000001</v>
      </c>
      <c r="Q97">
        <f t="shared" si="5"/>
        <v>-19.392808600000002</v>
      </c>
      <c r="R97">
        <f>Ekxy!L97</f>
        <v>5.3777325999999999</v>
      </c>
      <c r="S97">
        <f>Ekxy!M97</f>
        <v>-3.8021931000000002</v>
      </c>
      <c r="T97">
        <f>Ekxy!N97</f>
        <v>-17.058014</v>
      </c>
      <c r="U97">
        <f>Ekxy!O97</f>
        <v>18.633553499999998</v>
      </c>
      <c r="V97">
        <f>Ekxy!P97</f>
        <v>13.954088</v>
      </c>
      <c r="W97">
        <f>Ekxy!Q97</f>
        <v>19.573143000000002</v>
      </c>
      <c r="X97">
        <f>Ekxy!R97</f>
        <v>-18.046561000000001</v>
      </c>
      <c r="Y97">
        <f>Ekxy!S97</f>
        <v>-15.380720999999999</v>
      </c>
    </row>
    <row r="98" spans="2:25">
      <c r="B98">
        <f>Ekxy!A98*$A$2</f>
        <v>0.33137084989847609</v>
      </c>
      <c r="C98">
        <f>-EkyP_kxP0!A98*$A$4+$A$2+$A$4</f>
        <v>0.64852813742385707</v>
      </c>
      <c r="D98">
        <f>-Eky0_kxP0!A98*$A$4+$A$2+$A$4*2</f>
        <v>0.94142135623730949</v>
      </c>
      <c r="E98">
        <f t="shared" si="3"/>
        <v>0.33137084989847609</v>
      </c>
      <c r="F98">
        <f>Ekxy!B98</f>
        <v>-5.3939607000000001</v>
      </c>
      <c r="G98">
        <f>Ekxy!C98</f>
        <v>8.5546602000000007</v>
      </c>
      <c r="H98">
        <f>Ekxy!D98</f>
        <v>-27.559016</v>
      </c>
      <c r="I98">
        <f>Ekxy!E98</f>
        <v>27.634384000000001</v>
      </c>
      <c r="J98">
        <f>Ekxy!F98</f>
        <v>8.9034051000000005</v>
      </c>
      <c r="K98">
        <f>Ekxy!G98</f>
        <v>24.509823999999998</v>
      </c>
      <c r="L98">
        <f>Ekxy!H98</f>
        <v>24.483989999999999</v>
      </c>
      <c r="M98">
        <f>Ekxy!I98</f>
        <v>24.483989999999999</v>
      </c>
      <c r="N98">
        <f>Ekxy!J98</f>
        <v>-19.393058599999996</v>
      </c>
      <c r="O98">
        <f>Ekxy!K98</f>
        <v>19.3672246</v>
      </c>
      <c r="P98">
        <f t="shared" si="4"/>
        <v>19.3672246</v>
      </c>
      <c r="Q98">
        <f t="shared" si="5"/>
        <v>-19.393058599999996</v>
      </c>
      <c r="R98">
        <f>Ekxy!L98</f>
        <v>5.3932865999999997</v>
      </c>
      <c r="S98">
        <f>Ekxy!M98</f>
        <v>-3.7866397000000003</v>
      </c>
      <c r="T98">
        <f>Ekxy!N98</f>
        <v>-17.042459999999998</v>
      </c>
      <c r="U98">
        <f>Ekxy!O98</f>
        <v>18.6491069</v>
      </c>
      <c r="V98">
        <f>Ekxy!P98</f>
        <v>13.944456000000001</v>
      </c>
      <c r="W98">
        <f>Ekxy!Q98</f>
        <v>19.58464</v>
      </c>
      <c r="X98">
        <f>Ekxy!R98</f>
        <v>-18.024947000000001</v>
      </c>
      <c r="Y98">
        <f>Ekxy!S98</f>
        <v>-15.405915999999999</v>
      </c>
    </row>
    <row r="99" spans="2:25">
      <c r="B99">
        <f>Ekxy!A99*$A$2</f>
        <v>0.33482262820420666</v>
      </c>
      <c r="C99">
        <f>-EkyP_kxP0!A99*$A$4+$A$2+$A$4</f>
        <v>0.65096891327099171</v>
      </c>
      <c r="D99">
        <f>-Eky0_kxP0!A99*$A$4+$A$2+$A$4*2</f>
        <v>0.94386213208444425</v>
      </c>
      <c r="E99">
        <f t="shared" si="3"/>
        <v>0.33482262820420666</v>
      </c>
      <c r="F99">
        <f>Ekxy!B99</f>
        <v>-5.3712935999999996</v>
      </c>
      <c r="G99">
        <f>Ekxy!C99</f>
        <v>8.5910223000000006</v>
      </c>
      <c r="H99">
        <f>Ekxy!D99</f>
        <v>-27.558482999999999</v>
      </c>
      <c r="I99">
        <f>Ekxy!E99</f>
        <v>27.635259000000001</v>
      </c>
      <c r="J99">
        <f>Ekxy!F99</f>
        <v>8.8884022999999992</v>
      </c>
      <c r="K99">
        <f>Ekxy!G99</f>
        <v>24.510065000000001</v>
      </c>
      <c r="L99">
        <f>Ekxy!H99</f>
        <v>24.483749</v>
      </c>
      <c r="M99">
        <f>Ekxy!I99</f>
        <v>24.483749</v>
      </c>
      <c r="N99">
        <f>Ekxy!J99</f>
        <v>-19.393299599999999</v>
      </c>
      <c r="O99">
        <f>Ekxy!K99</f>
        <v>19.366983599999998</v>
      </c>
      <c r="P99">
        <f t="shared" si="4"/>
        <v>19.366983599999998</v>
      </c>
      <c r="Q99">
        <f t="shared" si="5"/>
        <v>-19.393299599999999</v>
      </c>
      <c r="R99">
        <f>Ekxy!L99</f>
        <v>5.4082895999999998</v>
      </c>
      <c r="S99">
        <f>Ekxy!M99</f>
        <v>-3.771636899999999</v>
      </c>
      <c r="T99">
        <f>Ekxy!N99</f>
        <v>-17.027456999999998</v>
      </c>
      <c r="U99">
        <f>Ekxy!O99</f>
        <v>18.664109700000001</v>
      </c>
      <c r="V99">
        <f>Ekxy!P99</f>
        <v>13.935333999999999</v>
      </c>
      <c r="W99">
        <f>Ekxy!Q99</f>
        <v>19.595725999999999</v>
      </c>
      <c r="X99">
        <f>Ekxy!R99</f>
        <v>-18.00375</v>
      </c>
      <c r="Y99">
        <f>Ekxy!S99</f>
        <v>-15.430935</v>
      </c>
    </row>
    <row r="100" spans="2:25">
      <c r="B100">
        <f>Ekxy!A100*$A$2</f>
        <v>0.33827441065207287</v>
      </c>
      <c r="C100">
        <f>-EkyP_kxP0!A100*$A$4+$A$2+$A$4</f>
        <v>0.65340969204705868</v>
      </c>
      <c r="D100">
        <f>-Eky0_kxP0!A100*$A$4+$A$2+$A$4*2</f>
        <v>0.94630291086051121</v>
      </c>
      <c r="E100">
        <f t="shared" si="3"/>
        <v>0.33827441065207287</v>
      </c>
      <c r="F100">
        <f>Ekxy!B100</f>
        <v>-5.3495935000000001</v>
      </c>
      <c r="G100">
        <f>Ekxy!C100</f>
        <v>8.6261448000000005</v>
      </c>
      <c r="H100">
        <f>Ekxy!D100</f>
        <v>-27.557973</v>
      </c>
      <c r="I100">
        <f>Ekxy!E100</f>
        <v>27.636104</v>
      </c>
      <c r="J100">
        <f>Ekxy!F100</f>
        <v>8.8739602000000009</v>
      </c>
      <c r="K100">
        <f>Ekxy!G100</f>
        <v>24.510297999999999</v>
      </c>
      <c r="L100">
        <f>Ekxy!H100</f>
        <v>24.483516999999999</v>
      </c>
      <c r="M100">
        <f>Ekxy!I100</f>
        <v>24.483516999999999</v>
      </c>
      <c r="N100">
        <f>Ekxy!J100</f>
        <v>-19.3935326</v>
      </c>
      <c r="O100">
        <f>Ekxy!K100</f>
        <v>19.366751600000001</v>
      </c>
      <c r="P100">
        <f t="shared" si="4"/>
        <v>19.366751600000001</v>
      </c>
      <c r="Q100">
        <f t="shared" si="5"/>
        <v>-19.3935326</v>
      </c>
      <c r="R100">
        <f>Ekxy!L100</f>
        <v>5.4227316000000005</v>
      </c>
      <c r="S100">
        <f>Ekxy!M100</f>
        <v>-3.7571948000000006</v>
      </c>
      <c r="T100">
        <f>Ekxy!N100</f>
        <v>-17.013014999999999</v>
      </c>
      <c r="U100">
        <f>Ekxy!O100</f>
        <v>18.678551800000001</v>
      </c>
      <c r="V100">
        <f>Ekxy!P100</f>
        <v>13.926337</v>
      </c>
      <c r="W100">
        <f>Ekxy!Q100</f>
        <v>19.606608999999999</v>
      </c>
      <c r="X100">
        <f>Ekxy!R100</f>
        <v>-17.983336000000001</v>
      </c>
      <c r="Y100">
        <f>Ekxy!S100</f>
        <v>-15.455752</v>
      </c>
    </row>
    <row r="101" spans="2:25">
      <c r="B101">
        <f>Ekxy!A101*$A$2</f>
        <v>0.34172618895780343</v>
      </c>
      <c r="C101">
        <f>-EkyP_kxP0!A101*$A$4+$A$2+$A$4</f>
        <v>0.65585046789419343</v>
      </c>
      <c r="D101">
        <f>-Eky0_kxP0!A101*$A$4+$A$2+$A$4*2</f>
        <v>0.94874368670764586</v>
      </c>
      <c r="E101">
        <f t="shared" si="3"/>
        <v>0.34172618895780343</v>
      </c>
      <c r="F101">
        <f>Ekxy!B101</f>
        <v>-5.3288615999999998</v>
      </c>
      <c r="G101">
        <f>Ekxy!C101</f>
        <v>8.6599898</v>
      </c>
      <c r="H101">
        <f>Ekxy!D101</f>
        <v>-27.557485</v>
      </c>
      <c r="I101">
        <f>Ekxy!E101</f>
        <v>27.636918000000001</v>
      </c>
      <c r="J101">
        <f>Ekxy!F101</f>
        <v>8.8600888999999992</v>
      </c>
      <c r="K101">
        <f>Ekxy!G101</f>
        <v>24.510521000000001</v>
      </c>
      <c r="L101">
        <f>Ekxy!H101</f>
        <v>24.483293</v>
      </c>
      <c r="M101">
        <f>Ekxy!I101</f>
        <v>24.483293</v>
      </c>
      <c r="N101">
        <f>Ekxy!J101</f>
        <v>-19.393755599999999</v>
      </c>
      <c r="O101">
        <f>Ekxy!K101</f>
        <v>19.366527599999998</v>
      </c>
      <c r="P101">
        <f t="shared" si="4"/>
        <v>19.366527599999998</v>
      </c>
      <c r="Q101">
        <f t="shared" si="5"/>
        <v>-19.393755599999999</v>
      </c>
      <c r="R101">
        <f>Ekxy!L101</f>
        <v>5.4366026000000005</v>
      </c>
      <c r="S101">
        <f>Ekxy!M101</f>
        <v>-3.7433234999999989</v>
      </c>
      <c r="T101">
        <f>Ekxy!N101</f>
        <v>-16.999144000000001</v>
      </c>
      <c r="U101">
        <f>Ekxy!O101</f>
        <v>18.692423099999999</v>
      </c>
      <c r="V101">
        <f>Ekxy!P101</f>
        <v>13.917980999999999</v>
      </c>
      <c r="W101">
        <f>Ekxy!Q101</f>
        <v>19.616869999999999</v>
      </c>
      <c r="X101">
        <f>Ekxy!R101</f>
        <v>-17.963349999999998</v>
      </c>
      <c r="Y101">
        <f>Ekxy!S101</f>
        <v>-15.480168000000001</v>
      </c>
    </row>
    <row r="102" spans="2:25">
      <c r="B102">
        <f>Ekxy!A102*$A$2</f>
        <v>0.345177967263534</v>
      </c>
      <c r="C102">
        <f>-EkyP_kxP0!A102*$A$4+$A$2+$A$4</f>
        <v>0.65829124374132808</v>
      </c>
      <c r="D102">
        <f>-Eky0_kxP0!A102*$A$4+$A$2+$A$4*2</f>
        <v>0.95118446255478051</v>
      </c>
      <c r="E102">
        <f t="shared" si="3"/>
        <v>0.345177967263534</v>
      </c>
      <c r="F102">
        <f>Ekxy!B102</f>
        <v>-5.3090983999999999</v>
      </c>
      <c r="G102">
        <f>Ekxy!C102</f>
        <v>8.6925205999999999</v>
      </c>
      <c r="H102">
        <f>Ekxy!D102</f>
        <v>-27.557020999999999</v>
      </c>
      <c r="I102">
        <f>Ekxy!E102</f>
        <v>27.637701</v>
      </c>
      <c r="J102">
        <f>Ekxy!F102</f>
        <v>8.8467979000000003</v>
      </c>
      <c r="K102">
        <f>Ekxy!G102</f>
        <v>24.510733999999999</v>
      </c>
      <c r="L102">
        <f>Ekxy!H102</f>
        <v>24.483080000000001</v>
      </c>
      <c r="M102">
        <f>Ekxy!I102</f>
        <v>24.483080000000001</v>
      </c>
      <c r="N102">
        <f>Ekxy!J102</f>
        <v>-19.393968600000001</v>
      </c>
      <c r="O102">
        <f>Ekxy!K102</f>
        <v>19.366314600000003</v>
      </c>
      <c r="P102">
        <f t="shared" si="4"/>
        <v>19.366314600000003</v>
      </c>
      <c r="Q102">
        <f t="shared" si="5"/>
        <v>-19.393968600000001</v>
      </c>
      <c r="R102">
        <f>Ekxy!L102</f>
        <v>5.4498935999999993</v>
      </c>
      <c r="S102">
        <f>Ekxy!M102</f>
        <v>-3.7300325000000001</v>
      </c>
      <c r="T102">
        <f>Ekxy!N102</f>
        <v>-16.985852999999999</v>
      </c>
      <c r="U102">
        <f>Ekxy!O102</f>
        <v>18.705714100000002</v>
      </c>
      <c r="V102">
        <f>Ekxy!P102</f>
        <v>13.909822</v>
      </c>
      <c r="W102">
        <f>Ekxy!Q102</f>
        <v>19.626503</v>
      </c>
      <c r="X102">
        <f>Ekxy!R102</f>
        <v>-17.943995999999999</v>
      </c>
      <c r="Y102">
        <f>Ekxy!S102</f>
        <v>-15.504312000000001</v>
      </c>
    </row>
    <row r="103" spans="2:25">
      <c r="B103">
        <f>Ekxy!A103*$A$2</f>
        <v>0.34862974971140021</v>
      </c>
      <c r="C103">
        <f>-EkyP_kxP0!A103*$A$4+$A$2+$A$4</f>
        <v>0.66073202251739493</v>
      </c>
      <c r="D103">
        <f>-Eky0_kxP0!A103*$A$4+$A$2+$A$4*2</f>
        <v>0.95362524133084747</v>
      </c>
      <c r="E103">
        <f t="shared" si="3"/>
        <v>0.34862974971140021</v>
      </c>
      <c r="F103">
        <f>Ekxy!B103</f>
        <v>-5.2903045999999998</v>
      </c>
      <c r="G103">
        <f>Ekxy!C103</f>
        <v>8.7237019</v>
      </c>
      <c r="H103">
        <f>Ekxy!D103</f>
        <v>-27.55658</v>
      </c>
      <c r="I103">
        <f>Ekxy!E103</f>
        <v>27.638451</v>
      </c>
      <c r="J103">
        <f>Ekxy!F103</f>
        <v>8.8340961999999994</v>
      </c>
      <c r="K103">
        <f>Ekxy!G103</f>
        <v>24.510937999999999</v>
      </c>
      <c r="L103">
        <f>Ekxy!H103</f>
        <v>24.482876000000001</v>
      </c>
      <c r="M103">
        <f>Ekxy!I103</f>
        <v>24.482876000000001</v>
      </c>
      <c r="N103">
        <f>Ekxy!J103</f>
        <v>-19.394172599999997</v>
      </c>
      <c r="O103">
        <f>Ekxy!K103</f>
        <v>19.366110599999999</v>
      </c>
      <c r="P103">
        <f t="shared" si="4"/>
        <v>19.366110599999999</v>
      </c>
      <c r="Q103">
        <f t="shared" si="5"/>
        <v>-19.394172599999997</v>
      </c>
      <c r="R103">
        <f>Ekxy!L103</f>
        <v>5.4625956000000002</v>
      </c>
      <c r="S103">
        <f>Ekxy!M103</f>
        <v>-3.7173307999999992</v>
      </c>
      <c r="T103">
        <f>Ekxy!N103</f>
        <v>-16.973151000000001</v>
      </c>
      <c r="U103">
        <f>Ekxy!O103</f>
        <v>18.718415800000002</v>
      </c>
      <c r="V103">
        <f>Ekxy!P103</f>
        <v>13.902113</v>
      </c>
      <c r="W103">
        <f>Ekxy!Q103</f>
        <v>19.635904</v>
      </c>
      <c r="X103">
        <f>Ekxy!R103</f>
        <v>-17.925376</v>
      </c>
      <c r="Y103">
        <f>Ekxy!S103</f>
        <v>-15.528166000000001</v>
      </c>
    </row>
    <row r="104" spans="2:25">
      <c r="B104">
        <f>Ekxy!A104*$A$2</f>
        <v>0.35208152801713083</v>
      </c>
      <c r="C104">
        <f>-EkyP_kxP0!A104*$A$4+$A$2+$A$4</f>
        <v>0.66317279836452969</v>
      </c>
      <c r="D104">
        <f>-Eky0_kxP0!A104*$A$4+$A$2+$A$4*2</f>
        <v>0.95606601717798223</v>
      </c>
      <c r="E104">
        <f t="shared" si="3"/>
        <v>0.35208152801713083</v>
      </c>
      <c r="F104">
        <f>Ekxy!B104</f>
        <v>-5.2724801000000001</v>
      </c>
      <c r="G104">
        <f>Ekxy!C104</f>
        <v>8.7534995000000002</v>
      </c>
      <c r="H104">
        <f>Ekxy!D104</f>
        <v>-27.556160999999999</v>
      </c>
      <c r="I104">
        <f>Ekxy!E104</f>
        <v>27.639168000000002</v>
      </c>
      <c r="J104">
        <f>Ekxy!F104</f>
        <v>8.8219925999999997</v>
      </c>
      <c r="K104">
        <f>Ekxy!G104</f>
        <v>24.511133000000001</v>
      </c>
      <c r="L104">
        <f>Ekxy!H104</f>
        <v>24.482680999999999</v>
      </c>
      <c r="M104">
        <f>Ekxy!I104</f>
        <v>24.482680999999999</v>
      </c>
      <c r="N104">
        <f>Ekxy!J104</f>
        <v>-19.394367600000002</v>
      </c>
      <c r="O104">
        <f>Ekxy!K104</f>
        <v>19.365915600000001</v>
      </c>
      <c r="P104">
        <f t="shared" si="4"/>
        <v>19.365915600000001</v>
      </c>
      <c r="Q104">
        <f t="shared" si="5"/>
        <v>-19.394367600000002</v>
      </c>
      <c r="R104">
        <f>Ekxy!L104</f>
        <v>5.4746986</v>
      </c>
      <c r="S104">
        <f>Ekxy!M104</f>
        <v>-3.7052271999999995</v>
      </c>
      <c r="T104">
        <f>Ekxy!N104</f>
        <v>-16.961047999999998</v>
      </c>
      <c r="U104">
        <f>Ekxy!O104</f>
        <v>18.730519399999999</v>
      </c>
      <c r="V104">
        <f>Ekxy!P104</f>
        <v>13.894916</v>
      </c>
      <c r="W104">
        <f>Ekxy!Q104</f>
        <v>19.644901000000001</v>
      </c>
      <c r="X104">
        <f>Ekxy!R104</f>
        <v>-17.907267999999998</v>
      </c>
      <c r="Y104">
        <f>Ekxy!S104</f>
        <v>-15.551485</v>
      </c>
    </row>
    <row r="105" spans="2:25">
      <c r="B105">
        <f>Ekxy!A105*$A$2</f>
        <v>0.3555333063228614</v>
      </c>
      <c r="C105">
        <f>-EkyP_kxP0!A105*$A$4+$A$2+$A$4</f>
        <v>0.66561357421166445</v>
      </c>
      <c r="D105">
        <f>-Eky0_kxP0!A105*$A$4+$A$2+$A$4*2</f>
        <v>0.95850679302511688</v>
      </c>
      <c r="E105">
        <f t="shared" si="3"/>
        <v>0.3555333063228614</v>
      </c>
      <c r="F105">
        <f>Ekxy!B105</f>
        <v>-5.2556250000000002</v>
      </c>
      <c r="G105">
        <f>Ekxy!C105</f>
        <v>8.7818807999999997</v>
      </c>
      <c r="H105">
        <f>Ekxy!D105</f>
        <v>-27.555765999999998</v>
      </c>
      <c r="I105">
        <f>Ekxy!E105</f>
        <v>27.639851</v>
      </c>
      <c r="J105">
        <f>Ekxy!F105</f>
        <v>8.8104952999999995</v>
      </c>
      <c r="K105">
        <f>Ekxy!G105</f>
        <v>24.511317999999999</v>
      </c>
      <c r="L105">
        <f>Ekxy!H105</f>
        <v>24.482496000000001</v>
      </c>
      <c r="M105">
        <f>Ekxy!I105</f>
        <v>24.482496000000001</v>
      </c>
      <c r="N105">
        <f>Ekxy!J105</f>
        <v>-19.394552599999997</v>
      </c>
      <c r="O105">
        <f>Ekxy!K105</f>
        <v>19.365730599999999</v>
      </c>
      <c r="P105">
        <f t="shared" si="4"/>
        <v>19.365730599999999</v>
      </c>
      <c r="Q105">
        <f t="shared" si="5"/>
        <v>-19.394552599999997</v>
      </c>
      <c r="R105">
        <f>Ekxy!L105</f>
        <v>5.4861965999999995</v>
      </c>
      <c r="S105">
        <f>Ekxy!M105</f>
        <v>-3.6937298999999992</v>
      </c>
      <c r="T105">
        <f>Ekxy!N105</f>
        <v>-16.949550000000002</v>
      </c>
      <c r="U105">
        <f>Ekxy!O105</f>
        <v>18.742016700000001</v>
      </c>
      <c r="V105">
        <f>Ekxy!P105</f>
        <v>13.88786</v>
      </c>
      <c r="W105">
        <f>Ekxy!Q105</f>
        <v>19.653257</v>
      </c>
      <c r="X105">
        <f>Ekxy!R105</f>
        <v>-17.890129000000002</v>
      </c>
      <c r="Y105">
        <f>Ekxy!S105</f>
        <v>-15.574481</v>
      </c>
    </row>
    <row r="106" spans="2:25">
      <c r="B106">
        <f>Ekxy!A106*$A$2</f>
        <v>0.3589850887707276</v>
      </c>
      <c r="C106">
        <f>-EkyP_kxP0!A106*$A$4+$A$2+$A$4</f>
        <v>0.6680543529877313</v>
      </c>
      <c r="D106">
        <f>-Eky0_kxP0!A106*$A$4+$A$2+$A$4*2</f>
        <v>0.96094757180118373</v>
      </c>
      <c r="E106">
        <f t="shared" si="3"/>
        <v>0.3589850887707276</v>
      </c>
      <c r="F106">
        <f>Ekxy!B106</f>
        <v>-5.2397388999999999</v>
      </c>
      <c r="G106">
        <f>Ekxy!C106</f>
        <v>8.8088142999999999</v>
      </c>
      <c r="H106">
        <f>Ekxy!D106</f>
        <v>-27.555392999999999</v>
      </c>
      <c r="I106">
        <f>Ekxy!E106</f>
        <v>27.640499999999999</v>
      </c>
      <c r="J106">
        <f>Ekxy!F106</f>
        <v>8.7996122999999997</v>
      </c>
      <c r="K106">
        <f>Ekxy!G106</f>
        <v>24.511493000000002</v>
      </c>
      <c r="L106">
        <f>Ekxy!H106</f>
        <v>24.482320999999999</v>
      </c>
      <c r="M106">
        <f>Ekxy!I106</f>
        <v>24.482320999999999</v>
      </c>
      <c r="N106">
        <f>Ekxy!J106</f>
        <v>-19.394727600000003</v>
      </c>
      <c r="O106">
        <f>Ekxy!K106</f>
        <v>19.3655556</v>
      </c>
      <c r="P106">
        <f t="shared" si="4"/>
        <v>19.3655556</v>
      </c>
      <c r="Q106">
        <f t="shared" si="5"/>
        <v>-19.394727600000003</v>
      </c>
      <c r="R106">
        <f>Ekxy!L106</f>
        <v>5.4970795999999993</v>
      </c>
      <c r="S106">
        <f>Ekxy!M106</f>
        <v>-3.6828468999999995</v>
      </c>
      <c r="T106">
        <f>Ekxy!N106</f>
        <v>-16.938667000000002</v>
      </c>
      <c r="U106">
        <f>Ekxy!O106</f>
        <v>18.7528997</v>
      </c>
      <c r="V106">
        <f>Ekxy!P106</f>
        <v>13.881462000000001</v>
      </c>
      <c r="W106">
        <f>Ekxy!Q106</f>
        <v>19.660965000000001</v>
      </c>
      <c r="X106">
        <f>Ekxy!R106</f>
        <v>-17.873505999999999</v>
      </c>
      <c r="Y106">
        <f>Ekxy!S106</f>
        <v>-15.596843</v>
      </c>
    </row>
    <row r="107" spans="2:25">
      <c r="B107">
        <f>Ekxy!A107*$A$2</f>
        <v>0.36243686707645822</v>
      </c>
      <c r="C107">
        <f>-EkyP_kxP0!A107*$A$4+$A$2+$A$4</f>
        <v>0.67049512883486595</v>
      </c>
      <c r="D107">
        <f>-Eky0_kxP0!A107*$A$4+$A$2+$A$4*2</f>
        <v>0.96338834764831849</v>
      </c>
      <c r="E107">
        <f t="shared" si="3"/>
        <v>0.36243686707645822</v>
      </c>
      <c r="F107">
        <f>Ekxy!B107</f>
        <v>-5.2248213000000003</v>
      </c>
      <c r="G107">
        <f>Ekxy!C107</f>
        <v>8.8342703</v>
      </c>
      <c r="H107">
        <f>Ekxy!D107</f>
        <v>-27.555043000000001</v>
      </c>
      <c r="I107">
        <f>Ekxy!E107</f>
        <v>27.641112</v>
      </c>
      <c r="J107">
        <f>Ekxy!F107</f>
        <v>8.7893509000000005</v>
      </c>
      <c r="K107">
        <f>Ekxy!G107</f>
        <v>24.511658000000001</v>
      </c>
      <c r="L107">
        <f>Ekxy!H107</f>
        <v>24.482156</v>
      </c>
      <c r="M107">
        <f>Ekxy!I107</f>
        <v>24.482156</v>
      </c>
      <c r="N107">
        <f>Ekxy!J107</f>
        <v>-19.394892599999999</v>
      </c>
      <c r="O107">
        <f>Ekxy!K107</f>
        <v>19.365390599999998</v>
      </c>
      <c r="P107">
        <f t="shared" si="4"/>
        <v>19.365390599999998</v>
      </c>
      <c r="Q107">
        <f t="shared" si="5"/>
        <v>-19.394892599999999</v>
      </c>
      <c r="R107">
        <f>Ekxy!L107</f>
        <v>5.5073405999999991</v>
      </c>
      <c r="S107">
        <f>Ekxy!M107</f>
        <v>-3.6725855000000003</v>
      </c>
      <c r="T107">
        <f>Ekxy!N107</f>
        <v>-16.928406000000003</v>
      </c>
      <c r="U107">
        <f>Ekxy!O107</f>
        <v>18.763161099999998</v>
      </c>
      <c r="V107">
        <f>Ekxy!P107</f>
        <v>13.875226</v>
      </c>
      <c r="W107">
        <f>Ekxy!Q107</f>
        <v>19.668672000000001</v>
      </c>
      <c r="X107">
        <f>Ekxy!R107</f>
        <v>-17.857914000000001</v>
      </c>
      <c r="Y107">
        <f>Ekxy!S107</f>
        <v>-15.618741999999999</v>
      </c>
    </row>
    <row r="108" spans="2:25">
      <c r="B108">
        <f>Ekxy!A108*$A$2</f>
        <v>0.36588864538218879</v>
      </c>
      <c r="C108">
        <f>-EkyP_kxP0!A108*$A$4+$A$2+$A$4</f>
        <v>0.67293590468200071</v>
      </c>
      <c r="D108">
        <f>-Eky0_kxP0!A108*$A$4+$A$2+$A$4*2</f>
        <v>0.96582912349545325</v>
      </c>
      <c r="E108">
        <f t="shared" si="3"/>
        <v>0.36588864538218879</v>
      </c>
      <c r="F108">
        <f>Ekxy!B108</f>
        <v>-5.2108717000000002</v>
      </c>
      <c r="G108">
        <f>Ekxy!C108</f>
        <v>8.8582204999999998</v>
      </c>
      <c r="H108">
        <f>Ekxy!D108</f>
        <v>-27.554715999999999</v>
      </c>
      <c r="I108">
        <f>Ekxy!E108</f>
        <v>27.641689</v>
      </c>
      <c r="J108">
        <f>Ekxy!F108</f>
        <v>8.7797183000000008</v>
      </c>
      <c r="K108">
        <f>Ekxy!G108</f>
        <v>24.511813</v>
      </c>
      <c r="L108">
        <f>Ekxy!H108</f>
        <v>24.482001</v>
      </c>
      <c r="M108">
        <f>Ekxy!I108</f>
        <v>24.482001</v>
      </c>
      <c r="N108">
        <f>Ekxy!J108</f>
        <v>-19.395047599999998</v>
      </c>
      <c r="O108">
        <f>Ekxy!K108</f>
        <v>19.365235599999998</v>
      </c>
      <c r="P108">
        <f t="shared" si="4"/>
        <v>19.365235599999998</v>
      </c>
      <c r="Q108">
        <f t="shared" si="5"/>
        <v>-19.395047599999998</v>
      </c>
      <c r="R108">
        <f>Ekxy!L108</f>
        <v>5.5169736</v>
      </c>
      <c r="S108">
        <f>Ekxy!M108</f>
        <v>-3.6629529000000005</v>
      </c>
      <c r="T108">
        <f>Ekxy!N108</f>
        <v>-16.918773000000002</v>
      </c>
      <c r="U108">
        <f>Ekxy!O108</f>
        <v>18.772793700000001</v>
      </c>
      <c r="V108">
        <f>Ekxy!P108</f>
        <v>13.869489</v>
      </c>
      <c r="W108">
        <f>Ekxy!Q108</f>
        <v>19.675727999999999</v>
      </c>
      <c r="X108">
        <f>Ekxy!R108</f>
        <v>-17.842911000000001</v>
      </c>
      <c r="Y108">
        <f>Ekxy!S108</f>
        <v>-15.639970999999999</v>
      </c>
    </row>
    <row r="109" spans="2:25">
      <c r="B109">
        <f>Ekxy!A109*$A$2</f>
        <v>0.369340427830055</v>
      </c>
      <c r="C109">
        <f>-EkyP_kxP0!A109*$A$4+$A$2+$A$4</f>
        <v>0.67537668345806767</v>
      </c>
      <c r="D109">
        <f>-Eky0_kxP0!A109*$A$4+$A$2+$A$4*2</f>
        <v>0.9682699022715201</v>
      </c>
      <c r="E109">
        <f t="shared" si="3"/>
        <v>0.369340427830055</v>
      </c>
      <c r="F109">
        <f>Ekxy!B109</f>
        <v>-5.1978894000000002</v>
      </c>
      <c r="G109">
        <f>Ekxy!C109</f>
        <v>8.8806382999999993</v>
      </c>
      <c r="H109">
        <f>Ekxy!D109</f>
        <v>-27.554411999999999</v>
      </c>
      <c r="I109">
        <f>Ekxy!E109</f>
        <v>27.642229</v>
      </c>
      <c r="J109">
        <f>Ekxy!F109</f>
        <v>8.770721</v>
      </c>
      <c r="K109">
        <f>Ekxy!G109</f>
        <v>24.511958</v>
      </c>
      <c r="L109">
        <f>Ekxy!H109</f>
        <v>24.481856000000001</v>
      </c>
      <c r="M109">
        <f>Ekxy!I109</f>
        <v>24.481856000000001</v>
      </c>
      <c r="N109">
        <f>Ekxy!J109</f>
        <v>-19.395192600000001</v>
      </c>
      <c r="O109">
        <f>Ekxy!K109</f>
        <v>19.365090600000002</v>
      </c>
      <c r="P109">
        <f t="shared" si="4"/>
        <v>19.365090600000002</v>
      </c>
      <c r="Q109">
        <f t="shared" si="5"/>
        <v>-19.395192600000001</v>
      </c>
      <c r="R109">
        <f>Ekxy!L109</f>
        <v>5.5259705999999991</v>
      </c>
      <c r="S109">
        <f>Ekxy!M109</f>
        <v>-3.6539555999999997</v>
      </c>
      <c r="T109">
        <f>Ekxy!N109</f>
        <v>-16.909776000000001</v>
      </c>
      <c r="U109">
        <f>Ekxy!O109</f>
        <v>18.781790999999998</v>
      </c>
      <c r="V109">
        <f>Ekxy!P109</f>
        <v>13.864214</v>
      </c>
      <c r="W109">
        <f>Ekxy!Q109</f>
        <v>19.682127000000001</v>
      </c>
      <c r="X109">
        <f>Ekxy!R109</f>
        <v>-17.829011000000001</v>
      </c>
      <c r="Y109">
        <f>Ekxy!S109</f>
        <v>-15.660481000000001</v>
      </c>
    </row>
    <row r="110" spans="2:25">
      <c r="B110">
        <f>Ekxy!A110*$A$2</f>
        <v>0.37279220613578556</v>
      </c>
      <c r="C110">
        <f>-EkyP_kxP0!A110*$A$4+$A$2+$A$4</f>
        <v>0.67781745930520232</v>
      </c>
      <c r="D110">
        <f>-Eky0_kxP0!A110*$A$4+$A$2+$A$4*2</f>
        <v>0.97071067811865475</v>
      </c>
      <c r="E110">
        <f t="shared" si="3"/>
        <v>0.37279220613578556</v>
      </c>
      <c r="F110">
        <f>Ekxy!B110</f>
        <v>-5.1858734000000002</v>
      </c>
      <c r="G110">
        <f>Ekxy!C110</f>
        <v>8.9014985000000006</v>
      </c>
      <c r="H110">
        <f>Ekxy!D110</f>
        <v>-27.554130000000001</v>
      </c>
      <c r="I110">
        <f>Ekxy!E110</f>
        <v>27.642731000000001</v>
      </c>
      <c r="J110">
        <f>Ekxy!F110</f>
        <v>8.7623651999999996</v>
      </c>
      <c r="K110">
        <f>Ekxy!G110</f>
        <v>24.512091999999999</v>
      </c>
      <c r="L110">
        <f>Ekxy!H110</f>
        <v>24.481722000000001</v>
      </c>
      <c r="M110">
        <f>Ekxy!I110</f>
        <v>24.481722000000001</v>
      </c>
      <c r="N110">
        <f>Ekxy!J110</f>
        <v>-19.395326599999997</v>
      </c>
      <c r="O110">
        <f>Ekxy!K110</f>
        <v>19.364956599999999</v>
      </c>
      <c r="P110">
        <f t="shared" si="4"/>
        <v>19.364956599999999</v>
      </c>
      <c r="Q110">
        <f t="shared" si="5"/>
        <v>-19.395326599999997</v>
      </c>
      <c r="R110">
        <f>Ekxy!L110</f>
        <v>5.5343266</v>
      </c>
      <c r="S110">
        <f>Ekxy!M110</f>
        <v>-3.6455997999999994</v>
      </c>
      <c r="T110">
        <f>Ekxy!N110</f>
        <v>-16.901420000000002</v>
      </c>
      <c r="U110">
        <f>Ekxy!O110</f>
        <v>18.790146800000002</v>
      </c>
      <c r="V110">
        <f>Ekxy!P110</f>
        <v>13.859143</v>
      </c>
      <c r="W110">
        <f>Ekxy!Q110</f>
        <v>19.688130000000001</v>
      </c>
      <c r="X110">
        <f>Ekxy!R110</f>
        <v>-17.815774999999999</v>
      </c>
      <c r="Y110">
        <f>Ekxy!S110</f>
        <v>-15.680248000000001</v>
      </c>
    </row>
    <row r="111" spans="2:25">
      <c r="B111">
        <f>Ekxy!A111*$A$2</f>
        <v>0.37624398444151619</v>
      </c>
      <c r="C111">
        <f>-EkyP_kxP0!A111*$A$4+$A$2+$A$4</f>
        <v>0.68025823603101676</v>
      </c>
      <c r="D111">
        <f>-Eky0_kxP0!A111*$A$4+$A$2+$A$4*2</f>
        <v>0.97315145484446919</v>
      </c>
      <c r="E111">
        <f t="shared" si="3"/>
        <v>0.37624398444151619</v>
      </c>
      <c r="F111">
        <f>Ekxy!B111</f>
        <v>-5.1748231000000002</v>
      </c>
      <c r="G111">
        <f>Ekxy!C111</f>
        <v>8.9207777999999998</v>
      </c>
      <c r="H111">
        <f>Ekxy!D111</f>
        <v>-27.553871000000001</v>
      </c>
      <c r="I111">
        <f>Ekxy!E111</f>
        <v>27.643194999999999</v>
      </c>
      <c r="J111">
        <f>Ekxy!F111</f>
        <v>8.7546566000000006</v>
      </c>
      <c r="K111">
        <f>Ekxy!G111</f>
        <v>24.512215999999999</v>
      </c>
      <c r="L111">
        <f>Ekxy!H111</f>
        <v>24.481598000000002</v>
      </c>
      <c r="M111">
        <f>Ekxy!I111</f>
        <v>24.481598000000002</v>
      </c>
      <c r="N111">
        <f>Ekxy!J111</f>
        <v>-19.395450599999997</v>
      </c>
      <c r="O111">
        <f>Ekxy!K111</f>
        <v>19.3648326</v>
      </c>
      <c r="P111">
        <f t="shared" si="4"/>
        <v>19.3648326</v>
      </c>
      <c r="Q111">
        <f t="shared" si="5"/>
        <v>-19.395450599999997</v>
      </c>
      <c r="R111">
        <f>Ekxy!L111</f>
        <v>5.5420345999999991</v>
      </c>
      <c r="S111">
        <f>Ekxy!M111</f>
        <v>-3.6378912000000003</v>
      </c>
      <c r="T111">
        <f>Ekxy!N111</f>
        <v>-16.893712000000001</v>
      </c>
      <c r="U111">
        <f>Ekxy!O111</f>
        <v>18.7978554</v>
      </c>
      <c r="V111">
        <f>Ekxy!P111</f>
        <v>13.854741000000001</v>
      </c>
      <c r="W111">
        <f>Ekxy!Q111</f>
        <v>19.693867000000001</v>
      </c>
      <c r="X111">
        <f>Ekxy!R111</f>
        <v>-17.803671000000001</v>
      </c>
      <c r="Y111">
        <f>Ekxy!S111</f>
        <v>-15.699163</v>
      </c>
    </row>
    <row r="112" spans="2:25">
      <c r="B112">
        <f>Ekxy!A112*$A$2</f>
        <v>0.37969576688938239</v>
      </c>
      <c r="C112">
        <f>-EkyP_kxP0!A112*$A$4+$A$2+$A$4</f>
        <v>0.68269901304972436</v>
      </c>
      <c r="D112">
        <f>-Eky0_kxP0!A112*$A$4+$A$2+$A$4*2</f>
        <v>0.97559223186317678</v>
      </c>
      <c r="E112">
        <f t="shared" si="3"/>
        <v>0.37969576688938239</v>
      </c>
      <c r="F112">
        <f>Ekxy!B112</f>
        <v>-5.1647373999999999</v>
      </c>
      <c r="G112">
        <f>Ekxy!C112</f>
        <v>8.9384545000000006</v>
      </c>
      <c r="H112">
        <f>Ekxy!D112</f>
        <v>-27.553635</v>
      </c>
      <c r="I112">
        <f>Ekxy!E112</f>
        <v>27.643621</v>
      </c>
      <c r="J112">
        <f>Ekxy!F112</f>
        <v>8.7476006000000002</v>
      </c>
      <c r="K112">
        <f>Ekxy!G112</f>
        <v>24.512329000000001</v>
      </c>
      <c r="L112">
        <f>Ekxy!H112</f>
        <v>24.481484999999999</v>
      </c>
      <c r="M112">
        <f>Ekxy!I112</f>
        <v>24.481484999999999</v>
      </c>
      <c r="N112">
        <f>Ekxy!J112</f>
        <v>-19.395563600000003</v>
      </c>
      <c r="O112">
        <f>Ekxy!K112</f>
        <v>19.364719600000001</v>
      </c>
      <c r="P112">
        <f t="shared" si="4"/>
        <v>19.364719600000001</v>
      </c>
      <c r="Q112">
        <f t="shared" si="5"/>
        <v>-19.395563600000003</v>
      </c>
      <c r="R112">
        <f>Ekxy!L112</f>
        <v>5.5490905999999995</v>
      </c>
      <c r="S112">
        <f>Ekxy!M112</f>
        <v>-3.6308351999999999</v>
      </c>
      <c r="T112">
        <f>Ekxy!N112</f>
        <v>-16.886656000000002</v>
      </c>
      <c r="U112">
        <f>Ekxy!O112</f>
        <v>18.804911400000002</v>
      </c>
      <c r="V112">
        <f>Ekxy!P112</f>
        <v>13.850426000000001</v>
      </c>
      <c r="W112">
        <f>Ekxy!Q112</f>
        <v>19.698937999999998</v>
      </c>
      <c r="X112">
        <f>Ekxy!R112</f>
        <v>-17.792376000000001</v>
      </c>
      <c r="Y112">
        <f>Ekxy!S112</f>
        <v>-15.717123000000001</v>
      </c>
    </row>
    <row r="113" spans="2:25">
      <c r="B113">
        <f>Ekxy!A113*$A$2</f>
        <v>0.38314754519511296</v>
      </c>
      <c r="C113">
        <f>-EkyP_kxP0!A113*$A$4+$A$2+$A$4</f>
        <v>0.68513978977553869</v>
      </c>
      <c r="D113">
        <f>-Eky0_kxP0!A113*$A$4+$A$2+$A$4*2</f>
        <v>0.97803300858899112</v>
      </c>
      <c r="E113">
        <f t="shared" si="3"/>
        <v>0.38314754519511296</v>
      </c>
      <c r="F113">
        <f>Ekxy!B113</f>
        <v>-5.1556154999999997</v>
      </c>
      <c r="G113">
        <f>Ekxy!C113</f>
        <v>8.9545086999999999</v>
      </c>
      <c r="H113">
        <f>Ekxy!D113</f>
        <v>-27.553421</v>
      </c>
      <c r="I113">
        <f>Ekxy!E113</f>
        <v>27.644007999999999</v>
      </c>
      <c r="J113">
        <f>Ekxy!F113</f>
        <v>8.7412018000000007</v>
      </c>
      <c r="K113">
        <f>Ekxy!G113</f>
        <v>24.512432</v>
      </c>
      <c r="L113">
        <f>Ekxy!H113</f>
        <v>24.481382</v>
      </c>
      <c r="M113">
        <f>Ekxy!I113</f>
        <v>24.481382</v>
      </c>
      <c r="N113">
        <f>Ekxy!J113</f>
        <v>-19.395666599999998</v>
      </c>
      <c r="O113">
        <f>Ekxy!K113</f>
        <v>19.364616599999998</v>
      </c>
      <c r="P113">
        <f t="shared" si="4"/>
        <v>19.364616599999998</v>
      </c>
      <c r="Q113">
        <f t="shared" si="5"/>
        <v>-19.395666599999998</v>
      </c>
      <c r="R113">
        <f>Ekxy!L113</f>
        <v>5.5554895999999996</v>
      </c>
      <c r="S113">
        <f>Ekxy!M113</f>
        <v>-3.6244364000000004</v>
      </c>
      <c r="T113">
        <f>Ekxy!N113</f>
        <v>-16.880257</v>
      </c>
      <c r="U113">
        <f>Ekxy!O113</f>
        <v>18.811310200000001</v>
      </c>
      <c r="V113">
        <f>Ekxy!P113</f>
        <v>13.846695</v>
      </c>
      <c r="W113">
        <f>Ekxy!Q113</f>
        <v>19.703340000000001</v>
      </c>
      <c r="X113">
        <f>Ekxy!R113</f>
        <v>-17.782115000000001</v>
      </c>
      <c r="Y113">
        <f>Ekxy!S113</f>
        <v>-15.734030000000001</v>
      </c>
    </row>
    <row r="114" spans="2:25">
      <c r="B114">
        <f>Ekxy!A114*$A$2</f>
        <v>0.38659932350084353</v>
      </c>
      <c r="C114">
        <f>-EkyP_kxP0!A114*$A$4+$A$2+$A$4</f>
        <v>0.68758056650135302</v>
      </c>
      <c r="D114">
        <f>-Eky0_kxP0!A114*$A$4+$A$2+$A$4*2</f>
        <v>0.98047378531480556</v>
      </c>
      <c r="E114">
        <f t="shared" si="3"/>
        <v>0.38659932350084353</v>
      </c>
      <c r="F114">
        <f>Ekxy!B114</f>
        <v>-5.1474565999999999</v>
      </c>
      <c r="G114">
        <f>Ekxy!C114</f>
        <v>8.9689221999999997</v>
      </c>
      <c r="H114">
        <f>Ekxy!D114</f>
        <v>-27.553229999999999</v>
      </c>
      <c r="I114">
        <f>Ekxy!E114</f>
        <v>27.644355000000001</v>
      </c>
      <c r="J114">
        <f>Ekxy!F114</f>
        <v>8.7354648000000008</v>
      </c>
      <c r="K114">
        <f>Ekxy!G114</f>
        <v>24.512523999999999</v>
      </c>
      <c r="L114">
        <f>Ekxy!H114</f>
        <v>24.481290000000001</v>
      </c>
      <c r="M114">
        <f>Ekxy!I114</f>
        <v>24.481290000000001</v>
      </c>
      <c r="N114">
        <f>Ekxy!J114</f>
        <v>-19.395758600000001</v>
      </c>
      <c r="O114">
        <f>Ekxy!K114</f>
        <v>19.364524600000003</v>
      </c>
      <c r="P114">
        <f t="shared" si="4"/>
        <v>19.364524600000003</v>
      </c>
      <c r="Q114">
        <f t="shared" si="5"/>
        <v>-19.395758600000001</v>
      </c>
      <c r="R114">
        <f>Ekxy!L114</f>
        <v>5.5612265999999995</v>
      </c>
      <c r="S114">
        <f>Ekxy!M114</f>
        <v>-3.6186994000000006</v>
      </c>
      <c r="T114">
        <f>Ekxy!N114</f>
        <v>-16.87452</v>
      </c>
      <c r="U114">
        <f>Ekxy!O114</f>
        <v>18.817047199999998</v>
      </c>
      <c r="V114">
        <f>Ekxy!P114</f>
        <v>13.84334</v>
      </c>
      <c r="W114">
        <f>Ekxy!Q114</f>
        <v>19.707633000000001</v>
      </c>
      <c r="X114">
        <f>Ekxy!R114</f>
        <v>-17.772886</v>
      </c>
      <c r="Y114">
        <f>Ekxy!S114</f>
        <v>-15.749791</v>
      </c>
    </row>
    <row r="115" spans="2:25">
      <c r="B115">
        <f>Ekxy!A115*$A$2</f>
        <v>0.39005110594870979</v>
      </c>
      <c r="C115">
        <f>-EkyP_kxP0!A115*$A$4+$A$2+$A$4</f>
        <v>0.69002134352006061</v>
      </c>
      <c r="D115">
        <f>-Eky0_kxP0!A115*$A$4+$A$2+$A$4*2</f>
        <v>0.98291456233351304</v>
      </c>
      <c r="E115">
        <f t="shared" si="3"/>
        <v>0.39005110594870979</v>
      </c>
      <c r="F115">
        <f>Ekxy!B115</f>
        <v>-5.1402597999999999</v>
      </c>
      <c r="G115">
        <f>Ekxy!C115</f>
        <v>8.9816787999999992</v>
      </c>
      <c r="H115">
        <f>Ekxy!D115</f>
        <v>-27.553062000000001</v>
      </c>
      <c r="I115">
        <f>Ekxy!E115</f>
        <v>27.644662</v>
      </c>
      <c r="J115">
        <f>Ekxy!F115</f>
        <v>8.7303934000000005</v>
      </c>
      <c r="K115">
        <f>Ekxy!G115</f>
        <v>24.512606000000002</v>
      </c>
      <c r="L115">
        <f>Ekxy!H115</f>
        <v>24.481207999999999</v>
      </c>
      <c r="M115">
        <f>Ekxy!I115</f>
        <v>24.481207999999999</v>
      </c>
      <c r="N115">
        <f>Ekxy!J115</f>
        <v>-19.3958406</v>
      </c>
      <c r="O115">
        <f>Ekxy!K115</f>
        <v>19.364442599999997</v>
      </c>
      <c r="P115">
        <f t="shared" si="4"/>
        <v>19.364442599999997</v>
      </c>
      <c r="Q115">
        <f t="shared" si="5"/>
        <v>-19.3958406</v>
      </c>
      <c r="R115">
        <f>Ekxy!L115</f>
        <v>5.5662976000000004</v>
      </c>
      <c r="S115">
        <f>Ekxy!M115</f>
        <v>-3.6136280000000003</v>
      </c>
      <c r="T115">
        <f>Ekxy!N115</f>
        <v>-16.869448999999999</v>
      </c>
      <c r="U115">
        <f>Ekxy!O115</f>
        <v>18.8221186</v>
      </c>
      <c r="V115">
        <f>Ekxy!P115</f>
        <v>13.840285</v>
      </c>
      <c r="W115">
        <f>Ekxy!Q115</f>
        <v>19.711362999999999</v>
      </c>
      <c r="X115">
        <f>Ekxy!R115</f>
        <v>-17.764530000000001</v>
      </c>
      <c r="Y115">
        <f>Ekxy!S115</f>
        <v>-15.764239999999999</v>
      </c>
    </row>
    <row r="116" spans="2:25">
      <c r="B116">
        <f>Ekxy!A116*$A$2</f>
        <v>0.3935028842544403</v>
      </c>
      <c r="C116">
        <f>-EkyP_kxP0!A116*$A$4+$A$2+$A$4</f>
        <v>0.69246212024587495</v>
      </c>
      <c r="D116">
        <f>-Eky0_kxP0!A116*$A$4+$A$2+$A$4*2</f>
        <v>0.98535533905932748</v>
      </c>
      <c r="E116">
        <f t="shared" si="3"/>
        <v>0.3935028842544403</v>
      </c>
      <c r="F116">
        <f>Ekxy!B116</f>
        <v>-5.1340241999999998</v>
      </c>
      <c r="G116">
        <f>Ekxy!C116</f>
        <v>8.9927639999999993</v>
      </c>
      <c r="H116">
        <f>Ekxy!D116</f>
        <v>-27.552916</v>
      </c>
      <c r="I116">
        <f>Ekxy!E116</f>
        <v>27.644929000000001</v>
      </c>
      <c r="J116">
        <f>Ekxy!F116</f>
        <v>8.7259911999999993</v>
      </c>
      <c r="K116">
        <f>Ekxy!G116</f>
        <v>24.512677</v>
      </c>
      <c r="L116">
        <f>Ekxy!H116</f>
        <v>24.481137</v>
      </c>
      <c r="M116">
        <f>Ekxy!I116</f>
        <v>24.481137</v>
      </c>
      <c r="N116">
        <f>Ekxy!J116</f>
        <v>-19.395911599999998</v>
      </c>
      <c r="O116">
        <f>Ekxy!K116</f>
        <v>19.364371599999998</v>
      </c>
      <c r="P116">
        <f t="shared" si="4"/>
        <v>19.364371599999998</v>
      </c>
      <c r="Q116">
        <f t="shared" si="5"/>
        <v>-19.395911599999998</v>
      </c>
      <c r="R116">
        <f>Ekxy!L116</f>
        <v>5.5707006000000003</v>
      </c>
      <c r="S116">
        <f>Ekxy!M116</f>
        <v>-3.609225799999999</v>
      </c>
      <c r="T116">
        <f>Ekxy!N116</f>
        <v>-16.865046</v>
      </c>
      <c r="U116">
        <f>Ekxy!O116</f>
        <v>18.826520800000001</v>
      </c>
      <c r="V116">
        <f>Ekxy!P116</f>
        <v>13.837888</v>
      </c>
      <c r="W116">
        <f>Ekxy!Q116</f>
        <v>19.714418999999999</v>
      </c>
      <c r="X116">
        <f>Ekxy!R116</f>
        <v>-17.757472</v>
      </c>
      <c r="Y116">
        <f>Ekxy!S116</f>
        <v>-15.77725</v>
      </c>
    </row>
    <row r="117" spans="2:25">
      <c r="B117">
        <f>Ekxy!A117*$A$2</f>
        <v>0.39695466256017092</v>
      </c>
      <c r="C117">
        <f>-EkyP_kxP0!A117*$A$4+$A$2+$A$4</f>
        <v>0.69490289697168928</v>
      </c>
      <c r="D117">
        <f>-Eky0_kxP0!A117*$A$4+$A$2+$A$4*2</f>
        <v>0.98779611578514182</v>
      </c>
      <c r="E117">
        <f t="shared" si="3"/>
        <v>0.39695466256017092</v>
      </c>
      <c r="F117">
        <f>Ekxy!B117</f>
        <v>-5.1287493</v>
      </c>
      <c r="G117">
        <f>Ekxy!C117</f>
        <v>9.0021652000000003</v>
      </c>
      <c r="H117">
        <f>Ekxy!D117</f>
        <v>-27.552792</v>
      </c>
      <c r="I117">
        <f>Ekxy!E117</f>
        <v>27.645156</v>
      </c>
      <c r="J117">
        <f>Ekxy!F117</f>
        <v>8.7222611000000008</v>
      </c>
      <c r="K117">
        <f>Ekxy!G117</f>
        <v>24.512737000000001</v>
      </c>
      <c r="L117">
        <f>Ekxy!H117</f>
        <v>24.481076999999999</v>
      </c>
      <c r="M117">
        <f>Ekxy!I117</f>
        <v>24.481076999999999</v>
      </c>
      <c r="N117">
        <f>Ekxy!J117</f>
        <v>-19.395971600000003</v>
      </c>
      <c r="O117">
        <f>Ekxy!K117</f>
        <v>19.364311600000001</v>
      </c>
      <c r="P117">
        <f t="shared" si="4"/>
        <v>19.364311600000001</v>
      </c>
      <c r="Q117">
        <f t="shared" si="5"/>
        <v>-19.395971600000003</v>
      </c>
      <c r="R117">
        <f>Ekxy!L117</f>
        <v>5.5744305999999995</v>
      </c>
      <c r="S117">
        <f>Ekxy!M117</f>
        <v>-3.6054957000000005</v>
      </c>
      <c r="T117">
        <f>Ekxy!N117</f>
        <v>-16.861316000000002</v>
      </c>
      <c r="U117">
        <f>Ekxy!O117</f>
        <v>18.830250899999999</v>
      </c>
      <c r="V117">
        <f>Ekxy!P117</f>
        <v>13.835509999999999</v>
      </c>
      <c r="W117">
        <f>Ekxy!Q117</f>
        <v>19.716996000000002</v>
      </c>
      <c r="X117">
        <f>Ekxy!R117</f>
        <v>-17.751339999999999</v>
      </c>
      <c r="Y117">
        <f>Ekxy!S117</f>
        <v>-15.788667999999999</v>
      </c>
    </row>
    <row r="118" spans="2:25">
      <c r="B118">
        <f>Ekxy!A118*$A$2</f>
        <v>0.40040644500803713</v>
      </c>
      <c r="C118">
        <f>-EkyP_kxP0!A118*$A$4+$A$2+$A$4</f>
        <v>0.69734367399039687</v>
      </c>
      <c r="D118">
        <f>-Eky0_kxP0!A118*$A$4+$A$2+$A$4*2</f>
        <v>0.99023689280384941</v>
      </c>
      <c r="E118">
        <f t="shared" si="3"/>
        <v>0.40040644500803713</v>
      </c>
      <c r="F118">
        <f>Ekxy!B118</f>
        <v>-5.1244344000000002</v>
      </c>
      <c r="G118">
        <f>Ekxy!C118</f>
        <v>9.0098716999999997</v>
      </c>
      <c r="H118">
        <f>Ekxy!D118</f>
        <v>-27.552690999999999</v>
      </c>
      <c r="I118">
        <f>Ekxy!E118</f>
        <v>27.645340999999998</v>
      </c>
      <c r="J118">
        <f>Ekxy!F118</f>
        <v>8.7192056999999998</v>
      </c>
      <c r="K118">
        <f>Ekxy!G118</f>
        <v>24.512785999999998</v>
      </c>
      <c r="L118">
        <f>Ekxy!H118</f>
        <v>24.481027999999998</v>
      </c>
      <c r="M118">
        <f>Ekxy!I118</f>
        <v>24.481027999999998</v>
      </c>
      <c r="N118">
        <f>Ekxy!J118</f>
        <v>-19.3960206</v>
      </c>
      <c r="O118">
        <f>Ekxy!K118</f>
        <v>19.364262599999996</v>
      </c>
      <c r="P118">
        <f t="shared" si="4"/>
        <v>19.364262599999996</v>
      </c>
      <c r="Q118">
        <f t="shared" si="5"/>
        <v>-19.3960206</v>
      </c>
      <c r="R118">
        <f>Ekxy!L118</f>
        <v>5.5774855999999993</v>
      </c>
      <c r="S118">
        <f>Ekxy!M118</f>
        <v>-3.6024402999999996</v>
      </c>
      <c r="T118">
        <f>Ekxy!N118</f>
        <v>-16.858260999999999</v>
      </c>
      <c r="U118">
        <f>Ekxy!O118</f>
        <v>18.8333063</v>
      </c>
      <c r="V118">
        <f>Ekxy!P118</f>
        <v>13.833809</v>
      </c>
      <c r="W118">
        <f>Ekxy!Q118</f>
        <v>19.719374999999999</v>
      </c>
      <c r="X118">
        <f>Ekxy!R118</f>
        <v>-17.746268000000001</v>
      </c>
      <c r="Y118">
        <f>Ekxy!S118</f>
        <v>-15.798351</v>
      </c>
    </row>
    <row r="119" spans="2:25">
      <c r="B119">
        <f>Ekxy!A119*$A$2</f>
        <v>0.40385822331376769</v>
      </c>
      <c r="C119">
        <f>-EkyP_kxP0!A119*$A$4+$A$2+$A$4</f>
        <v>0.6997844507162112</v>
      </c>
      <c r="D119">
        <f>-Eky0_kxP0!A119*$A$4+$A$2+$A$4*2</f>
        <v>0.99267766952966374</v>
      </c>
      <c r="E119">
        <f t="shared" si="3"/>
        <v>0.40385822331376769</v>
      </c>
      <c r="F119">
        <f>Ekxy!B119</f>
        <v>-5.1210788999999997</v>
      </c>
      <c r="G119">
        <f>Ekxy!C119</f>
        <v>9.0158748000000006</v>
      </c>
      <c r="H119">
        <f>Ekxy!D119</f>
        <v>-27.552612</v>
      </c>
      <c r="I119">
        <f>Ekxy!E119</f>
        <v>27.645485999999998</v>
      </c>
      <c r="J119">
        <f>Ekxy!F119</f>
        <v>8.7168272000000009</v>
      </c>
      <c r="K119">
        <f>Ekxy!G119</f>
        <v>24.512823999999998</v>
      </c>
      <c r="L119">
        <f>Ekxy!H119</f>
        <v>24.480989999999998</v>
      </c>
      <c r="M119">
        <f>Ekxy!I119</f>
        <v>24.480989999999998</v>
      </c>
      <c r="N119">
        <f>Ekxy!J119</f>
        <v>-19.396058599999996</v>
      </c>
      <c r="O119">
        <f>Ekxy!K119</f>
        <v>19.3642246</v>
      </c>
      <c r="P119">
        <f t="shared" si="4"/>
        <v>19.3642246</v>
      </c>
      <c r="Q119">
        <f t="shared" si="5"/>
        <v>-19.396058599999996</v>
      </c>
      <c r="R119">
        <f>Ekxy!L119</f>
        <v>5.5798646000000005</v>
      </c>
      <c r="S119">
        <f>Ekxy!M119</f>
        <v>-3.6000618000000006</v>
      </c>
      <c r="T119">
        <f>Ekxy!N119</f>
        <v>-16.855882000000001</v>
      </c>
      <c r="U119">
        <f>Ekxy!O119</f>
        <v>18.835684799999999</v>
      </c>
      <c r="V119">
        <f>Ekxy!P119</f>
        <v>13.832371999999999</v>
      </c>
      <c r="W119">
        <f>Ekxy!Q119</f>
        <v>19.721074999999999</v>
      </c>
      <c r="X119">
        <f>Ekxy!R119</f>
        <v>-17.742429000000001</v>
      </c>
      <c r="Y119">
        <f>Ekxy!S119</f>
        <v>-15.806115999999999</v>
      </c>
    </row>
    <row r="120" spans="2:25">
      <c r="B120">
        <f>Ekxy!A120*$A$2</f>
        <v>0.40731000161949832</v>
      </c>
      <c r="C120">
        <f>-EkyP_kxP0!A120*$A$4+$A$2+$A$4</f>
        <v>0.70222522744202565</v>
      </c>
      <c r="D120">
        <f>-Eky0_kxP0!A120*$A$4+$A$2+$A$4*2</f>
        <v>0.99511844625547807</v>
      </c>
      <c r="E120">
        <f t="shared" si="3"/>
        <v>0.40731000161949832</v>
      </c>
      <c r="F120">
        <f>Ekxy!B120</f>
        <v>-5.1186824</v>
      </c>
      <c r="G120">
        <f>Ekxy!C120</f>
        <v>9.0201676000000006</v>
      </c>
      <c r="H120">
        <f>Ekxy!D120</f>
        <v>-27.552555999999999</v>
      </c>
      <c r="I120">
        <f>Ekxy!E120</f>
        <v>27.645589000000001</v>
      </c>
      <c r="J120">
        <f>Ekxy!F120</f>
        <v>8.7151270000000007</v>
      </c>
      <c r="K120">
        <f>Ekxy!G120</f>
        <v>24.512851000000001</v>
      </c>
      <c r="L120">
        <f>Ekxy!H120</f>
        <v>24.480962999999999</v>
      </c>
      <c r="M120">
        <f>Ekxy!I120</f>
        <v>24.480962999999999</v>
      </c>
      <c r="N120">
        <f>Ekxy!J120</f>
        <v>-19.396085599999999</v>
      </c>
      <c r="O120">
        <f>Ekxy!K120</f>
        <v>19.364197599999997</v>
      </c>
      <c r="P120">
        <f t="shared" si="4"/>
        <v>19.364197599999997</v>
      </c>
      <c r="Q120">
        <f t="shared" si="5"/>
        <v>-19.396085599999999</v>
      </c>
      <c r="R120">
        <f>Ekxy!L120</f>
        <v>5.5815646000000001</v>
      </c>
      <c r="S120">
        <f>Ekxy!M120</f>
        <v>-3.5983616000000005</v>
      </c>
      <c r="T120">
        <f>Ekxy!N120</f>
        <v>-16.854182000000002</v>
      </c>
      <c r="U120">
        <f>Ekxy!O120</f>
        <v>18.837384999999998</v>
      </c>
      <c r="V120">
        <f>Ekxy!P120</f>
        <v>13.831351</v>
      </c>
      <c r="W120">
        <f>Ekxy!Q120</f>
        <v>19.722096000000001</v>
      </c>
      <c r="X120">
        <f>Ekxy!R120</f>
        <v>-17.739571999999999</v>
      </c>
      <c r="Y120">
        <f>Ekxy!S120</f>
        <v>-15.811813000000001</v>
      </c>
    </row>
    <row r="121" spans="2:25">
      <c r="B121">
        <f>Ekxy!A121*$A$2</f>
        <v>0.41076178406736452</v>
      </c>
      <c r="C121">
        <f>-EkyP_kxP0!A121*$A$4+$A$2+$A$4</f>
        <v>0.7046660043728652</v>
      </c>
      <c r="D121">
        <f>-Eky0_kxP0!A121*$A$4+$A$2+$A$4*2</f>
        <v>0.99755922318631773</v>
      </c>
      <c r="E121">
        <f t="shared" si="3"/>
        <v>0.41076178406736452</v>
      </c>
      <c r="F121">
        <f>Ekxy!B121</f>
        <v>-5.1172446000000003</v>
      </c>
      <c r="G121">
        <f>Ekxy!C121</f>
        <v>9.0227451999999992</v>
      </c>
      <c r="H121">
        <f>Ekxy!D121</f>
        <v>-27.552523000000001</v>
      </c>
      <c r="I121">
        <f>Ekxy!E121</f>
        <v>27.645651000000001</v>
      </c>
      <c r="J121">
        <f>Ekxy!F121</f>
        <v>8.7141064999999998</v>
      </c>
      <c r="K121">
        <f>Ekxy!G121</f>
        <v>24.512868000000001</v>
      </c>
      <c r="L121">
        <f>Ekxy!H121</f>
        <v>24.480945999999999</v>
      </c>
      <c r="M121">
        <f>Ekxy!I121</f>
        <v>24.480945999999999</v>
      </c>
      <c r="N121">
        <f>Ekxy!J121</f>
        <v>-19.396102599999999</v>
      </c>
      <c r="O121">
        <f>Ekxy!K121</f>
        <v>19.364180599999997</v>
      </c>
      <c r="P121">
        <f t="shared" si="4"/>
        <v>19.364180599999997</v>
      </c>
      <c r="Q121">
        <f t="shared" si="5"/>
        <v>-19.396102599999999</v>
      </c>
      <c r="R121">
        <f>Ekxy!L121</f>
        <v>5.5825846000000006</v>
      </c>
      <c r="S121">
        <f>Ekxy!M121</f>
        <v>-3.5973410999999995</v>
      </c>
      <c r="T121">
        <f>Ekxy!N121</f>
        <v>-16.853161999999998</v>
      </c>
      <c r="U121">
        <f>Ekxy!O121</f>
        <v>18.8384055</v>
      </c>
      <c r="V121">
        <f>Ekxy!P121</f>
        <v>13.830871999999999</v>
      </c>
      <c r="W121">
        <f>Ekxy!Q121</f>
        <v>19.722954999999999</v>
      </c>
      <c r="X121">
        <f>Ekxy!R121</f>
        <v>-17.737871999999999</v>
      </c>
      <c r="Y121">
        <f>Ekxy!S121</f>
        <v>-15.815312</v>
      </c>
    </row>
    <row r="122" spans="2:25">
      <c r="B122">
        <f>Ekxy!A122*$A$2</f>
        <v>0.41421356237309509</v>
      </c>
      <c r="C122">
        <f>-EkyP_kxP0!A122*$A$4+$A$2+$A$4</f>
        <v>0.70710678118654757</v>
      </c>
      <c r="D122">
        <f>-Eky0_kxP0!A122*$A$4+$A$2+$A$4*2</f>
        <v>1</v>
      </c>
      <c r="E122">
        <f>C2</f>
        <v>0.41421356237309509</v>
      </c>
      <c r="F122">
        <f>EkyP_kxP0!B2</f>
        <v>-5.1167654000000002</v>
      </c>
      <c r="G122">
        <f>EkyP_kxP0!C2</f>
        <v>9.0236047999999993</v>
      </c>
      <c r="H122">
        <f>EkyP_kxP0!D2</f>
        <v>-27.552512</v>
      </c>
      <c r="I122">
        <f>EkyP_kxP0!E2</f>
        <v>27.645672000000001</v>
      </c>
      <c r="J122">
        <f>EkyP_kxP0!F2</f>
        <v>8.7137662000000002</v>
      </c>
      <c r="K122">
        <f>EkyP_kxP0!G2</f>
        <v>24.512872999999999</v>
      </c>
      <c r="L122">
        <f>EkyP_kxP0!H2</f>
        <v>24.480941000000001</v>
      </c>
      <c r="M122">
        <f>EkyP_kxP0!I2</f>
        <v>24.480941000000001</v>
      </c>
      <c r="N122">
        <f>EkyP_kxP0!J2</f>
        <v>-19.396107600000001</v>
      </c>
      <c r="O122">
        <f>EkyP_kxP0!K2</f>
        <v>19.364175600000003</v>
      </c>
      <c r="P122">
        <f t="shared" si="4"/>
        <v>19.364175600000003</v>
      </c>
      <c r="Q122">
        <f t="shared" si="5"/>
        <v>-19.396107600000001</v>
      </c>
      <c r="R122">
        <f>EkyP_kxP0!L2</f>
        <v>5.5829255999999994</v>
      </c>
      <c r="S122">
        <f>EkyP_kxP0!M2</f>
        <v>-3.5970008</v>
      </c>
      <c r="T122">
        <f>EkyP_kxP0!N2</f>
        <v>-16.852820999999999</v>
      </c>
      <c r="U122">
        <f>EkyP_kxP0!O2</f>
        <v>18.838745799999998</v>
      </c>
      <c r="V122">
        <f>EkyP_kxP0!P2</f>
        <v>13.830532</v>
      </c>
      <c r="W122">
        <f>EkyP_kxP0!Q2</f>
        <v>19.723295</v>
      </c>
      <c r="X122">
        <f>EkyP_kxP0!R2</f>
        <v>-17.737371</v>
      </c>
      <c r="Y122">
        <f>EkyP_kxP0!S2</f>
        <v>-15.816456000000001</v>
      </c>
    </row>
    <row r="123" spans="2:25">
      <c r="E123">
        <f t="shared" ref="E123:E186" si="6">C3</f>
        <v>0.41665433822022979</v>
      </c>
      <c r="F123">
        <f>EkyP_kxP0!B3</f>
        <v>-5.1170049999999998</v>
      </c>
      <c r="G123">
        <f>EkyP_kxP0!C3</f>
        <v>9.0231750000000002</v>
      </c>
      <c r="H123">
        <f>EkyP_kxP0!D3</f>
        <v>-27.552517000000002</v>
      </c>
      <c r="I123">
        <f>EkyP_kxP0!E3</f>
        <v>27.645662000000002</v>
      </c>
      <c r="J123">
        <f>EkyP_kxP0!F3</f>
        <v>8.7139363000000003</v>
      </c>
      <c r="K123">
        <f>EkyP_kxP0!G3</f>
        <v>24.512871000000001</v>
      </c>
      <c r="L123">
        <f>EkyP_kxP0!H3</f>
        <v>24.480943</v>
      </c>
      <c r="M123">
        <f>EkyP_kxP0!I3</f>
        <v>24.480943</v>
      </c>
      <c r="N123">
        <f>EkyP_kxP0!J3</f>
        <v>-19.396105599999999</v>
      </c>
      <c r="O123">
        <f>EkyP_kxP0!K3</f>
        <v>19.364177599999998</v>
      </c>
      <c r="P123">
        <f t="shared" si="4"/>
        <v>19.364177599999998</v>
      </c>
      <c r="Q123">
        <f t="shared" si="5"/>
        <v>-19.396105599999999</v>
      </c>
      <c r="R123">
        <f>EkyP_kxP0!L3</f>
        <v>5.5827556000000005</v>
      </c>
      <c r="S123">
        <f>EkyP_kxP0!M3</f>
        <v>-3.5971709000000001</v>
      </c>
      <c r="T123">
        <f>EkyP_kxP0!N3</f>
        <v>-16.852990999999999</v>
      </c>
      <c r="U123">
        <f>EkyP_kxP0!O3</f>
        <v>18.8385757</v>
      </c>
      <c r="V123">
        <f>EkyP_kxP0!P3</f>
        <v>13.830702</v>
      </c>
      <c r="W123">
        <f>EkyP_kxP0!Q3</f>
        <v>19.723125</v>
      </c>
      <c r="X123">
        <f>EkyP_kxP0!R3</f>
        <v>-17.737622000000002</v>
      </c>
      <c r="Y123">
        <f>EkyP_kxP0!S3</f>
        <v>-15.815884</v>
      </c>
    </row>
    <row r="124" spans="2:25">
      <c r="E124">
        <f t="shared" si="6"/>
        <v>0.4190951169962967</v>
      </c>
      <c r="F124">
        <f>EkyP_kxP0!B4</f>
        <v>-5.1177237</v>
      </c>
      <c r="G124">
        <f>EkyP_kxP0!C4</f>
        <v>9.0218860999999997</v>
      </c>
      <c r="H124">
        <f>EkyP_kxP0!D4</f>
        <v>-27.552534000000001</v>
      </c>
      <c r="I124">
        <f>EkyP_kxP0!E4</f>
        <v>27.645631000000002</v>
      </c>
      <c r="J124">
        <f>EkyP_kxP0!F4</f>
        <v>8.7144466000000005</v>
      </c>
      <c r="K124">
        <f>EkyP_kxP0!G4</f>
        <v>24.512861999999998</v>
      </c>
      <c r="L124">
        <f>EkyP_kxP0!H4</f>
        <v>24.480951999999998</v>
      </c>
      <c r="M124">
        <f>EkyP_kxP0!I4</f>
        <v>24.480951999999998</v>
      </c>
      <c r="N124">
        <f>EkyP_kxP0!J4</f>
        <v>-19.3960966</v>
      </c>
      <c r="O124">
        <f>EkyP_kxP0!K4</f>
        <v>19.364186599999996</v>
      </c>
      <c r="P124">
        <f t="shared" si="4"/>
        <v>19.364186599999996</v>
      </c>
      <c r="Q124">
        <f t="shared" si="5"/>
        <v>-19.3960966</v>
      </c>
      <c r="R124">
        <f>EkyP_kxP0!L4</f>
        <v>5.5822445999999992</v>
      </c>
      <c r="S124">
        <f>EkyP_kxP0!M4</f>
        <v>-3.5976812000000002</v>
      </c>
      <c r="T124">
        <f>EkyP_kxP0!N4</f>
        <v>-16.853501999999999</v>
      </c>
      <c r="U124">
        <f>EkyP_kxP0!O4</f>
        <v>18.838065399999998</v>
      </c>
      <c r="V124">
        <f>EkyP_kxP0!P4</f>
        <v>13.830940999999999</v>
      </c>
      <c r="W124">
        <f>EkyP_kxP0!Q4</f>
        <v>19.722695999999999</v>
      </c>
      <c r="X124">
        <f>EkyP_kxP0!R4</f>
        <v>-17.738472000000002</v>
      </c>
      <c r="Y124">
        <f>EkyP_kxP0!S4</f>
        <v>-15.814128999999999</v>
      </c>
    </row>
    <row r="125" spans="2:25">
      <c r="E125">
        <f t="shared" si="6"/>
        <v>0.4215358928434314</v>
      </c>
      <c r="F125">
        <f>EkyP_kxP0!B5</f>
        <v>-5.1189214999999999</v>
      </c>
      <c r="G125">
        <f>EkyP_kxP0!C5</f>
        <v>9.0197391000000007</v>
      </c>
      <c r="H125">
        <f>EkyP_kxP0!D5</f>
        <v>-27.552562000000002</v>
      </c>
      <c r="I125">
        <f>EkyP_kxP0!E5</f>
        <v>27.645579000000001</v>
      </c>
      <c r="J125">
        <f>EkyP_kxP0!F5</f>
        <v>8.7152966999999997</v>
      </c>
      <c r="K125">
        <f>EkyP_kxP0!G5</f>
        <v>24.512848999999999</v>
      </c>
      <c r="L125">
        <f>EkyP_kxP0!H5</f>
        <v>24.480965000000001</v>
      </c>
      <c r="M125">
        <f>EkyP_kxP0!I5</f>
        <v>24.480965000000001</v>
      </c>
      <c r="N125">
        <f>EkyP_kxP0!J5</f>
        <v>-19.396083599999997</v>
      </c>
      <c r="O125">
        <f>EkyP_kxP0!K5</f>
        <v>19.364199599999999</v>
      </c>
      <c r="P125">
        <f t="shared" si="4"/>
        <v>19.364199599999999</v>
      </c>
      <c r="Q125">
        <f t="shared" si="5"/>
        <v>-19.396083599999997</v>
      </c>
      <c r="R125">
        <f>EkyP_kxP0!L5</f>
        <v>5.5813945999999994</v>
      </c>
      <c r="S125">
        <f>EkyP_kxP0!M5</f>
        <v>-3.5985312999999994</v>
      </c>
      <c r="T125">
        <f>EkyP_kxP0!N5</f>
        <v>-16.854351999999999</v>
      </c>
      <c r="U125">
        <f>EkyP_kxP0!O5</f>
        <v>18.8372153</v>
      </c>
      <c r="V125">
        <f>EkyP_kxP0!P5</f>
        <v>13.831452000000001</v>
      </c>
      <c r="W125">
        <f>EkyP_kxP0!Q5</f>
        <v>19.722185</v>
      </c>
      <c r="X125">
        <f>EkyP_kxP0!R5</f>
        <v>-17.739899999999999</v>
      </c>
      <c r="Y125">
        <f>EkyP_kxP0!S5</f>
        <v>-15.811267000000001</v>
      </c>
    </row>
    <row r="126" spans="2:25">
      <c r="E126">
        <f t="shared" si="6"/>
        <v>0.42397666869056611</v>
      </c>
      <c r="F126">
        <f>EkyP_kxP0!B6</f>
        <v>-5.1205977999999996</v>
      </c>
      <c r="G126">
        <f>EkyP_kxP0!C6</f>
        <v>9.0167362000000004</v>
      </c>
      <c r="H126">
        <f>EkyP_kxP0!D6</f>
        <v>-27.552600999999999</v>
      </c>
      <c r="I126">
        <f>EkyP_kxP0!E6</f>
        <v>27.645506999999998</v>
      </c>
      <c r="J126">
        <f>EkyP_kxP0!F6</f>
        <v>8.7164859999999997</v>
      </c>
      <c r="K126">
        <f>EkyP_kxP0!G6</f>
        <v>24.512830000000001</v>
      </c>
      <c r="L126">
        <f>EkyP_kxP0!H6</f>
        <v>24.480983999999999</v>
      </c>
      <c r="M126">
        <f>EkyP_kxP0!I6</f>
        <v>24.480983999999999</v>
      </c>
      <c r="N126">
        <f>EkyP_kxP0!J6</f>
        <v>-19.396064600000003</v>
      </c>
      <c r="O126">
        <f>EkyP_kxP0!K6</f>
        <v>19.364218600000001</v>
      </c>
      <c r="P126">
        <f t="shared" si="4"/>
        <v>19.364218600000001</v>
      </c>
      <c r="Q126">
        <f t="shared" si="5"/>
        <v>-19.396064600000003</v>
      </c>
      <c r="R126">
        <f>EkyP_kxP0!L6</f>
        <v>5.5802055999999993</v>
      </c>
      <c r="S126">
        <f>EkyP_kxP0!M6</f>
        <v>-3.5997205999999995</v>
      </c>
      <c r="T126">
        <f>EkyP_kxP0!N6</f>
        <v>-16.855541000000002</v>
      </c>
      <c r="U126">
        <f>EkyP_kxP0!O6</f>
        <v>18.836026</v>
      </c>
      <c r="V126">
        <f>EkyP_kxP0!P6</f>
        <v>13.83217</v>
      </c>
      <c r="W126">
        <f>EkyP_kxP0!Q6</f>
        <v>19.721335</v>
      </c>
      <c r="X126">
        <f>EkyP_kxP0!R6</f>
        <v>-17.741819</v>
      </c>
      <c r="Y126">
        <f>EkyP_kxP0!S6</f>
        <v>-15.807351000000001</v>
      </c>
    </row>
    <row r="127" spans="2:25">
      <c r="E127">
        <f t="shared" si="6"/>
        <v>0.42641744746663302</v>
      </c>
      <c r="F127">
        <f>EkyP_kxP0!B7</f>
        <v>-5.1227523000000001</v>
      </c>
      <c r="G127">
        <f>EkyP_kxP0!C7</f>
        <v>9.0128798999999997</v>
      </c>
      <c r="H127">
        <f>EkyP_kxP0!D7</f>
        <v>-27.552651999999998</v>
      </c>
      <c r="I127">
        <f>EkyP_kxP0!E7</f>
        <v>27.645413999999999</v>
      </c>
      <c r="J127">
        <f>EkyP_kxP0!F7</f>
        <v>8.7180137000000002</v>
      </c>
      <c r="K127">
        <f>EkyP_kxP0!G7</f>
        <v>24.512805</v>
      </c>
      <c r="L127">
        <f>EkyP_kxP0!H7</f>
        <v>24.481009</v>
      </c>
      <c r="M127">
        <f>EkyP_kxP0!I7</f>
        <v>24.481009</v>
      </c>
      <c r="N127">
        <f>EkyP_kxP0!J7</f>
        <v>-19.396039600000002</v>
      </c>
      <c r="O127">
        <f>EkyP_kxP0!K7</f>
        <v>19.364243600000002</v>
      </c>
      <c r="P127">
        <f t="shared" si="4"/>
        <v>19.364243600000002</v>
      </c>
      <c r="Q127">
        <f t="shared" si="5"/>
        <v>-19.396039600000002</v>
      </c>
      <c r="R127">
        <f>EkyP_kxP0!L7</f>
        <v>5.5786775999999989</v>
      </c>
      <c r="S127">
        <f>EkyP_kxP0!M7</f>
        <v>-3.6012483</v>
      </c>
      <c r="T127">
        <f>EkyP_kxP0!N7</f>
        <v>-16.857069000000003</v>
      </c>
      <c r="U127">
        <f>EkyP_kxP0!O7</f>
        <v>18.8344983</v>
      </c>
      <c r="V127">
        <f>EkyP_kxP0!P7</f>
        <v>13.833019999999999</v>
      </c>
      <c r="W127">
        <f>EkyP_kxP0!Q7</f>
        <v>19.720146</v>
      </c>
      <c r="X127">
        <f>EkyP_kxP0!R7</f>
        <v>-17.744354999999999</v>
      </c>
      <c r="Y127">
        <f>EkyP_kxP0!S7</f>
        <v>-15.802443999999999</v>
      </c>
    </row>
    <row r="128" spans="2:25">
      <c r="E128">
        <f t="shared" si="6"/>
        <v>0.42885822331376772</v>
      </c>
      <c r="F128">
        <f>EkyP_kxP0!B8</f>
        <v>-5.1253843000000003</v>
      </c>
      <c r="G128">
        <f>EkyP_kxP0!C8</f>
        <v>9.0081738999999992</v>
      </c>
      <c r="H128">
        <f>EkyP_kxP0!D8</f>
        <v>-27.552713000000001</v>
      </c>
      <c r="I128">
        <f>EkyP_kxP0!E8</f>
        <v>27.645299999999999</v>
      </c>
      <c r="J128">
        <f>EkyP_kxP0!F8</f>
        <v>8.7198787000000006</v>
      </c>
      <c r="K128">
        <f>EkyP_kxP0!G8</f>
        <v>24.512775000000001</v>
      </c>
      <c r="L128">
        <f>EkyP_kxP0!H8</f>
        <v>24.481038999999999</v>
      </c>
      <c r="M128">
        <f>EkyP_kxP0!I8</f>
        <v>24.481038999999999</v>
      </c>
      <c r="N128">
        <f>EkyP_kxP0!J8</f>
        <v>-19.396009599999999</v>
      </c>
      <c r="O128">
        <f>EkyP_kxP0!K8</f>
        <v>19.364273599999997</v>
      </c>
      <c r="P128">
        <f t="shared" si="4"/>
        <v>19.364273599999997</v>
      </c>
      <c r="Q128">
        <f t="shared" si="5"/>
        <v>-19.396009599999999</v>
      </c>
      <c r="R128">
        <f>EkyP_kxP0!L8</f>
        <v>5.5768126000000002</v>
      </c>
      <c r="S128">
        <f>EkyP_kxP0!M8</f>
        <v>-3.6031133000000004</v>
      </c>
      <c r="T128">
        <f>EkyP_kxP0!N8</f>
        <v>-16.858933999999998</v>
      </c>
      <c r="U128">
        <f>EkyP_kxP0!O8</f>
        <v>18.832633299999998</v>
      </c>
      <c r="V128">
        <f>EkyP_kxP0!P8</f>
        <v>13.834210000000001</v>
      </c>
      <c r="W128">
        <f>EkyP_kxP0!Q8</f>
        <v>19.718857</v>
      </c>
      <c r="X128">
        <f>EkyP_kxP0!R8</f>
        <v>-17.747420000000002</v>
      </c>
      <c r="Y128">
        <f>EkyP_kxP0!S8</f>
        <v>-15.796625000000001</v>
      </c>
    </row>
    <row r="129" spans="5:25">
      <c r="E129">
        <f t="shared" si="6"/>
        <v>0.43129899916090242</v>
      </c>
      <c r="F129">
        <f>EkyP_kxP0!B9</f>
        <v>-5.1284931</v>
      </c>
      <c r="G129">
        <f>EkyP_kxP0!C9</f>
        <v>9.0026223000000005</v>
      </c>
      <c r="H129">
        <f>EkyP_kxP0!D9</f>
        <v>-27.552786000000001</v>
      </c>
      <c r="I129">
        <f>EkyP_kxP0!E9</f>
        <v>27.645167000000001</v>
      </c>
      <c r="J129">
        <f>EkyP_kxP0!F9</f>
        <v>8.7220797999999995</v>
      </c>
      <c r="K129">
        <f>EkyP_kxP0!G9</f>
        <v>24.512740000000001</v>
      </c>
      <c r="L129">
        <f>EkyP_kxP0!H9</f>
        <v>24.481074</v>
      </c>
      <c r="M129">
        <f>EkyP_kxP0!I9</f>
        <v>24.481074</v>
      </c>
      <c r="N129">
        <f>EkyP_kxP0!J9</f>
        <v>-19.395974600000002</v>
      </c>
      <c r="O129">
        <f>EkyP_kxP0!K9</f>
        <v>19.364308600000001</v>
      </c>
      <c r="P129">
        <f t="shared" si="4"/>
        <v>19.364308600000001</v>
      </c>
      <c r="Q129">
        <f t="shared" si="5"/>
        <v>-19.395974600000002</v>
      </c>
      <c r="R129">
        <f>EkyP_kxP0!L9</f>
        <v>5.574611599999999</v>
      </c>
      <c r="S129">
        <f>EkyP_kxP0!M9</f>
        <v>-3.6053143999999993</v>
      </c>
      <c r="T129">
        <f>EkyP_kxP0!N9</f>
        <v>-16.861135000000001</v>
      </c>
      <c r="U129">
        <f>EkyP_kxP0!O9</f>
        <v>18.830432200000001</v>
      </c>
      <c r="V129">
        <f>EkyP_kxP0!P9</f>
        <v>13.835407</v>
      </c>
      <c r="W129">
        <f>EkyP_kxP0!Q9</f>
        <v>19.717328999999999</v>
      </c>
      <c r="X129">
        <f>EkyP_kxP0!R9</f>
        <v>-17.750948000000001</v>
      </c>
      <c r="Y129">
        <f>EkyP_kxP0!S9</f>
        <v>-15.789985</v>
      </c>
    </row>
    <row r="130" spans="5:25">
      <c r="E130">
        <f t="shared" si="6"/>
        <v>0.43373977793696933</v>
      </c>
      <c r="F130">
        <f>EkyP_kxP0!B10</f>
        <v>-5.1320778999999996</v>
      </c>
      <c r="G130">
        <f>EkyP_kxP0!C10</f>
        <v>8.9962304</v>
      </c>
      <c r="H130">
        <f>EkyP_kxP0!D10</f>
        <v>-27.552869999999999</v>
      </c>
      <c r="I130">
        <f>EkyP_kxP0!E10</f>
        <v>27.645012999999999</v>
      </c>
      <c r="J130">
        <f>EkyP_kxP0!F10</f>
        <v>8.7246155000000005</v>
      </c>
      <c r="K130">
        <f>EkyP_kxP0!G10</f>
        <v>24.512699000000001</v>
      </c>
      <c r="L130">
        <f>EkyP_kxP0!H10</f>
        <v>24.481114999999999</v>
      </c>
      <c r="M130">
        <f>EkyP_kxP0!I10</f>
        <v>24.481114999999999</v>
      </c>
      <c r="N130">
        <f>EkyP_kxP0!J10</f>
        <v>-19.395933599999999</v>
      </c>
      <c r="O130">
        <f>EkyP_kxP0!K10</f>
        <v>19.364349599999997</v>
      </c>
      <c r="P130">
        <f t="shared" si="4"/>
        <v>19.364349599999997</v>
      </c>
      <c r="Q130">
        <f t="shared" si="5"/>
        <v>-19.395933599999999</v>
      </c>
      <c r="R130">
        <f>EkyP_kxP0!L10</f>
        <v>5.5720755999999998</v>
      </c>
      <c r="S130">
        <f>EkyP_kxP0!M10</f>
        <v>-3.6078501000000003</v>
      </c>
      <c r="T130">
        <f>EkyP_kxP0!N10</f>
        <v>-16.863671</v>
      </c>
      <c r="U130">
        <f>EkyP_kxP0!O10</f>
        <v>18.827896500000001</v>
      </c>
      <c r="V130">
        <f>EkyP_kxP0!P10</f>
        <v>13.836935</v>
      </c>
      <c r="W130">
        <f>EkyP_kxP0!Q10</f>
        <v>19.715464000000001</v>
      </c>
      <c r="X130">
        <f>EkyP_kxP0!R10</f>
        <v>-17.755123999999999</v>
      </c>
      <c r="Y130">
        <f>EkyP_kxP0!S10</f>
        <v>-15.782605</v>
      </c>
    </row>
    <row r="131" spans="5:25">
      <c r="E131">
        <f t="shared" si="6"/>
        <v>0.43618055378410403</v>
      </c>
      <c r="F131">
        <f>EkyP_kxP0!B11</f>
        <v>-5.1361375000000002</v>
      </c>
      <c r="G131">
        <f>EkyP_kxP0!C11</f>
        <v>8.9890038000000008</v>
      </c>
      <c r="H131">
        <f>EkyP_kxP0!D11</f>
        <v>-27.552965</v>
      </c>
      <c r="I131">
        <f>EkyP_kxP0!E11</f>
        <v>27.644839000000001</v>
      </c>
      <c r="J131">
        <f>EkyP_kxP0!F11</f>
        <v>8.7274840000000005</v>
      </c>
      <c r="K131">
        <f>EkyP_kxP0!G11</f>
        <v>24.512653</v>
      </c>
      <c r="L131">
        <f>EkyP_kxP0!H11</f>
        <v>24.481161</v>
      </c>
      <c r="M131">
        <f>EkyP_kxP0!I11</f>
        <v>24.481161</v>
      </c>
      <c r="N131">
        <f>EkyP_kxP0!J11</f>
        <v>-19.395887600000002</v>
      </c>
      <c r="O131">
        <f>EkyP_kxP0!K11</f>
        <v>19.364395600000002</v>
      </c>
      <c r="P131">
        <f t="shared" ref="P131:P194" si="7">M131-$G$2</f>
        <v>19.364395600000002</v>
      </c>
      <c r="Q131">
        <f t="shared" ref="Q131:Q194" si="8">-K131+$G$2</f>
        <v>-19.395887600000002</v>
      </c>
      <c r="R131">
        <f>EkyP_kxP0!L11</f>
        <v>5.5692076000000004</v>
      </c>
      <c r="S131">
        <f>EkyP_kxP0!M11</f>
        <v>-3.6107186000000002</v>
      </c>
      <c r="T131">
        <f>EkyP_kxP0!N11</f>
        <v>-16.866539</v>
      </c>
      <c r="U131">
        <f>EkyP_kxP0!O11</f>
        <v>18.825028</v>
      </c>
      <c r="V131">
        <f>EkyP_kxP0!P11</f>
        <v>13.838611</v>
      </c>
      <c r="W131">
        <f>EkyP_kxP0!Q11</f>
        <v>19.713317</v>
      </c>
      <c r="X131">
        <f>EkyP_kxP0!R11</f>
        <v>-17.759732</v>
      </c>
      <c r="Y131">
        <f>EkyP_kxP0!S11</f>
        <v>-15.774535</v>
      </c>
    </row>
    <row r="132" spans="5:25">
      <c r="E132">
        <f t="shared" si="6"/>
        <v>0.43862132963123873</v>
      </c>
      <c r="F132">
        <f>EkyP_kxP0!B12</f>
        <v>-5.1406707999999997</v>
      </c>
      <c r="G132">
        <f>EkyP_kxP0!C12</f>
        <v>8.9809491000000001</v>
      </c>
      <c r="H132">
        <f>EkyP_kxP0!D12</f>
        <v>-27.553070999999999</v>
      </c>
      <c r="I132">
        <f>EkyP_kxP0!E12</f>
        <v>27.644645000000001</v>
      </c>
      <c r="J132">
        <f>EkyP_kxP0!F12</f>
        <v>8.7306834000000002</v>
      </c>
      <c r="K132">
        <f>EkyP_kxP0!G12</f>
        <v>24.512601</v>
      </c>
      <c r="L132">
        <f>EkyP_kxP0!H12</f>
        <v>24.481213</v>
      </c>
      <c r="M132">
        <f>EkyP_kxP0!I12</f>
        <v>24.481213</v>
      </c>
      <c r="N132">
        <f>EkyP_kxP0!J12</f>
        <v>-19.395835599999998</v>
      </c>
      <c r="O132">
        <f>EkyP_kxP0!K12</f>
        <v>19.364447599999998</v>
      </c>
      <c r="P132">
        <f t="shared" si="7"/>
        <v>19.364447599999998</v>
      </c>
      <c r="Q132">
        <f t="shared" si="8"/>
        <v>-19.395835599999998</v>
      </c>
      <c r="R132">
        <f>EkyP_kxP0!L12</f>
        <v>5.5660075999999989</v>
      </c>
      <c r="S132">
        <f>EkyP_kxP0!M12</f>
        <v>-3.613918</v>
      </c>
      <c r="T132">
        <f>EkyP_kxP0!N12</f>
        <v>-16.869739000000003</v>
      </c>
      <c r="U132">
        <f>EkyP_kxP0!O12</f>
        <v>18.8218286</v>
      </c>
      <c r="V132">
        <f>EkyP_kxP0!P12</f>
        <v>13.840476000000001</v>
      </c>
      <c r="W132">
        <f>EkyP_kxP0!Q12</f>
        <v>19.711116000000001</v>
      </c>
      <c r="X132">
        <f>EkyP_kxP0!R12</f>
        <v>-17.764862999999998</v>
      </c>
      <c r="Y132">
        <f>EkyP_kxP0!S12</f>
        <v>-15.76586</v>
      </c>
    </row>
    <row r="133" spans="5:25">
      <c r="E133">
        <f t="shared" si="6"/>
        <v>0.44106210840730564</v>
      </c>
      <c r="F133">
        <f>EkyP_kxP0!B13</f>
        <v>-5.1456765999999998</v>
      </c>
      <c r="G133">
        <f>EkyP_kxP0!C13</f>
        <v>8.9720736999999993</v>
      </c>
      <c r="H133">
        <f>EkyP_kxP0!D13</f>
        <v>-27.553187999999999</v>
      </c>
      <c r="I133">
        <f>EkyP_kxP0!E13</f>
        <v>27.644431000000001</v>
      </c>
      <c r="J133">
        <f>EkyP_kxP0!F13</f>
        <v>8.7342113999999995</v>
      </c>
      <c r="K133">
        <f>EkyP_kxP0!G13</f>
        <v>24.512544999999999</v>
      </c>
      <c r="L133">
        <f>EkyP_kxP0!H13</f>
        <v>24.481269000000001</v>
      </c>
      <c r="M133">
        <f>EkyP_kxP0!I13</f>
        <v>24.481269000000001</v>
      </c>
      <c r="N133">
        <f>EkyP_kxP0!J13</f>
        <v>-19.395779599999997</v>
      </c>
      <c r="O133">
        <f>EkyP_kxP0!K13</f>
        <v>19.364503599999999</v>
      </c>
      <c r="P133">
        <f t="shared" si="7"/>
        <v>19.364503599999999</v>
      </c>
      <c r="Q133">
        <f t="shared" si="8"/>
        <v>-19.395779599999997</v>
      </c>
      <c r="R133">
        <f>EkyP_kxP0!L13</f>
        <v>5.5624795999999996</v>
      </c>
      <c r="S133">
        <f>EkyP_kxP0!M13</f>
        <v>-3.6174459999999993</v>
      </c>
      <c r="T133">
        <f>EkyP_kxP0!N13</f>
        <v>-16.873266999999998</v>
      </c>
      <c r="U133">
        <f>EkyP_kxP0!O13</f>
        <v>18.818300600000001</v>
      </c>
      <c r="V133">
        <f>EkyP_kxP0!P13</f>
        <v>13.842631000000001</v>
      </c>
      <c r="W133">
        <f>EkyP_kxP0!Q13</f>
        <v>19.708580999999999</v>
      </c>
      <c r="X133">
        <f>EkyP_kxP0!R13</f>
        <v>-17.770502</v>
      </c>
      <c r="Y133">
        <f>EkyP_kxP0!S13</f>
        <v>-15.756651</v>
      </c>
    </row>
    <row r="134" spans="5:25">
      <c r="E134">
        <f t="shared" si="6"/>
        <v>0.44350288425444034</v>
      </c>
      <c r="F134">
        <f>EkyP_kxP0!B14</f>
        <v>-5.1511532000000004</v>
      </c>
      <c r="G134">
        <f>EkyP_kxP0!C14</f>
        <v>8.9623854999999999</v>
      </c>
      <c r="H134">
        <f>EkyP_kxP0!D14</f>
        <v>-27.553317</v>
      </c>
      <c r="I134">
        <f>EkyP_kxP0!E14</f>
        <v>27.644196999999998</v>
      </c>
      <c r="J134">
        <f>EkyP_kxP0!F14</f>
        <v>8.7380656999999999</v>
      </c>
      <c r="K134">
        <f>EkyP_kxP0!G14</f>
        <v>24.512483</v>
      </c>
      <c r="L134">
        <f>EkyP_kxP0!H14</f>
        <v>24.481331000000001</v>
      </c>
      <c r="M134">
        <f>EkyP_kxP0!I14</f>
        <v>24.481331000000001</v>
      </c>
      <c r="N134">
        <f>EkyP_kxP0!J14</f>
        <v>-19.395717599999998</v>
      </c>
      <c r="O134">
        <f>EkyP_kxP0!K14</f>
        <v>19.364565599999999</v>
      </c>
      <c r="P134">
        <f t="shared" si="7"/>
        <v>19.364565599999999</v>
      </c>
      <c r="Q134">
        <f t="shared" si="8"/>
        <v>-19.395717599999998</v>
      </c>
      <c r="R134">
        <f>EkyP_kxP0!L14</f>
        <v>5.5586255999999992</v>
      </c>
      <c r="S134">
        <f>EkyP_kxP0!M14</f>
        <v>-3.6213002999999997</v>
      </c>
      <c r="T134">
        <f>EkyP_kxP0!N14</f>
        <v>-16.877121000000002</v>
      </c>
      <c r="U134">
        <f>EkyP_kxP0!O14</f>
        <v>18.8144463</v>
      </c>
      <c r="V134">
        <f>EkyP_kxP0!P14</f>
        <v>13.844832</v>
      </c>
      <c r="W134">
        <f>EkyP_kxP0!Q14</f>
        <v>19.705711999999998</v>
      </c>
      <c r="X134">
        <f>EkyP_kxP0!R14</f>
        <v>-17.776554000000001</v>
      </c>
      <c r="Y134">
        <f>EkyP_kxP0!S14</f>
        <v>-15.746955</v>
      </c>
    </row>
    <row r="135" spans="5:25">
      <c r="E135">
        <f t="shared" si="6"/>
        <v>0.44594366010157505</v>
      </c>
      <c r="F135">
        <f>EkyP_kxP0!B15</f>
        <v>-5.1570990999999999</v>
      </c>
      <c r="G135">
        <f>EkyP_kxP0!C15</f>
        <v>8.9518933000000001</v>
      </c>
      <c r="H135">
        <f>EkyP_kxP0!D15</f>
        <v>-27.553456000000001</v>
      </c>
      <c r="I135">
        <f>EkyP_kxP0!E15</f>
        <v>27.643944999999999</v>
      </c>
      <c r="J135">
        <f>EkyP_kxP0!F15</f>
        <v>8.7422436000000001</v>
      </c>
      <c r="K135">
        <f>EkyP_kxP0!G15</f>
        <v>24.512415000000001</v>
      </c>
      <c r="L135">
        <f>EkyP_kxP0!H15</f>
        <v>24.481399</v>
      </c>
      <c r="M135">
        <f>EkyP_kxP0!I15</f>
        <v>24.481399</v>
      </c>
      <c r="N135">
        <f>EkyP_kxP0!J15</f>
        <v>-19.395649599999999</v>
      </c>
      <c r="O135">
        <f>EkyP_kxP0!K15</f>
        <v>19.364633599999998</v>
      </c>
      <c r="P135">
        <f t="shared" si="7"/>
        <v>19.364633599999998</v>
      </c>
      <c r="Q135">
        <f t="shared" si="8"/>
        <v>-19.395649599999999</v>
      </c>
      <c r="R135">
        <f>EkyP_kxP0!L15</f>
        <v>5.5544475999999996</v>
      </c>
      <c r="S135">
        <f>EkyP_kxP0!M15</f>
        <v>-3.6254781999999999</v>
      </c>
      <c r="T135">
        <f>EkyP_kxP0!N15</f>
        <v>-16.881298999999999</v>
      </c>
      <c r="U135">
        <f>EkyP_kxP0!O15</f>
        <v>18.810268399999998</v>
      </c>
      <c r="V135">
        <f>EkyP_kxP0!P15</f>
        <v>13.847367999999999</v>
      </c>
      <c r="W135">
        <f>EkyP_kxP0!Q15</f>
        <v>19.702708999999999</v>
      </c>
      <c r="X135">
        <f>EkyP_kxP0!R15</f>
        <v>-17.783158</v>
      </c>
      <c r="Y135">
        <f>EkyP_kxP0!S15</f>
        <v>-15.736822</v>
      </c>
    </row>
    <row r="136" spans="5:25">
      <c r="E136">
        <f t="shared" si="6"/>
        <v>0.44838443887764196</v>
      </c>
      <c r="F136">
        <f>EkyP_kxP0!B16</f>
        <v>-5.1635125000000004</v>
      </c>
      <c r="G136">
        <f>EkyP_kxP0!C16</f>
        <v>8.9406066000000006</v>
      </c>
      <c r="H136">
        <f>EkyP_kxP0!D16</f>
        <v>-27.553605999999998</v>
      </c>
      <c r="I136">
        <f>EkyP_kxP0!E16</f>
        <v>27.643673</v>
      </c>
      <c r="J136">
        <f>EkyP_kxP0!F16</f>
        <v>8.7467422999999993</v>
      </c>
      <c r="K136">
        <f>EkyP_kxP0!G16</f>
        <v>24.512343000000001</v>
      </c>
      <c r="L136">
        <f>EkyP_kxP0!H16</f>
        <v>24.481470999999999</v>
      </c>
      <c r="M136">
        <f>EkyP_kxP0!I16</f>
        <v>24.481470999999999</v>
      </c>
      <c r="N136">
        <f>EkyP_kxP0!J16</f>
        <v>-19.395577600000003</v>
      </c>
      <c r="O136">
        <f>EkyP_kxP0!K16</f>
        <v>19.364705600000001</v>
      </c>
      <c r="P136">
        <f t="shared" si="7"/>
        <v>19.364705600000001</v>
      </c>
      <c r="Q136">
        <f t="shared" si="8"/>
        <v>-19.395577600000003</v>
      </c>
      <c r="R136">
        <f>EkyP_kxP0!L16</f>
        <v>5.5499495999999997</v>
      </c>
      <c r="S136">
        <f>EkyP_kxP0!M16</f>
        <v>-3.6299768999999991</v>
      </c>
      <c r="T136">
        <f>EkyP_kxP0!N16</f>
        <v>-16.885797</v>
      </c>
      <c r="U136">
        <f>EkyP_kxP0!O16</f>
        <v>18.805769699999999</v>
      </c>
      <c r="V136">
        <f>EkyP_kxP0!P16</f>
        <v>13.85</v>
      </c>
      <c r="W136">
        <f>EkyP_kxP0!Q16</f>
        <v>19.69951</v>
      </c>
      <c r="X136">
        <f>EkyP_kxP0!R16</f>
        <v>-17.790094</v>
      </c>
      <c r="Y136">
        <f>EkyP_kxP0!S16</f>
        <v>-15.726303</v>
      </c>
    </row>
    <row r="137" spans="5:25">
      <c r="E137">
        <f t="shared" si="6"/>
        <v>0.45082521472477666</v>
      </c>
      <c r="F137">
        <f>EkyP_kxP0!B17</f>
        <v>-5.1703913999999997</v>
      </c>
      <c r="G137">
        <f>EkyP_kxP0!C17</f>
        <v>8.9285356</v>
      </c>
      <c r="H137">
        <f>EkyP_kxP0!D17</f>
        <v>-27.553767000000001</v>
      </c>
      <c r="I137">
        <f>EkyP_kxP0!E17</f>
        <v>27.643381999999999</v>
      </c>
      <c r="J137">
        <f>EkyP_kxP0!F17</f>
        <v>8.7515585999999992</v>
      </c>
      <c r="K137">
        <f>EkyP_kxP0!G17</f>
        <v>24.512266</v>
      </c>
      <c r="L137">
        <f>EkyP_kxP0!H17</f>
        <v>24.481548</v>
      </c>
      <c r="M137">
        <f>EkyP_kxP0!I17</f>
        <v>24.481548</v>
      </c>
      <c r="N137">
        <f>EkyP_kxP0!J17</f>
        <v>-19.395500599999998</v>
      </c>
      <c r="O137">
        <f>EkyP_kxP0!K17</f>
        <v>19.364782599999998</v>
      </c>
      <c r="P137">
        <f t="shared" si="7"/>
        <v>19.364782599999998</v>
      </c>
      <c r="Q137">
        <f t="shared" si="8"/>
        <v>-19.395500599999998</v>
      </c>
      <c r="R137">
        <f>EkyP_kxP0!L17</f>
        <v>5.5451326000000005</v>
      </c>
      <c r="S137">
        <f>EkyP_kxP0!M17</f>
        <v>-3.6347931999999989</v>
      </c>
      <c r="T137">
        <f>EkyP_kxP0!N17</f>
        <v>-16.890613999999999</v>
      </c>
      <c r="U137">
        <f>EkyP_kxP0!O17</f>
        <v>18.800953400000001</v>
      </c>
      <c r="V137">
        <f>EkyP_kxP0!P17</f>
        <v>13.852868000000001</v>
      </c>
      <c r="W137">
        <f>EkyP_kxP0!Q17</f>
        <v>19.695982000000001</v>
      </c>
      <c r="X137">
        <f>EkyP_kxP0!R17</f>
        <v>-17.797588999999999</v>
      </c>
      <c r="Y137">
        <f>EkyP_kxP0!S17</f>
        <v>-15.715453</v>
      </c>
    </row>
    <row r="138" spans="5:25">
      <c r="E138">
        <f t="shared" si="6"/>
        <v>0.45326599057191136</v>
      </c>
      <c r="F138">
        <f>EkyP_kxP0!B18</f>
        <v>-5.1777335999999998</v>
      </c>
      <c r="G138">
        <f>EkyP_kxP0!C18</f>
        <v>8.9156910000000007</v>
      </c>
      <c r="H138">
        <f>EkyP_kxP0!D18</f>
        <v>-27.553939</v>
      </c>
      <c r="I138">
        <f>EkyP_kxP0!E18</f>
        <v>27.643073000000001</v>
      </c>
      <c r="J138">
        <f>EkyP_kxP0!F18</f>
        <v>8.7566892000000003</v>
      </c>
      <c r="K138">
        <f>EkyP_kxP0!G18</f>
        <v>24.512183</v>
      </c>
      <c r="L138">
        <f>EkyP_kxP0!H18</f>
        <v>24.481631</v>
      </c>
      <c r="M138">
        <f>EkyP_kxP0!I18</f>
        <v>24.481631</v>
      </c>
      <c r="N138">
        <f>EkyP_kxP0!J18</f>
        <v>-19.395417600000002</v>
      </c>
      <c r="O138">
        <f>EkyP_kxP0!K18</f>
        <v>19.364865600000002</v>
      </c>
      <c r="P138">
        <f t="shared" si="7"/>
        <v>19.364865600000002</v>
      </c>
      <c r="Q138">
        <f t="shared" si="8"/>
        <v>-19.395417600000002</v>
      </c>
      <c r="R138">
        <f>EkyP_kxP0!L18</f>
        <v>5.5400025999999993</v>
      </c>
      <c r="S138">
        <f>EkyP_kxP0!M18</f>
        <v>-3.6399238</v>
      </c>
      <c r="T138">
        <f>EkyP_kxP0!N18</f>
        <v>-16.895744000000001</v>
      </c>
      <c r="U138">
        <f>EkyP_kxP0!O18</f>
        <v>18.7958228</v>
      </c>
      <c r="V138">
        <f>EkyP_kxP0!P18</f>
        <v>13.855976999999999</v>
      </c>
      <c r="W138">
        <f>EkyP_kxP0!Q18</f>
        <v>19.692126999999999</v>
      </c>
      <c r="X138">
        <f>EkyP_kxP0!R18</f>
        <v>-17.805365999999999</v>
      </c>
      <c r="Y138">
        <f>EkyP_kxP0!S18</f>
        <v>-15.704283</v>
      </c>
    </row>
    <row r="139" spans="5:25">
      <c r="E139">
        <f t="shared" si="6"/>
        <v>0.45570676934797827</v>
      </c>
      <c r="F139">
        <f>EkyP_kxP0!B19</f>
        <v>-5.1855368000000004</v>
      </c>
      <c r="G139">
        <f>EkyP_kxP0!C19</f>
        <v>8.9020843999999997</v>
      </c>
      <c r="H139">
        <f>EkyP_kxP0!D19</f>
        <v>-27.554122</v>
      </c>
      <c r="I139">
        <f>EkyP_kxP0!E19</f>
        <v>27.642745000000001</v>
      </c>
      <c r="J139">
        <f>EkyP_kxP0!F19</f>
        <v>8.7621307999999996</v>
      </c>
      <c r="K139">
        <f>EkyP_kxP0!G19</f>
        <v>24.512096</v>
      </c>
      <c r="L139">
        <f>EkyP_kxP0!H19</f>
        <v>24.481718000000001</v>
      </c>
      <c r="M139">
        <f>EkyP_kxP0!I19</f>
        <v>24.481718000000001</v>
      </c>
      <c r="N139">
        <f>EkyP_kxP0!J19</f>
        <v>-19.395330600000001</v>
      </c>
      <c r="O139">
        <f>EkyP_kxP0!K19</f>
        <v>19.364952600000002</v>
      </c>
      <c r="P139">
        <f t="shared" si="7"/>
        <v>19.364952600000002</v>
      </c>
      <c r="Q139">
        <f t="shared" si="8"/>
        <v>-19.395330600000001</v>
      </c>
      <c r="R139">
        <f>EkyP_kxP0!L19</f>
        <v>5.5345605999999989</v>
      </c>
      <c r="S139">
        <f>EkyP_kxP0!M19</f>
        <v>-3.6453653999999993</v>
      </c>
      <c r="T139">
        <f>EkyP_kxP0!N19</f>
        <v>-16.901186000000003</v>
      </c>
      <c r="U139">
        <f>EkyP_kxP0!O19</f>
        <v>18.790381199999999</v>
      </c>
      <c r="V139">
        <f>EkyP_kxP0!P19</f>
        <v>13.859177000000001</v>
      </c>
      <c r="W139">
        <f>EkyP_kxP0!Q19</f>
        <v>19.688271</v>
      </c>
      <c r="X139">
        <f>EkyP_kxP0!R19</f>
        <v>-17.813669000000001</v>
      </c>
      <c r="Y139">
        <f>EkyP_kxP0!S19</f>
        <v>-15.692824</v>
      </c>
    </row>
    <row r="140" spans="5:25">
      <c r="E140">
        <f t="shared" si="6"/>
        <v>0.45814754519511297</v>
      </c>
      <c r="F140">
        <f>EkyP_kxP0!B20</f>
        <v>-5.1937986</v>
      </c>
      <c r="G140">
        <f>EkyP_kxP0!C20</f>
        <v>8.8877279999999992</v>
      </c>
      <c r="H140">
        <f>EkyP_kxP0!D20</f>
        <v>-27.554316</v>
      </c>
      <c r="I140">
        <f>EkyP_kxP0!E20</f>
        <v>27.642399999999999</v>
      </c>
      <c r="J140">
        <f>EkyP_kxP0!F20</f>
        <v>8.7678794</v>
      </c>
      <c r="K140">
        <f>EkyP_kxP0!G20</f>
        <v>24.512003</v>
      </c>
      <c r="L140">
        <f>EkyP_kxP0!H20</f>
        <v>24.481811</v>
      </c>
      <c r="M140">
        <f>EkyP_kxP0!I20</f>
        <v>24.481811</v>
      </c>
      <c r="N140">
        <f>EkyP_kxP0!J20</f>
        <v>-19.395237600000002</v>
      </c>
      <c r="O140">
        <f>EkyP_kxP0!K20</f>
        <v>19.365045600000002</v>
      </c>
      <c r="P140">
        <f t="shared" si="7"/>
        <v>19.365045600000002</v>
      </c>
      <c r="Q140">
        <f t="shared" si="8"/>
        <v>-19.395237600000002</v>
      </c>
      <c r="R140">
        <f>EkyP_kxP0!L20</f>
        <v>5.5288115999999992</v>
      </c>
      <c r="S140">
        <f>EkyP_kxP0!M20</f>
        <v>-3.6511139999999997</v>
      </c>
      <c r="T140">
        <f>EkyP_kxP0!N20</f>
        <v>-16.906935000000001</v>
      </c>
      <c r="U140">
        <f>EkyP_kxP0!O20</f>
        <v>18.784632600000002</v>
      </c>
      <c r="V140">
        <f>EkyP_kxP0!P20</f>
        <v>13.862705</v>
      </c>
      <c r="W140">
        <f>EkyP_kxP0!Q20</f>
        <v>19.684093000000001</v>
      </c>
      <c r="X140">
        <f>EkyP_kxP0!R20</f>
        <v>-17.822239</v>
      </c>
      <c r="Y140">
        <f>EkyP_kxP0!S20</f>
        <v>-15.681167</v>
      </c>
    </row>
    <row r="141" spans="5:25">
      <c r="E141">
        <f t="shared" si="6"/>
        <v>0.46058832104224767</v>
      </c>
      <c r="F141">
        <f>EkyP_kxP0!B21</f>
        <v>-5.2025161999999998</v>
      </c>
      <c r="G141">
        <f>EkyP_kxP0!C21</f>
        <v>8.8726345999999996</v>
      </c>
      <c r="H141">
        <f>EkyP_kxP0!D21</f>
        <v>-27.55452</v>
      </c>
      <c r="I141">
        <f>EkyP_kxP0!E21</f>
        <v>27.642036000000001</v>
      </c>
      <c r="J141">
        <f>EkyP_kxP0!F21</f>
        <v>8.7739311999999998</v>
      </c>
      <c r="K141">
        <f>EkyP_kxP0!G21</f>
        <v>24.511906</v>
      </c>
      <c r="L141">
        <f>EkyP_kxP0!H21</f>
        <v>24.481908000000001</v>
      </c>
      <c r="M141">
        <f>EkyP_kxP0!I21</f>
        <v>24.481908000000001</v>
      </c>
      <c r="N141">
        <f>EkyP_kxP0!J21</f>
        <v>-19.395140599999998</v>
      </c>
      <c r="O141">
        <f>EkyP_kxP0!K21</f>
        <v>19.365142599999999</v>
      </c>
      <c r="P141">
        <f t="shared" si="7"/>
        <v>19.365142599999999</v>
      </c>
      <c r="Q141">
        <f t="shared" si="8"/>
        <v>-19.395140599999998</v>
      </c>
      <c r="R141">
        <f>EkyP_kxP0!L21</f>
        <v>5.5227605999999998</v>
      </c>
      <c r="S141">
        <f>EkyP_kxP0!M21</f>
        <v>-3.6571657999999996</v>
      </c>
      <c r="T141">
        <f>EkyP_kxP0!N21</f>
        <v>-16.912986</v>
      </c>
      <c r="U141">
        <f>EkyP_kxP0!O21</f>
        <v>18.7785808</v>
      </c>
      <c r="V141">
        <f>EkyP_kxP0!P21</f>
        <v>13.866289</v>
      </c>
      <c r="W141">
        <f>EkyP_kxP0!Q21</f>
        <v>19.679594999999999</v>
      </c>
      <c r="X141">
        <f>EkyP_kxP0!R21</f>
        <v>-17.831256</v>
      </c>
      <c r="Y141">
        <f>EkyP_kxP0!S21</f>
        <v>-15.669237000000001</v>
      </c>
    </row>
    <row r="142" spans="5:25">
      <c r="E142">
        <f t="shared" si="6"/>
        <v>0.46302909981831458</v>
      </c>
      <c r="F142">
        <f>EkyP_kxP0!B22</f>
        <v>-5.2116866999999996</v>
      </c>
      <c r="G142">
        <f>EkyP_kxP0!C22</f>
        <v>8.8568175</v>
      </c>
      <c r="H142">
        <f>EkyP_kxP0!D22</f>
        <v>-27.554735000000001</v>
      </c>
      <c r="I142">
        <f>EkyP_kxP0!E22</f>
        <v>27.641655</v>
      </c>
      <c r="J142">
        <f>EkyP_kxP0!F22</f>
        <v>8.7802821000000009</v>
      </c>
      <c r="K142">
        <f>EkyP_kxP0!G22</f>
        <v>24.511804000000001</v>
      </c>
      <c r="L142">
        <f>EkyP_kxP0!H22</f>
        <v>24.482009999999999</v>
      </c>
      <c r="M142">
        <f>EkyP_kxP0!I22</f>
        <v>24.482009999999999</v>
      </c>
      <c r="N142">
        <f>EkyP_kxP0!J22</f>
        <v>-19.395038599999999</v>
      </c>
      <c r="O142">
        <f>EkyP_kxP0!K22</f>
        <v>19.365244599999997</v>
      </c>
      <c r="P142">
        <f t="shared" si="7"/>
        <v>19.365244599999997</v>
      </c>
      <c r="Q142">
        <f t="shared" si="8"/>
        <v>-19.395038599999999</v>
      </c>
      <c r="R142">
        <f>EkyP_kxP0!L22</f>
        <v>5.5164095999999994</v>
      </c>
      <c r="S142">
        <f>EkyP_kxP0!M22</f>
        <v>-3.6635167000000006</v>
      </c>
      <c r="T142">
        <f>EkyP_kxP0!N22</f>
        <v>-16.919336999999999</v>
      </c>
      <c r="U142">
        <f>EkyP_kxP0!O22</f>
        <v>18.772229899999999</v>
      </c>
      <c r="V142">
        <f>EkyP_kxP0!P22</f>
        <v>13.870144</v>
      </c>
      <c r="W142">
        <f>EkyP_kxP0!Q22</f>
        <v>19.674887999999999</v>
      </c>
      <c r="X142">
        <f>EkyP_kxP0!R22</f>
        <v>-17.840565999999999</v>
      </c>
      <c r="Y142">
        <f>EkyP_kxP0!S22</f>
        <v>-15.657165000000001</v>
      </c>
    </row>
    <row r="143" spans="5:25">
      <c r="E143">
        <f t="shared" si="6"/>
        <v>0.46546987566544928</v>
      </c>
      <c r="F143">
        <f>EkyP_kxP0!B23</f>
        <v>-5.2213070000000004</v>
      </c>
      <c r="G143">
        <f>EkyP_kxP0!C23</f>
        <v>8.8402908</v>
      </c>
      <c r="H143">
        <f>EkyP_kxP0!D23</f>
        <v>-27.554960999999999</v>
      </c>
      <c r="I143">
        <f>EkyP_kxP0!E23</f>
        <v>27.641257</v>
      </c>
      <c r="J143">
        <f>EkyP_kxP0!F23</f>
        <v>8.7869276000000003</v>
      </c>
      <c r="K143">
        <f>EkyP_kxP0!G23</f>
        <v>24.511697000000002</v>
      </c>
      <c r="L143">
        <f>EkyP_kxP0!H23</f>
        <v>24.482116999999999</v>
      </c>
      <c r="M143">
        <f>EkyP_kxP0!I23</f>
        <v>24.482116999999999</v>
      </c>
      <c r="N143">
        <f>EkyP_kxP0!J23</f>
        <v>-19.3949316</v>
      </c>
      <c r="O143">
        <f>EkyP_kxP0!K23</f>
        <v>19.365351599999997</v>
      </c>
      <c r="P143">
        <f t="shared" si="7"/>
        <v>19.365351599999997</v>
      </c>
      <c r="Q143">
        <f t="shared" si="8"/>
        <v>-19.3949316</v>
      </c>
      <c r="R143">
        <f>EkyP_kxP0!L23</f>
        <v>5.5097635999999994</v>
      </c>
      <c r="S143">
        <f>EkyP_kxP0!M23</f>
        <v>-3.6701622</v>
      </c>
      <c r="T143">
        <f>EkyP_kxP0!N23</f>
        <v>-16.925983000000002</v>
      </c>
      <c r="U143">
        <f>EkyP_kxP0!O23</f>
        <v>18.765584400000002</v>
      </c>
      <c r="V143">
        <f>EkyP_kxP0!P23</f>
        <v>13.874203</v>
      </c>
      <c r="W143">
        <f>EkyP_kxP0!Q23</f>
        <v>19.670072000000001</v>
      </c>
      <c r="X143">
        <f>EkyP_kxP0!R23</f>
        <v>-17.850193999999998</v>
      </c>
      <c r="Y143">
        <f>EkyP_kxP0!S23</f>
        <v>-15.644905</v>
      </c>
    </row>
    <row r="144" spans="5:25">
      <c r="E144">
        <f t="shared" si="6"/>
        <v>0.46791065151258393</v>
      </c>
      <c r="F144">
        <f>EkyP_kxP0!B24</f>
        <v>-5.2313738000000001</v>
      </c>
      <c r="G144">
        <f>EkyP_kxP0!C24</f>
        <v>8.8230690999999997</v>
      </c>
      <c r="H144">
        <f>EkyP_kxP0!D24</f>
        <v>-27.555197</v>
      </c>
      <c r="I144">
        <f>EkyP_kxP0!E24</f>
        <v>27.640843</v>
      </c>
      <c r="J144">
        <f>EkyP_kxP0!F24</f>
        <v>8.7938632000000005</v>
      </c>
      <c r="K144">
        <f>EkyP_kxP0!G24</f>
        <v>24.511585</v>
      </c>
      <c r="L144">
        <f>EkyP_kxP0!H24</f>
        <v>24.482229</v>
      </c>
      <c r="M144">
        <f>EkyP_kxP0!I24</f>
        <v>24.482229</v>
      </c>
      <c r="N144">
        <f>EkyP_kxP0!J24</f>
        <v>-19.394819599999998</v>
      </c>
      <c r="O144">
        <f>EkyP_kxP0!K24</f>
        <v>19.365463599999998</v>
      </c>
      <c r="P144">
        <f t="shared" si="7"/>
        <v>19.365463599999998</v>
      </c>
      <c r="Q144">
        <f t="shared" si="8"/>
        <v>-19.394819599999998</v>
      </c>
      <c r="R144">
        <f>EkyP_kxP0!L24</f>
        <v>5.5028285999999991</v>
      </c>
      <c r="S144">
        <f>EkyP_kxP0!M24</f>
        <v>-3.6770978000000003</v>
      </c>
      <c r="T144">
        <f>EkyP_kxP0!N24</f>
        <v>-16.932918000000001</v>
      </c>
      <c r="U144">
        <f>EkyP_kxP0!O24</f>
        <v>18.7586488</v>
      </c>
      <c r="V144">
        <f>EkyP_kxP0!P24</f>
        <v>13.878380999999999</v>
      </c>
      <c r="W144">
        <f>EkyP_kxP0!Q24</f>
        <v>19.664940999999999</v>
      </c>
      <c r="X144">
        <f>EkyP_kxP0!R24</f>
        <v>-17.860187</v>
      </c>
      <c r="Y144">
        <f>EkyP_kxP0!S24</f>
        <v>-15.632491999999999</v>
      </c>
    </row>
    <row r="145" spans="5:25">
      <c r="E145">
        <f t="shared" si="6"/>
        <v>0.4703514302886509</v>
      </c>
      <c r="F145">
        <f>EkyP_kxP0!B25</f>
        <v>-5.2418836000000004</v>
      </c>
      <c r="G145">
        <f>EkyP_kxP0!C25</f>
        <v>8.8051676000000008</v>
      </c>
      <c r="H145">
        <f>EkyP_kxP0!D25</f>
        <v>-27.555444000000001</v>
      </c>
      <c r="I145">
        <f>EkyP_kxP0!E25</f>
        <v>27.640412000000001</v>
      </c>
      <c r="J145">
        <f>EkyP_kxP0!F25</f>
        <v>8.8010842</v>
      </c>
      <c r="K145">
        <f>EkyP_kxP0!G25</f>
        <v>24.511469000000002</v>
      </c>
      <c r="L145">
        <f>EkyP_kxP0!H25</f>
        <v>24.482344999999999</v>
      </c>
      <c r="M145">
        <f>EkyP_kxP0!I25</f>
        <v>24.482344999999999</v>
      </c>
      <c r="N145">
        <f>EkyP_kxP0!J25</f>
        <v>-19.3947036</v>
      </c>
      <c r="O145">
        <f>EkyP_kxP0!K25</f>
        <v>19.365579599999997</v>
      </c>
      <c r="P145">
        <f t="shared" si="7"/>
        <v>19.365579599999997</v>
      </c>
      <c r="Q145">
        <f t="shared" si="8"/>
        <v>-19.3947036</v>
      </c>
      <c r="R145">
        <f>EkyP_kxP0!L25</f>
        <v>5.4956075999999996</v>
      </c>
      <c r="S145">
        <f>EkyP_kxP0!M25</f>
        <v>-3.6843187999999998</v>
      </c>
      <c r="T145">
        <f>EkyP_kxP0!N25</f>
        <v>-16.940139000000002</v>
      </c>
      <c r="U145">
        <f>EkyP_kxP0!O25</f>
        <v>18.751427800000002</v>
      </c>
      <c r="V145">
        <f>EkyP_kxP0!P25</f>
        <v>13.88288</v>
      </c>
      <c r="W145">
        <f>EkyP_kxP0!Q25</f>
        <v>19.659500000000001</v>
      </c>
      <c r="X145">
        <f>EkyP_kxP0!R25</f>
        <v>-17.870394000000001</v>
      </c>
      <c r="Y145">
        <f>EkyP_kxP0!S25</f>
        <v>-15.619982</v>
      </c>
    </row>
    <row r="146" spans="5:25">
      <c r="E146">
        <f t="shared" si="6"/>
        <v>0.47279220613578554</v>
      </c>
      <c r="F146">
        <f>EkyP_kxP0!B26</f>
        <v>-5.2528325999999996</v>
      </c>
      <c r="G146">
        <f>EkyP_kxP0!C26</f>
        <v>8.7866020000000002</v>
      </c>
      <c r="H146">
        <f>EkyP_kxP0!D26</f>
        <v>-27.555700000000002</v>
      </c>
      <c r="I146">
        <f>EkyP_kxP0!E26</f>
        <v>27.639965</v>
      </c>
      <c r="J146">
        <f>EkyP_kxP0!F26</f>
        <v>8.8085857000000001</v>
      </c>
      <c r="K146">
        <f>EkyP_kxP0!G26</f>
        <v>24.511348999999999</v>
      </c>
      <c r="L146">
        <f>EkyP_kxP0!H26</f>
        <v>24.482465000000001</v>
      </c>
      <c r="M146">
        <f>EkyP_kxP0!I26</f>
        <v>24.482465000000001</v>
      </c>
      <c r="N146">
        <f>EkyP_kxP0!J26</f>
        <v>-19.394583599999997</v>
      </c>
      <c r="O146">
        <f>EkyP_kxP0!K26</f>
        <v>19.365699599999999</v>
      </c>
      <c r="P146">
        <f t="shared" si="7"/>
        <v>19.365699599999999</v>
      </c>
      <c r="Q146">
        <f t="shared" si="8"/>
        <v>-19.394583599999997</v>
      </c>
      <c r="R146">
        <f>EkyP_kxP0!L26</f>
        <v>5.488105599999999</v>
      </c>
      <c r="S146">
        <f>EkyP_kxP0!M26</f>
        <v>-3.6918202999999998</v>
      </c>
      <c r="T146">
        <f>EkyP_kxP0!N26</f>
        <v>-16.947641000000001</v>
      </c>
      <c r="U146">
        <f>EkyP_kxP0!O26</f>
        <v>18.743926299999998</v>
      </c>
      <c r="V146">
        <f>EkyP_kxP0!P26</f>
        <v>13.887413</v>
      </c>
      <c r="W146">
        <f>EkyP_kxP0!Q26</f>
        <v>19.653948</v>
      </c>
      <c r="X146">
        <f>EkyP_kxP0!R26</f>
        <v>-17.880931</v>
      </c>
      <c r="Y146">
        <f>EkyP_kxP0!S26</f>
        <v>-15.607371000000001</v>
      </c>
    </row>
    <row r="147" spans="5:25">
      <c r="E147">
        <f t="shared" si="6"/>
        <v>0.4752329819829203</v>
      </c>
      <c r="F147">
        <f>EkyP_kxP0!B27</f>
        <v>-5.2642167999999998</v>
      </c>
      <c r="G147">
        <f>EkyP_kxP0!C27</f>
        <v>8.7673886000000003</v>
      </c>
      <c r="H147">
        <f>EkyP_kxP0!D27</f>
        <v>-27.555968</v>
      </c>
      <c r="I147">
        <f>EkyP_kxP0!E27</f>
        <v>27.639502</v>
      </c>
      <c r="J147">
        <f>EkyP_kxP0!F27</f>
        <v>8.8163623999999992</v>
      </c>
      <c r="K147">
        <f>EkyP_kxP0!G27</f>
        <v>24.511223999999999</v>
      </c>
      <c r="L147">
        <f>EkyP_kxP0!H27</f>
        <v>24.482589999999998</v>
      </c>
      <c r="M147">
        <f>EkyP_kxP0!I27</f>
        <v>24.482589999999998</v>
      </c>
      <c r="N147">
        <f>EkyP_kxP0!J27</f>
        <v>-19.3944586</v>
      </c>
      <c r="O147">
        <f>EkyP_kxP0!K27</f>
        <v>19.365824599999996</v>
      </c>
      <c r="P147">
        <f t="shared" si="7"/>
        <v>19.365824599999996</v>
      </c>
      <c r="Q147">
        <f t="shared" si="8"/>
        <v>-19.3944586</v>
      </c>
      <c r="R147">
        <f>EkyP_kxP0!L27</f>
        <v>5.4803295999999992</v>
      </c>
      <c r="S147">
        <f>EkyP_kxP0!M27</f>
        <v>-3.6995969999999989</v>
      </c>
      <c r="T147">
        <f>EkyP_kxP0!N27</f>
        <v>-16.955417000000001</v>
      </c>
      <c r="U147">
        <f>EkyP_kxP0!O27</f>
        <v>18.736149600000001</v>
      </c>
      <c r="V147">
        <f>EkyP_kxP0!P27</f>
        <v>13.892229</v>
      </c>
      <c r="W147">
        <f>EkyP_kxP0!Q27</f>
        <v>19.648199999999999</v>
      </c>
      <c r="X147">
        <f>EkyP_kxP0!R27</f>
        <v>-17.891738</v>
      </c>
      <c r="Y147">
        <f>EkyP_kxP0!S27</f>
        <v>-15.594624</v>
      </c>
    </row>
    <row r="148" spans="5:25">
      <c r="E148">
        <f t="shared" si="6"/>
        <v>0.47767376075898715</v>
      </c>
      <c r="F148">
        <f>EkyP_kxP0!B28</f>
        <v>-5.2760321000000001</v>
      </c>
      <c r="G148">
        <f>EkyP_kxP0!C28</f>
        <v>8.7475439999999995</v>
      </c>
      <c r="H148">
        <f>EkyP_kxP0!D28</f>
        <v>-27.556245000000001</v>
      </c>
      <c r="I148">
        <f>EkyP_kxP0!E28</f>
        <v>27.639025</v>
      </c>
      <c r="J148">
        <f>EkyP_kxP0!F28</f>
        <v>8.8244089999999993</v>
      </c>
      <c r="K148">
        <f>EkyP_kxP0!G28</f>
        <v>24.511094</v>
      </c>
      <c r="L148">
        <f>EkyP_kxP0!H28</f>
        <v>24.48272</v>
      </c>
      <c r="M148">
        <f>EkyP_kxP0!I28</f>
        <v>24.48272</v>
      </c>
      <c r="N148">
        <f>EkyP_kxP0!J28</f>
        <v>-19.394328600000001</v>
      </c>
      <c r="O148">
        <f>EkyP_kxP0!K28</f>
        <v>19.365954600000002</v>
      </c>
      <c r="P148">
        <f t="shared" si="7"/>
        <v>19.365954600000002</v>
      </c>
      <c r="Q148">
        <f t="shared" si="8"/>
        <v>-19.394328600000001</v>
      </c>
      <c r="R148">
        <f>EkyP_kxP0!L28</f>
        <v>5.4722825999999998</v>
      </c>
      <c r="S148">
        <f>EkyP_kxP0!M28</f>
        <v>-3.707643599999999</v>
      </c>
      <c r="T148">
        <f>EkyP_kxP0!N28</f>
        <v>-16.963464000000002</v>
      </c>
      <c r="U148">
        <f>EkyP_kxP0!O28</f>
        <v>18.728103000000001</v>
      </c>
      <c r="V148">
        <f>EkyP_kxP0!P28</f>
        <v>13.897235</v>
      </c>
      <c r="W148">
        <f>EkyP_kxP0!Q28</f>
        <v>19.642147999999999</v>
      </c>
      <c r="X148">
        <f>EkyP_kxP0!R28</f>
        <v>-17.902729999999998</v>
      </c>
      <c r="Y148">
        <f>EkyP_kxP0!S28</f>
        <v>-15.581814</v>
      </c>
    </row>
    <row r="149" spans="5:25">
      <c r="E149">
        <f t="shared" si="6"/>
        <v>0.48011453660612191</v>
      </c>
      <c r="F149">
        <f>EkyP_kxP0!B29</f>
        <v>-5.2882739000000001</v>
      </c>
      <c r="G149">
        <f>EkyP_kxP0!C29</f>
        <v>8.7270856000000006</v>
      </c>
      <c r="H149">
        <f>EkyP_kxP0!D29</f>
        <v>-27.556532000000001</v>
      </c>
      <c r="I149">
        <f>EkyP_kxP0!E29</f>
        <v>27.638532000000001</v>
      </c>
      <c r="J149">
        <f>EkyP_kxP0!F29</f>
        <v>8.8327200999999995</v>
      </c>
      <c r="K149">
        <f>EkyP_kxP0!G29</f>
        <v>24.510961000000002</v>
      </c>
      <c r="L149">
        <f>EkyP_kxP0!H29</f>
        <v>24.482852999999999</v>
      </c>
      <c r="M149">
        <f>EkyP_kxP0!I29</f>
        <v>24.482852999999999</v>
      </c>
      <c r="N149">
        <f>EkyP_kxP0!J29</f>
        <v>-19.394195600000003</v>
      </c>
      <c r="O149">
        <f>EkyP_kxP0!K29</f>
        <v>19.3660876</v>
      </c>
      <c r="P149">
        <f t="shared" si="7"/>
        <v>19.3660876</v>
      </c>
      <c r="Q149">
        <f t="shared" si="8"/>
        <v>-19.394195600000003</v>
      </c>
      <c r="R149">
        <f>EkyP_kxP0!L29</f>
        <v>5.4639715999999989</v>
      </c>
      <c r="S149">
        <f>EkyP_kxP0!M29</f>
        <v>-3.7159546999999993</v>
      </c>
      <c r="T149">
        <f>EkyP_kxP0!N29</f>
        <v>-16.971775000000001</v>
      </c>
      <c r="U149">
        <f>EkyP_kxP0!O29</f>
        <v>18.719791900000001</v>
      </c>
      <c r="V149">
        <f>EkyP_kxP0!P29</f>
        <v>13.902366000000001</v>
      </c>
      <c r="W149">
        <f>EkyP_kxP0!Q29</f>
        <v>19.635797</v>
      </c>
      <c r="X149">
        <f>EkyP_kxP0!R29</f>
        <v>-17.913954</v>
      </c>
      <c r="Y149">
        <f>EkyP_kxP0!S29</f>
        <v>-15.568951</v>
      </c>
    </row>
    <row r="150" spans="5:25">
      <c r="E150">
        <f t="shared" si="6"/>
        <v>0.48255531245325661</v>
      </c>
      <c r="F150">
        <f>EkyP_kxP0!B30</f>
        <v>-5.3009374999999999</v>
      </c>
      <c r="G150">
        <f>EkyP_kxP0!C30</f>
        <v>8.7060309999999994</v>
      </c>
      <c r="H150">
        <f>EkyP_kxP0!D30</f>
        <v>-27.556830000000001</v>
      </c>
      <c r="I150">
        <f>EkyP_kxP0!E30</f>
        <v>27.638026</v>
      </c>
      <c r="J150">
        <f>EkyP_kxP0!F30</f>
        <v>8.8412898999999996</v>
      </c>
      <c r="K150">
        <f>EkyP_kxP0!G30</f>
        <v>24.510822999999998</v>
      </c>
      <c r="L150">
        <f>EkyP_kxP0!H30</f>
        <v>24.482990999999998</v>
      </c>
      <c r="M150">
        <f>EkyP_kxP0!I30</f>
        <v>24.482990999999998</v>
      </c>
      <c r="N150">
        <f>EkyP_kxP0!J30</f>
        <v>-19.394057599999996</v>
      </c>
      <c r="O150">
        <f>EkyP_kxP0!K30</f>
        <v>19.3662256</v>
      </c>
      <c r="P150">
        <f t="shared" si="7"/>
        <v>19.3662256</v>
      </c>
      <c r="Q150">
        <f t="shared" si="8"/>
        <v>-19.394057599999996</v>
      </c>
      <c r="R150">
        <f>EkyP_kxP0!L30</f>
        <v>5.4554016000000001</v>
      </c>
      <c r="S150">
        <f>EkyP_kxP0!M30</f>
        <v>-3.7245244999999993</v>
      </c>
      <c r="T150">
        <f>EkyP_kxP0!N30</f>
        <v>-16.980345</v>
      </c>
      <c r="U150">
        <f>EkyP_kxP0!O30</f>
        <v>18.711222100000001</v>
      </c>
      <c r="V150">
        <f>EkyP_kxP0!P30</f>
        <v>13.907807</v>
      </c>
      <c r="W150">
        <f>EkyP_kxP0!Q30</f>
        <v>19.629404999999998</v>
      </c>
      <c r="X150">
        <f>EkyP_kxP0!R30</f>
        <v>-17.925456000000001</v>
      </c>
      <c r="Y150">
        <f>EkyP_kxP0!S30</f>
        <v>-15.556043000000001</v>
      </c>
    </row>
    <row r="151" spans="5:25">
      <c r="E151">
        <f t="shared" si="6"/>
        <v>0.48499609122932352</v>
      </c>
      <c r="F151">
        <f>EkyP_kxP0!B31</f>
        <v>-5.3140179999999999</v>
      </c>
      <c r="G151">
        <f>EkyP_kxP0!C31</f>
        <v>8.6843982999999998</v>
      </c>
      <c r="H151">
        <f>EkyP_kxP0!D31</f>
        <v>-27.557137000000001</v>
      </c>
      <c r="I151">
        <f>EkyP_kxP0!E31</f>
        <v>27.637505000000001</v>
      </c>
      <c r="J151">
        <f>EkyP_kxP0!F31</f>
        <v>8.8501125999999992</v>
      </c>
      <c r="K151">
        <f>EkyP_kxP0!G31</f>
        <v>24.510681000000002</v>
      </c>
      <c r="L151">
        <f>EkyP_kxP0!H31</f>
        <v>24.483132999999999</v>
      </c>
      <c r="M151">
        <f>EkyP_kxP0!I31</f>
        <v>24.483132999999999</v>
      </c>
      <c r="N151">
        <f>EkyP_kxP0!J31</f>
        <v>-19.3939156</v>
      </c>
      <c r="O151">
        <f>EkyP_kxP0!K31</f>
        <v>19.366367599999997</v>
      </c>
      <c r="P151">
        <f t="shared" si="7"/>
        <v>19.366367599999997</v>
      </c>
      <c r="Q151">
        <f t="shared" si="8"/>
        <v>-19.3939156</v>
      </c>
      <c r="R151">
        <f>EkyP_kxP0!L31</f>
        <v>5.4465786000000005</v>
      </c>
      <c r="S151">
        <f>EkyP_kxP0!M31</f>
        <v>-3.733347199999999</v>
      </c>
      <c r="T151">
        <f>EkyP_kxP0!N31</f>
        <v>-16.989167999999999</v>
      </c>
      <c r="U151">
        <f>EkyP_kxP0!O31</f>
        <v>18.702399400000001</v>
      </c>
      <c r="V151">
        <f>EkyP_kxP0!P31</f>
        <v>13.913284000000001</v>
      </c>
      <c r="W151">
        <f>EkyP_kxP0!Q31</f>
        <v>19.62276</v>
      </c>
      <c r="X151">
        <f>EkyP_kxP0!R31</f>
        <v>-17.937113</v>
      </c>
      <c r="Y151">
        <f>EkyP_kxP0!S31</f>
        <v>-15.543101</v>
      </c>
    </row>
    <row r="152" spans="5:25">
      <c r="E152">
        <f t="shared" si="6"/>
        <v>0.48743686707645822</v>
      </c>
      <c r="F152">
        <f>EkyP_kxP0!B32</f>
        <v>-5.3275100000000002</v>
      </c>
      <c r="G152">
        <f>EkyP_kxP0!C32</f>
        <v>8.6622061000000006</v>
      </c>
      <c r="H152">
        <f>EkyP_kxP0!D32</f>
        <v>-27.557454</v>
      </c>
      <c r="I152">
        <f>EkyP_kxP0!E32</f>
        <v>27.636970999999999</v>
      </c>
      <c r="J152">
        <f>EkyP_kxP0!F32</f>
        <v>8.8591821999999993</v>
      </c>
      <c r="K152">
        <f>EkyP_kxP0!G32</f>
        <v>24.510535000000001</v>
      </c>
      <c r="L152">
        <f>EkyP_kxP0!H32</f>
        <v>24.483279</v>
      </c>
      <c r="M152">
        <f>EkyP_kxP0!I32</f>
        <v>24.483279</v>
      </c>
      <c r="N152">
        <f>EkyP_kxP0!J32</f>
        <v>-19.393769599999999</v>
      </c>
      <c r="O152">
        <f>EkyP_kxP0!K32</f>
        <v>19.366513599999998</v>
      </c>
      <c r="P152">
        <f t="shared" si="7"/>
        <v>19.366513599999998</v>
      </c>
      <c r="Q152">
        <f t="shared" si="8"/>
        <v>-19.393769599999999</v>
      </c>
      <c r="R152">
        <f>EkyP_kxP0!L32</f>
        <v>5.4375096000000003</v>
      </c>
      <c r="S152">
        <f>EkyP_kxP0!M32</f>
        <v>-3.7424167999999991</v>
      </c>
      <c r="T152">
        <f>EkyP_kxP0!N32</f>
        <v>-16.998237</v>
      </c>
      <c r="U152">
        <f>EkyP_kxP0!O32</f>
        <v>18.693329800000001</v>
      </c>
      <c r="V152">
        <f>EkyP_kxP0!P32</f>
        <v>13.919033000000001</v>
      </c>
      <c r="W152">
        <f>EkyP_kxP0!Q32</f>
        <v>19.615824</v>
      </c>
      <c r="X152">
        <f>EkyP_kxP0!R32</f>
        <v>-17.948917000000002</v>
      </c>
      <c r="Y152">
        <f>EkyP_kxP0!S32</f>
        <v>-15.530131000000001</v>
      </c>
    </row>
    <row r="153" spans="5:25">
      <c r="E153">
        <f t="shared" si="6"/>
        <v>0.48987764292359293</v>
      </c>
      <c r="F153">
        <f>EkyP_kxP0!B33</f>
        <v>-5.3414082000000001</v>
      </c>
      <c r="G153">
        <f>EkyP_kxP0!C33</f>
        <v>8.6394733000000006</v>
      </c>
      <c r="H153">
        <f>EkyP_kxP0!D33</f>
        <v>-27.557780000000001</v>
      </c>
      <c r="I153">
        <f>EkyP_kxP0!E33</f>
        <v>27.636424000000002</v>
      </c>
      <c r="J153">
        <f>EkyP_kxP0!F33</f>
        <v>8.8684922999999998</v>
      </c>
      <c r="K153">
        <f>EkyP_kxP0!G33</f>
        <v>24.510384999999999</v>
      </c>
      <c r="L153">
        <f>EkyP_kxP0!H33</f>
        <v>24.483429000000001</v>
      </c>
      <c r="M153">
        <f>EkyP_kxP0!I33</f>
        <v>24.483429000000001</v>
      </c>
      <c r="N153">
        <f>EkyP_kxP0!J33</f>
        <v>-19.393619600000001</v>
      </c>
      <c r="O153">
        <f>EkyP_kxP0!K33</f>
        <v>19.366663600000003</v>
      </c>
      <c r="P153">
        <f t="shared" si="7"/>
        <v>19.366663600000003</v>
      </c>
      <c r="Q153">
        <f t="shared" si="8"/>
        <v>-19.393619600000001</v>
      </c>
      <c r="R153">
        <f>EkyP_kxP0!L33</f>
        <v>5.4281995999999992</v>
      </c>
      <c r="S153">
        <f>EkyP_kxP0!M33</f>
        <v>-3.7517268999999995</v>
      </c>
      <c r="T153">
        <f>EkyP_kxP0!N33</f>
        <v>-17.007547000000002</v>
      </c>
      <c r="U153">
        <f>EkyP_kxP0!O33</f>
        <v>18.6840197</v>
      </c>
      <c r="V153">
        <f>EkyP_kxP0!P33</f>
        <v>13.924979</v>
      </c>
      <c r="W153">
        <f>EkyP_kxP0!Q33</f>
        <v>19.608602999999999</v>
      </c>
      <c r="X153">
        <f>EkyP_kxP0!R33</f>
        <v>-17.96086</v>
      </c>
      <c r="Y153">
        <f>EkyP_kxP0!S33</f>
        <v>-15.517143000000001</v>
      </c>
    </row>
    <row r="154" spans="5:25">
      <c r="E154">
        <f t="shared" si="6"/>
        <v>0.49231842169965978</v>
      </c>
      <c r="F154">
        <f>EkyP_kxP0!B34</f>
        <v>-5.3557066000000004</v>
      </c>
      <c r="G154">
        <f>EkyP_kxP0!C34</f>
        <v>8.6162192999999991</v>
      </c>
      <c r="H154">
        <f>EkyP_kxP0!D34</f>
        <v>-27.558115999999998</v>
      </c>
      <c r="I154">
        <f>EkyP_kxP0!E34</f>
        <v>27.635864999999999</v>
      </c>
      <c r="J154">
        <f>EkyP_kxP0!F34</f>
        <v>8.8780365999999997</v>
      </c>
      <c r="K154">
        <f>EkyP_kxP0!G34</f>
        <v>24.510231999999998</v>
      </c>
      <c r="L154">
        <f>EkyP_kxP0!H34</f>
        <v>24.483581999999998</v>
      </c>
      <c r="M154">
        <f>EkyP_kxP0!I34</f>
        <v>24.483581999999998</v>
      </c>
      <c r="N154">
        <f>EkyP_kxP0!J34</f>
        <v>-19.393466599999996</v>
      </c>
      <c r="O154">
        <f>EkyP_kxP0!K34</f>
        <v>19.3668166</v>
      </c>
      <c r="P154">
        <f t="shared" si="7"/>
        <v>19.3668166</v>
      </c>
      <c r="Q154">
        <f t="shared" si="8"/>
        <v>-19.393466599999996</v>
      </c>
      <c r="R154">
        <f>EkyP_kxP0!L34</f>
        <v>5.4186546</v>
      </c>
      <c r="S154">
        <f>EkyP_kxP0!M34</f>
        <v>-3.7612711999999995</v>
      </c>
      <c r="T154">
        <f>EkyP_kxP0!N34</f>
        <v>-17.017091999999998</v>
      </c>
      <c r="U154">
        <f>EkyP_kxP0!O34</f>
        <v>18.674475399999999</v>
      </c>
      <c r="V154">
        <f>EkyP_kxP0!P34</f>
        <v>13.93103</v>
      </c>
      <c r="W154">
        <f>EkyP_kxP0!Q34</f>
        <v>19.601375999999998</v>
      </c>
      <c r="X154">
        <f>EkyP_kxP0!R34</f>
        <v>-17.973054000000001</v>
      </c>
      <c r="Y154">
        <f>EkyP_kxP0!S34</f>
        <v>-15.504147</v>
      </c>
    </row>
    <row r="155" spans="5:25">
      <c r="E155">
        <f t="shared" si="6"/>
        <v>0.49475919754679454</v>
      </c>
      <c r="F155">
        <f>EkyP_kxP0!B35</f>
        <v>-5.3703992999999999</v>
      </c>
      <c r="G155">
        <f>EkyP_kxP0!C35</f>
        <v>8.5924636000000003</v>
      </c>
      <c r="H155">
        <f>EkyP_kxP0!D35</f>
        <v>-27.558461999999999</v>
      </c>
      <c r="I155">
        <f>EkyP_kxP0!E35</f>
        <v>27.635293000000001</v>
      </c>
      <c r="J155">
        <f>EkyP_kxP0!F35</f>
        <v>8.8878085999999996</v>
      </c>
      <c r="K155">
        <f>EkyP_kxP0!G35</f>
        <v>24.510075000000001</v>
      </c>
      <c r="L155">
        <f>EkyP_kxP0!H35</f>
        <v>24.483739</v>
      </c>
      <c r="M155">
        <f>EkyP_kxP0!I35</f>
        <v>24.483739</v>
      </c>
      <c r="N155">
        <f>EkyP_kxP0!J35</f>
        <v>-19.393309600000002</v>
      </c>
      <c r="O155">
        <f>EkyP_kxP0!K35</f>
        <v>19.366973600000001</v>
      </c>
      <c r="P155">
        <f t="shared" si="7"/>
        <v>19.366973600000001</v>
      </c>
      <c r="Q155">
        <f t="shared" si="8"/>
        <v>-19.393309600000002</v>
      </c>
      <c r="R155">
        <f>EkyP_kxP0!L35</f>
        <v>5.4088826000000001</v>
      </c>
      <c r="S155">
        <f>EkyP_kxP0!M35</f>
        <v>-3.7710431999999994</v>
      </c>
      <c r="T155">
        <f>EkyP_kxP0!N35</f>
        <v>-17.026864</v>
      </c>
      <c r="U155">
        <f>EkyP_kxP0!O35</f>
        <v>18.6647034</v>
      </c>
      <c r="V155">
        <f>EkyP_kxP0!P35</f>
        <v>13.937381</v>
      </c>
      <c r="W155">
        <f>EkyP_kxP0!Q35</f>
        <v>19.593875000000001</v>
      </c>
      <c r="X155">
        <f>EkyP_kxP0!R35</f>
        <v>-17.985361999999999</v>
      </c>
      <c r="Y155">
        <f>EkyP_kxP0!S35</f>
        <v>-15.491151</v>
      </c>
    </row>
    <row r="156" spans="5:25">
      <c r="E156">
        <f t="shared" si="6"/>
        <v>0.49719997339392924</v>
      </c>
      <c r="F156">
        <f>EkyP_kxP0!B36</f>
        <v>-5.3854797999999997</v>
      </c>
      <c r="G156">
        <f>EkyP_kxP0!C36</f>
        <v>8.5682264000000004</v>
      </c>
      <c r="H156">
        <f>EkyP_kxP0!D36</f>
        <v>-27.558816</v>
      </c>
      <c r="I156">
        <f>EkyP_kxP0!E36</f>
        <v>27.634709999999998</v>
      </c>
      <c r="J156">
        <f>EkyP_kxP0!F36</f>
        <v>8.8978015999999993</v>
      </c>
      <c r="K156">
        <f>EkyP_kxP0!G36</f>
        <v>24.509913999999998</v>
      </c>
      <c r="L156">
        <f>EkyP_kxP0!H36</f>
        <v>24.483899999999998</v>
      </c>
      <c r="M156">
        <f>EkyP_kxP0!I36</f>
        <v>24.483899999999998</v>
      </c>
      <c r="N156">
        <f>EkyP_kxP0!J36</f>
        <v>-19.393148599999996</v>
      </c>
      <c r="O156">
        <f>EkyP_kxP0!K36</f>
        <v>19.3671346</v>
      </c>
      <c r="P156">
        <f t="shared" si="7"/>
        <v>19.3671346</v>
      </c>
      <c r="Q156">
        <f t="shared" si="8"/>
        <v>-19.393148599999996</v>
      </c>
      <c r="R156">
        <f>EkyP_kxP0!L36</f>
        <v>5.3988896000000004</v>
      </c>
      <c r="S156">
        <f>EkyP_kxP0!M36</f>
        <v>-3.7810361999999991</v>
      </c>
      <c r="T156">
        <f>EkyP_kxP0!N36</f>
        <v>-17.036856999999998</v>
      </c>
      <c r="U156">
        <f>EkyP_kxP0!O36</f>
        <v>18.654710399999999</v>
      </c>
      <c r="V156">
        <f>EkyP_kxP0!P36</f>
        <v>13.943795</v>
      </c>
      <c r="W156">
        <f>EkyP_kxP0!Q36</f>
        <v>19.586098</v>
      </c>
      <c r="X156">
        <f>EkyP_kxP0!R36</f>
        <v>-17.997775000000001</v>
      </c>
      <c r="Y156">
        <f>EkyP_kxP0!S36</f>
        <v>-15.478163</v>
      </c>
    </row>
    <row r="157" spans="5:25">
      <c r="E157">
        <f t="shared" si="6"/>
        <v>0.49964075216999615</v>
      </c>
      <c r="F157">
        <f>EkyP_kxP0!B37</f>
        <v>-5.4009415000000001</v>
      </c>
      <c r="G157">
        <f>EkyP_kxP0!C37</f>
        <v>8.5435277999999997</v>
      </c>
      <c r="H157">
        <f>EkyP_kxP0!D37</f>
        <v>-27.559180000000001</v>
      </c>
      <c r="I157">
        <f>EkyP_kxP0!E37</f>
        <v>27.634115999999999</v>
      </c>
      <c r="J157">
        <f>EkyP_kxP0!F37</f>
        <v>8.9080087999999993</v>
      </c>
      <c r="K157">
        <f>EkyP_kxP0!G37</f>
        <v>24.50975</v>
      </c>
      <c r="L157">
        <f>EkyP_kxP0!H37</f>
        <v>24.484064</v>
      </c>
      <c r="M157">
        <f>EkyP_kxP0!I37</f>
        <v>24.484064</v>
      </c>
      <c r="N157">
        <f>EkyP_kxP0!J37</f>
        <v>-19.392984599999998</v>
      </c>
      <c r="O157">
        <f>EkyP_kxP0!K37</f>
        <v>19.367298599999998</v>
      </c>
      <c r="P157">
        <f t="shared" si="7"/>
        <v>19.367298599999998</v>
      </c>
      <c r="Q157">
        <f t="shared" si="8"/>
        <v>-19.392984599999998</v>
      </c>
      <c r="R157">
        <f>EkyP_kxP0!L37</f>
        <v>5.3886825999999992</v>
      </c>
      <c r="S157">
        <f>EkyP_kxP0!M37</f>
        <v>-3.791243399999999</v>
      </c>
      <c r="T157">
        <f>EkyP_kxP0!N37</f>
        <v>-17.047063999999999</v>
      </c>
      <c r="U157">
        <f>EkyP_kxP0!O37</f>
        <v>18.644503200000003</v>
      </c>
      <c r="V157">
        <f>EkyP_kxP0!P37</f>
        <v>13.95044</v>
      </c>
      <c r="W157">
        <f>EkyP_kxP0!Q37</f>
        <v>19.578052</v>
      </c>
      <c r="X157">
        <f>EkyP_kxP0!R37</f>
        <v>-18.010283999999999</v>
      </c>
      <c r="Y157">
        <f>EkyP_kxP0!S37</f>
        <v>-15.465194</v>
      </c>
    </row>
    <row r="158" spans="5:25">
      <c r="E158">
        <f t="shared" si="6"/>
        <v>0.50208152801713091</v>
      </c>
      <c r="F158">
        <f>EkyP_kxP0!B38</f>
        <v>-5.4167774</v>
      </c>
      <c r="G158">
        <f>EkyP_kxP0!C38</f>
        <v>8.5183885000000004</v>
      </c>
      <c r="H158">
        <f>EkyP_kxP0!D38</f>
        <v>-27.559552</v>
      </c>
      <c r="I158">
        <f>EkyP_kxP0!E38</f>
        <v>27.633512</v>
      </c>
      <c r="J158">
        <f>EkyP_kxP0!F38</f>
        <v>8.9184230000000007</v>
      </c>
      <c r="K158">
        <f>EkyP_kxP0!G38</f>
        <v>24.509582999999999</v>
      </c>
      <c r="L158">
        <f>EkyP_kxP0!H38</f>
        <v>24.484231000000001</v>
      </c>
      <c r="M158">
        <f>EkyP_kxP0!I38</f>
        <v>24.484231000000001</v>
      </c>
      <c r="N158">
        <f>EkyP_kxP0!J38</f>
        <v>-19.392817600000001</v>
      </c>
      <c r="O158">
        <f>EkyP_kxP0!K38</f>
        <v>19.367465600000003</v>
      </c>
      <c r="P158">
        <f t="shared" si="7"/>
        <v>19.367465600000003</v>
      </c>
      <c r="Q158">
        <f t="shared" si="8"/>
        <v>-19.392817600000001</v>
      </c>
      <c r="R158">
        <f>EkyP_kxP0!L38</f>
        <v>5.3782686000000002</v>
      </c>
      <c r="S158">
        <f>EkyP_kxP0!M38</f>
        <v>-3.8016576000000004</v>
      </c>
      <c r="T158">
        <f>EkyP_kxP0!N38</f>
        <v>-17.057478</v>
      </c>
      <c r="U158">
        <f>EkyP_kxP0!O38</f>
        <v>18.634088999999999</v>
      </c>
      <c r="V158">
        <f>EkyP_kxP0!P38</f>
        <v>13.957319</v>
      </c>
      <c r="W158">
        <f>EkyP_kxP0!Q38</f>
        <v>19.569997000000001</v>
      </c>
      <c r="X158">
        <f>EkyP_kxP0!R38</f>
        <v>-18.022881999999999</v>
      </c>
      <c r="Y158">
        <f>EkyP_kxP0!S38</f>
        <v>-15.452251</v>
      </c>
    </row>
    <row r="159" spans="5:25">
      <c r="E159">
        <f t="shared" si="6"/>
        <v>0.50452230386426555</v>
      </c>
      <c r="F159">
        <f>EkyP_kxP0!B39</f>
        <v>-5.4329802999999997</v>
      </c>
      <c r="G159">
        <f>EkyP_kxP0!C39</f>
        <v>8.4928290999999998</v>
      </c>
      <c r="H159">
        <f>EkyP_kxP0!D39</f>
        <v>-27.559933000000001</v>
      </c>
      <c r="I159">
        <f>EkyP_kxP0!E39</f>
        <v>27.632897</v>
      </c>
      <c r="J159">
        <f>EkyP_kxP0!F39</f>
        <v>8.9290372999999992</v>
      </c>
      <c r="K159">
        <f>EkyP_kxP0!G39</f>
        <v>24.509412000000001</v>
      </c>
      <c r="L159">
        <f>EkyP_kxP0!H39</f>
        <v>24.484401999999999</v>
      </c>
      <c r="M159">
        <f>EkyP_kxP0!I39</f>
        <v>24.484401999999999</v>
      </c>
      <c r="N159">
        <f>EkyP_kxP0!J39</f>
        <v>-19.392646599999999</v>
      </c>
      <c r="O159">
        <f>EkyP_kxP0!K39</f>
        <v>19.367636599999997</v>
      </c>
      <c r="P159">
        <f t="shared" si="7"/>
        <v>19.367636599999997</v>
      </c>
      <c r="Q159">
        <f t="shared" si="8"/>
        <v>-19.392646599999999</v>
      </c>
      <c r="R159">
        <f>EkyP_kxP0!L39</f>
        <v>5.3676545999999998</v>
      </c>
      <c r="S159">
        <f>EkyP_kxP0!M39</f>
        <v>-3.8122718999999989</v>
      </c>
      <c r="T159">
        <f>EkyP_kxP0!N39</f>
        <v>-17.068092</v>
      </c>
      <c r="U159">
        <f>EkyP_kxP0!O39</f>
        <v>18.623474700000003</v>
      </c>
      <c r="V159">
        <f>EkyP_kxP0!P39</f>
        <v>13.964255</v>
      </c>
      <c r="W159">
        <f>EkyP_kxP0!Q39</f>
        <v>19.561686000000002</v>
      </c>
      <c r="X159">
        <f>EkyP_kxP0!R39</f>
        <v>-18.035558999999999</v>
      </c>
      <c r="Y159">
        <f>EkyP_kxP0!S39</f>
        <v>-15.439342999999999</v>
      </c>
    </row>
    <row r="160" spans="5:25">
      <c r="E160">
        <f t="shared" si="6"/>
        <v>0.50696308264033241</v>
      </c>
      <c r="F160">
        <f>EkyP_kxP0!B40</f>
        <v>-5.4495424999999997</v>
      </c>
      <c r="G160">
        <f>EkyP_kxP0!C40</f>
        <v>8.4668709</v>
      </c>
      <c r="H160">
        <f>EkyP_kxP0!D40</f>
        <v>-27.560323</v>
      </c>
      <c r="I160">
        <f>EkyP_kxP0!E40</f>
        <v>27.632273000000001</v>
      </c>
      <c r="J160">
        <f>EkyP_kxP0!F40</f>
        <v>8.9398443000000007</v>
      </c>
      <c r="K160">
        <f>EkyP_kxP0!G40</f>
        <v>24.509238</v>
      </c>
      <c r="L160">
        <f>EkyP_kxP0!H40</f>
        <v>24.484576000000001</v>
      </c>
      <c r="M160">
        <f>EkyP_kxP0!I40</f>
        <v>24.484576000000001</v>
      </c>
      <c r="N160">
        <f>EkyP_kxP0!J40</f>
        <v>-19.392472599999998</v>
      </c>
      <c r="O160">
        <f>EkyP_kxP0!K40</f>
        <v>19.367810599999999</v>
      </c>
      <c r="P160">
        <f t="shared" si="7"/>
        <v>19.367810599999999</v>
      </c>
      <c r="Q160">
        <f t="shared" si="8"/>
        <v>-19.392472599999998</v>
      </c>
      <c r="R160">
        <f>EkyP_kxP0!L40</f>
        <v>5.3568476</v>
      </c>
      <c r="S160">
        <f>EkyP_kxP0!M40</f>
        <v>-3.8230789000000005</v>
      </c>
      <c r="T160">
        <f>EkyP_kxP0!N40</f>
        <v>-17.078899</v>
      </c>
      <c r="U160">
        <f>EkyP_kxP0!O40</f>
        <v>18.612667699999999</v>
      </c>
      <c r="V160">
        <f>EkyP_kxP0!P40</f>
        <v>13.971475999999999</v>
      </c>
      <c r="W160">
        <f>EkyP_kxP0!Q40</f>
        <v>19.553115999999999</v>
      </c>
      <c r="X160">
        <f>EkyP_kxP0!R40</f>
        <v>-18.048306</v>
      </c>
      <c r="Y160">
        <f>EkyP_kxP0!S40</f>
        <v>-15.42648</v>
      </c>
    </row>
    <row r="161" spans="5:25">
      <c r="E161">
        <f t="shared" si="6"/>
        <v>0.50940385848746716</v>
      </c>
      <c r="F161">
        <f>EkyP_kxP0!B41</f>
        <v>-5.4664561999999997</v>
      </c>
      <c r="G161">
        <f>EkyP_kxP0!C41</f>
        <v>8.4405348999999994</v>
      </c>
      <c r="H161">
        <f>EkyP_kxP0!D41</f>
        <v>-27.560721000000001</v>
      </c>
      <c r="I161">
        <f>EkyP_kxP0!E41</f>
        <v>27.631640000000001</v>
      </c>
      <c r="J161">
        <f>EkyP_kxP0!F41</f>
        <v>8.9508366000000006</v>
      </c>
      <c r="K161">
        <f>EkyP_kxP0!G41</f>
        <v>24.509060999999999</v>
      </c>
      <c r="L161">
        <f>EkyP_kxP0!H41</f>
        <v>24.484753000000001</v>
      </c>
      <c r="M161">
        <f>EkyP_kxP0!I41</f>
        <v>24.484753000000001</v>
      </c>
      <c r="N161">
        <f>EkyP_kxP0!J41</f>
        <v>-19.392295599999997</v>
      </c>
      <c r="O161">
        <f>EkyP_kxP0!K41</f>
        <v>19.367987599999999</v>
      </c>
      <c r="P161">
        <f t="shared" si="7"/>
        <v>19.367987599999999</v>
      </c>
      <c r="Q161">
        <f t="shared" si="8"/>
        <v>-19.392295599999997</v>
      </c>
      <c r="R161">
        <f>EkyP_kxP0!L41</f>
        <v>5.3458545999999991</v>
      </c>
      <c r="S161">
        <f>EkyP_kxP0!M41</f>
        <v>-3.8340712000000003</v>
      </c>
      <c r="T161">
        <f>EkyP_kxP0!N41</f>
        <v>-17.089891999999999</v>
      </c>
      <c r="U161">
        <f>EkyP_kxP0!O41</f>
        <v>18.601675399999998</v>
      </c>
      <c r="V161">
        <f>EkyP_kxP0!P41</f>
        <v>13.978818</v>
      </c>
      <c r="W161">
        <f>EkyP_kxP0!Q41</f>
        <v>19.544293</v>
      </c>
      <c r="X161">
        <f>EkyP_kxP0!R41</f>
        <v>-18.061135</v>
      </c>
      <c r="Y161">
        <f>EkyP_kxP0!S41</f>
        <v>-15.413671000000001</v>
      </c>
    </row>
    <row r="162" spans="5:25">
      <c r="E162">
        <f t="shared" si="6"/>
        <v>0.51184463433460181</v>
      </c>
      <c r="F162">
        <f>EkyP_kxP0!B42</f>
        <v>-5.4837131000000001</v>
      </c>
      <c r="G162">
        <f>EkyP_kxP0!C42</f>
        <v>8.4138427</v>
      </c>
      <c r="H162">
        <f>EkyP_kxP0!D42</f>
        <v>-27.561128</v>
      </c>
      <c r="I162">
        <f>EkyP_kxP0!E42</f>
        <v>27.630998000000002</v>
      </c>
      <c r="J162">
        <f>EkyP_kxP0!F42</f>
        <v>8.9620067999999993</v>
      </c>
      <c r="K162">
        <f>EkyP_kxP0!G42</f>
        <v>24.508882</v>
      </c>
      <c r="L162">
        <f>EkyP_kxP0!H42</f>
        <v>24.484932000000001</v>
      </c>
      <c r="M162">
        <f>EkyP_kxP0!I42</f>
        <v>24.484932000000001</v>
      </c>
      <c r="N162">
        <f>EkyP_kxP0!J42</f>
        <v>-19.392116600000001</v>
      </c>
      <c r="O162">
        <f>EkyP_kxP0!K42</f>
        <v>19.368166600000002</v>
      </c>
      <c r="P162">
        <f t="shared" si="7"/>
        <v>19.368166600000002</v>
      </c>
      <c r="Q162">
        <f t="shared" si="8"/>
        <v>-19.392116600000001</v>
      </c>
      <c r="R162">
        <f>EkyP_kxP0!L42</f>
        <v>5.3346845999999992</v>
      </c>
      <c r="S162">
        <f>EkyP_kxP0!M42</f>
        <v>-3.845241399999999</v>
      </c>
      <c r="T162">
        <f>EkyP_kxP0!N42</f>
        <v>-17.101061999999999</v>
      </c>
      <c r="U162">
        <f>EkyP_kxP0!O42</f>
        <v>18.590505200000003</v>
      </c>
      <c r="V162">
        <f>EkyP_kxP0!P42</f>
        <v>13.986319</v>
      </c>
      <c r="W162">
        <f>EkyP_kxP0!Q42</f>
        <v>19.535418</v>
      </c>
      <c r="X162">
        <f>EkyP_kxP0!R42</f>
        <v>-18.074041999999999</v>
      </c>
      <c r="Y162">
        <f>EkyP_kxP0!S42</f>
        <v>-15.400923000000001</v>
      </c>
    </row>
    <row r="163" spans="5:25">
      <c r="E163">
        <f t="shared" si="6"/>
        <v>0.51428541311066878</v>
      </c>
      <c r="F163">
        <f>EkyP_kxP0!B43</f>
        <v>-5.5013047000000004</v>
      </c>
      <c r="G163">
        <f>EkyP_kxP0!C43</f>
        <v>8.3868156999999997</v>
      </c>
      <c r="H163">
        <f>EkyP_kxP0!D43</f>
        <v>-27.561541999999999</v>
      </c>
      <c r="I163">
        <f>EkyP_kxP0!E43</f>
        <v>27.630348000000001</v>
      </c>
      <c r="J163">
        <f>EkyP_kxP0!F43</f>
        <v>8.9733470000000004</v>
      </c>
      <c r="K163">
        <f>EkyP_kxP0!G43</f>
        <v>24.508699</v>
      </c>
      <c r="L163">
        <f>EkyP_kxP0!H43</f>
        <v>24.485115</v>
      </c>
      <c r="M163">
        <f>EkyP_kxP0!I43</f>
        <v>24.485115</v>
      </c>
      <c r="N163">
        <f>EkyP_kxP0!J43</f>
        <v>-19.391933600000002</v>
      </c>
      <c r="O163">
        <f>EkyP_kxP0!K43</f>
        <v>19.368349600000002</v>
      </c>
      <c r="P163">
        <f t="shared" si="7"/>
        <v>19.368349600000002</v>
      </c>
      <c r="Q163">
        <f t="shared" si="8"/>
        <v>-19.391933600000002</v>
      </c>
      <c r="R163">
        <f>EkyP_kxP0!L43</f>
        <v>5.3233446000000004</v>
      </c>
      <c r="S163">
        <f>EkyP_kxP0!M43</f>
        <v>-3.8565816000000002</v>
      </c>
      <c r="T163">
        <f>EkyP_kxP0!N43</f>
        <v>-17.112401999999999</v>
      </c>
      <c r="U163">
        <f>EkyP_kxP0!O43</f>
        <v>18.579165</v>
      </c>
      <c r="V163">
        <f>EkyP_kxP0!P43</f>
        <v>13.994096000000001</v>
      </c>
      <c r="W163">
        <f>EkyP_kxP0!Q43</f>
        <v>19.526347999999999</v>
      </c>
      <c r="X163">
        <f>EkyP_kxP0!R43</f>
        <v>-18.086984999999999</v>
      </c>
      <c r="Y163">
        <f>EkyP_kxP0!S43</f>
        <v>-15.388246000000001</v>
      </c>
    </row>
    <row r="164" spans="5:25">
      <c r="E164">
        <f t="shared" si="6"/>
        <v>0.51672618895780342</v>
      </c>
      <c r="F164">
        <f>EkyP_kxP0!B44</f>
        <v>-5.5192221000000004</v>
      </c>
      <c r="G164">
        <f>EkyP_kxP0!C44</f>
        <v>8.3594758000000002</v>
      </c>
      <c r="H164">
        <f>EkyP_kxP0!D44</f>
        <v>-27.561964</v>
      </c>
      <c r="I164">
        <f>EkyP_kxP0!E44</f>
        <v>27.629691000000001</v>
      </c>
      <c r="J164">
        <f>EkyP_kxP0!F44</f>
        <v>8.9848496000000004</v>
      </c>
      <c r="K164">
        <f>EkyP_kxP0!G44</f>
        <v>24.508514000000002</v>
      </c>
      <c r="L164">
        <f>EkyP_kxP0!H44</f>
        <v>24.485299999999999</v>
      </c>
      <c r="M164">
        <f>EkyP_kxP0!I44</f>
        <v>24.485299999999999</v>
      </c>
      <c r="N164">
        <f>EkyP_kxP0!J44</f>
        <v>-19.3917486</v>
      </c>
      <c r="O164">
        <f>EkyP_kxP0!K44</f>
        <v>19.368534599999997</v>
      </c>
      <c r="P164">
        <f t="shared" si="7"/>
        <v>19.368534599999997</v>
      </c>
      <c r="Q164">
        <f t="shared" si="8"/>
        <v>-19.3917486</v>
      </c>
      <c r="R164">
        <f>EkyP_kxP0!L44</f>
        <v>5.3118415999999993</v>
      </c>
      <c r="S164">
        <f>EkyP_kxP0!M44</f>
        <v>-3.8680842000000002</v>
      </c>
      <c r="T164">
        <f>EkyP_kxP0!N44</f>
        <v>-17.123905000000001</v>
      </c>
      <c r="U164">
        <f>EkyP_kxP0!O44</f>
        <v>18.5676624</v>
      </c>
      <c r="V164">
        <f>EkyP_kxP0!P44</f>
        <v>14.001899</v>
      </c>
      <c r="W164">
        <f>EkyP_kxP0!Q44</f>
        <v>19.517037999999999</v>
      </c>
      <c r="X164">
        <f>EkyP_kxP0!R44</f>
        <v>-18.099955000000001</v>
      </c>
      <c r="Y164">
        <f>EkyP_kxP0!S44</f>
        <v>-15.375582</v>
      </c>
    </row>
    <row r="165" spans="5:25">
      <c r="E165">
        <f t="shared" si="6"/>
        <v>0.51916696480493818</v>
      </c>
      <c r="F165">
        <f>EkyP_kxP0!B45</f>
        <v>-5.5374561</v>
      </c>
      <c r="G165">
        <f>EkyP_kxP0!C45</f>
        <v>8.3318446999999995</v>
      </c>
      <c r="H165">
        <f>EkyP_kxP0!D45</f>
        <v>-27.562393</v>
      </c>
      <c r="I165">
        <f>EkyP_kxP0!E45</f>
        <v>27.629027000000001</v>
      </c>
      <c r="J165">
        <f>EkyP_kxP0!F45</f>
        <v>8.9965066999999994</v>
      </c>
      <c r="K165">
        <f>EkyP_kxP0!G45</f>
        <v>24.508327000000001</v>
      </c>
      <c r="L165">
        <f>EkyP_kxP0!H45</f>
        <v>24.485486999999999</v>
      </c>
      <c r="M165">
        <f>EkyP_kxP0!I45</f>
        <v>24.485486999999999</v>
      </c>
      <c r="N165">
        <f>EkyP_kxP0!J45</f>
        <v>-19.391561600000003</v>
      </c>
      <c r="O165">
        <f>EkyP_kxP0!K45</f>
        <v>19.368721600000001</v>
      </c>
      <c r="P165">
        <f t="shared" si="7"/>
        <v>19.368721600000001</v>
      </c>
      <c r="Q165">
        <f t="shared" si="8"/>
        <v>-19.391561600000003</v>
      </c>
      <c r="R165">
        <f>EkyP_kxP0!L45</f>
        <v>5.3001845999999997</v>
      </c>
      <c r="S165">
        <f>EkyP_kxP0!M45</f>
        <v>-3.8797412999999992</v>
      </c>
      <c r="T165">
        <f>EkyP_kxP0!N45</f>
        <v>-17.135562</v>
      </c>
      <c r="U165">
        <f>EkyP_kxP0!O45</f>
        <v>18.556005300000002</v>
      </c>
      <c r="V165">
        <f>EkyP_kxP0!P45</f>
        <v>14.009945999999999</v>
      </c>
      <c r="W165">
        <f>EkyP_kxP0!Q45</f>
        <v>19.507494000000001</v>
      </c>
      <c r="X165">
        <f>EkyP_kxP0!R45</f>
        <v>-18.112942</v>
      </c>
      <c r="Y165">
        <f>EkyP_kxP0!S45</f>
        <v>-15.362985</v>
      </c>
    </row>
    <row r="166" spans="5:25">
      <c r="E166">
        <f t="shared" si="6"/>
        <v>0.52160774358100503</v>
      </c>
      <c r="F166">
        <f>EkyP_kxP0!B46</f>
        <v>-5.5559972000000002</v>
      </c>
      <c r="G166">
        <f>EkyP_kxP0!C46</f>
        <v>8.3039442999999995</v>
      </c>
      <c r="H166">
        <f>EkyP_kxP0!D46</f>
        <v>-27.562830000000002</v>
      </c>
      <c r="I166">
        <f>EkyP_kxP0!E46</f>
        <v>27.628357000000001</v>
      </c>
      <c r="J166">
        <f>EkyP_kxP0!F46</f>
        <v>9.0083102999999998</v>
      </c>
      <c r="K166">
        <f>EkyP_kxP0!G46</f>
        <v>24.508137000000001</v>
      </c>
      <c r="L166">
        <f>EkyP_kxP0!H46</f>
        <v>24.485676999999999</v>
      </c>
      <c r="M166">
        <f>EkyP_kxP0!I46</f>
        <v>24.485676999999999</v>
      </c>
      <c r="N166">
        <f>EkyP_kxP0!J46</f>
        <v>-19.391371599999999</v>
      </c>
      <c r="O166">
        <f>EkyP_kxP0!K46</f>
        <v>19.368911599999997</v>
      </c>
      <c r="P166">
        <f t="shared" si="7"/>
        <v>19.368911599999997</v>
      </c>
      <c r="Q166">
        <f t="shared" si="8"/>
        <v>-19.391371599999999</v>
      </c>
      <c r="R166">
        <f>EkyP_kxP0!L46</f>
        <v>5.2883815999999992</v>
      </c>
      <c r="S166">
        <f>EkyP_kxP0!M46</f>
        <v>-3.8915448999999995</v>
      </c>
      <c r="T166">
        <f>EkyP_kxP0!N46</f>
        <v>-17.147365000000001</v>
      </c>
      <c r="U166">
        <f>EkyP_kxP0!O46</f>
        <v>18.544201700000002</v>
      </c>
      <c r="V166">
        <f>EkyP_kxP0!P46</f>
        <v>14.018208</v>
      </c>
      <c r="W166">
        <f>EkyP_kxP0!Q46</f>
        <v>19.497806000000001</v>
      </c>
      <c r="X166">
        <f>EkyP_kxP0!R46</f>
        <v>-18.125938000000001</v>
      </c>
      <c r="Y166">
        <f>EkyP_kxP0!S46</f>
        <v>-15.350474999999999</v>
      </c>
    </row>
    <row r="167" spans="5:25">
      <c r="E167">
        <f t="shared" si="6"/>
        <v>0.52404851942813979</v>
      </c>
      <c r="F167">
        <f>EkyP_kxP0!B47</f>
        <v>-5.5748354999999998</v>
      </c>
      <c r="G167">
        <f>EkyP_kxP0!C47</f>
        <v>8.2757965000000002</v>
      </c>
      <c r="H167">
        <f>EkyP_kxP0!D47</f>
        <v>-27.563275000000001</v>
      </c>
      <c r="I167">
        <f>EkyP_kxP0!E47</f>
        <v>27.627680000000002</v>
      </c>
      <c r="J167">
        <f>EkyP_kxP0!F47</f>
        <v>9.0202521999999998</v>
      </c>
      <c r="K167">
        <f>EkyP_kxP0!G47</f>
        <v>24.507944999999999</v>
      </c>
      <c r="L167">
        <f>EkyP_kxP0!H47</f>
        <v>24.485869000000001</v>
      </c>
      <c r="M167">
        <f>EkyP_kxP0!I47</f>
        <v>24.485869000000001</v>
      </c>
      <c r="N167">
        <f>EkyP_kxP0!J47</f>
        <v>-19.391179600000001</v>
      </c>
      <c r="O167">
        <f>EkyP_kxP0!K47</f>
        <v>19.369103600000003</v>
      </c>
      <c r="P167">
        <f t="shared" si="7"/>
        <v>19.369103600000003</v>
      </c>
      <c r="Q167">
        <f t="shared" si="8"/>
        <v>-19.391179600000001</v>
      </c>
      <c r="R167">
        <f>EkyP_kxP0!L47</f>
        <v>5.2764395999999998</v>
      </c>
      <c r="S167">
        <f>EkyP_kxP0!M47</f>
        <v>-3.9034867999999996</v>
      </c>
      <c r="T167">
        <f>EkyP_kxP0!N47</f>
        <v>-17.159306999999998</v>
      </c>
      <c r="U167">
        <f>EkyP_kxP0!O47</f>
        <v>18.532259799999999</v>
      </c>
      <c r="V167">
        <f>EkyP_kxP0!P47</f>
        <v>14.026519</v>
      </c>
      <c r="W167">
        <f>EkyP_kxP0!Q47</f>
        <v>19.488033999999999</v>
      </c>
      <c r="X167">
        <f>EkyP_kxP0!R47</f>
        <v>-18.138935</v>
      </c>
      <c r="Y167">
        <f>EkyP_kxP0!S47</f>
        <v>-15.338062000000001</v>
      </c>
    </row>
    <row r="168" spans="5:25">
      <c r="E168">
        <f t="shared" si="6"/>
        <v>0.52648929527527444</v>
      </c>
      <c r="F168">
        <f>EkyP_kxP0!B48</f>
        <v>-5.5939607999999996</v>
      </c>
      <c r="G168">
        <f>EkyP_kxP0!C48</f>
        <v>8.2474235</v>
      </c>
      <c r="H168">
        <f>EkyP_kxP0!D48</f>
        <v>-27.563725000000002</v>
      </c>
      <c r="I168">
        <f>EkyP_kxP0!E48</f>
        <v>27.626999000000001</v>
      </c>
      <c r="J168">
        <f>EkyP_kxP0!F48</f>
        <v>9.0323244000000003</v>
      </c>
      <c r="K168">
        <f>EkyP_kxP0!G48</f>
        <v>24.507750999999999</v>
      </c>
      <c r="L168">
        <f>EkyP_kxP0!H48</f>
        <v>24.486063000000001</v>
      </c>
      <c r="M168">
        <f>EkyP_kxP0!I48</f>
        <v>24.486063000000001</v>
      </c>
      <c r="N168">
        <f>EkyP_kxP0!J48</f>
        <v>-19.3909856</v>
      </c>
      <c r="O168">
        <f>EkyP_kxP0!K48</f>
        <v>19.369297600000003</v>
      </c>
      <c r="P168">
        <f t="shared" si="7"/>
        <v>19.369297600000003</v>
      </c>
      <c r="Q168">
        <f t="shared" si="8"/>
        <v>-19.3909856</v>
      </c>
      <c r="R168">
        <f>EkyP_kxP0!L48</f>
        <v>5.2643665999999989</v>
      </c>
      <c r="S168">
        <f>EkyP_kxP0!M48</f>
        <v>-3.915559</v>
      </c>
      <c r="T168">
        <f>EkyP_kxP0!N48</f>
        <v>-17.171379999999999</v>
      </c>
      <c r="U168">
        <f>EkyP_kxP0!O48</f>
        <v>18.5201876</v>
      </c>
      <c r="V168">
        <f>EkyP_kxP0!P48</f>
        <v>14.035088999999999</v>
      </c>
      <c r="W168">
        <f>EkyP_kxP0!Q48</f>
        <v>19.478041000000001</v>
      </c>
      <c r="X168">
        <f>EkyP_kxP0!R48</f>
        <v>-18.151921999999999</v>
      </c>
      <c r="Y168">
        <f>EkyP_kxP0!S48</f>
        <v>-15.325754999999999</v>
      </c>
    </row>
    <row r="169" spans="5:25">
      <c r="E169">
        <f t="shared" si="6"/>
        <v>0.5289300740513414</v>
      </c>
      <c r="F169">
        <f>EkyP_kxP0!B49</f>
        <v>-5.6133625</v>
      </c>
      <c r="G169">
        <f>EkyP_kxP0!C49</f>
        <v>8.2188470999999996</v>
      </c>
      <c r="H169">
        <f>EkyP_kxP0!D49</f>
        <v>-27.564183</v>
      </c>
      <c r="I169">
        <f>EkyP_kxP0!E49</f>
        <v>27.626311999999999</v>
      </c>
      <c r="J169">
        <f>EkyP_kxP0!F49</f>
        <v>9.0445185000000006</v>
      </c>
      <c r="K169">
        <f>EkyP_kxP0!G49</f>
        <v>24.507555</v>
      </c>
      <c r="L169">
        <f>EkyP_kxP0!H49</f>
        <v>24.486259</v>
      </c>
      <c r="M169">
        <f>EkyP_kxP0!I49</f>
        <v>24.486259</v>
      </c>
      <c r="N169">
        <f>EkyP_kxP0!J49</f>
        <v>-19.390789599999998</v>
      </c>
      <c r="O169">
        <f>EkyP_kxP0!K49</f>
        <v>19.369493599999998</v>
      </c>
      <c r="P169">
        <f t="shared" si="7"/>
        <v>19.369493599999998</v>
      </c>
      <c r="Q169">
        <f t="shared" si="8"/>
        <v>-19.390789599999998</v>
      </c>
      <c r="R169">
        <f>EkyP_kxP0!L49</f>
        <v>5.2521725999999997</v>
      </c>
      <c r="S169">
        <f>EkyP_kxP0!M49</f>
        <v>-3.9277531000000003</v>
      </c>
      <c r="T169">
        <f>EkyP_kxP0!N49</f>
        <v>-17.183574</v>
      </c>
      <c r="U169">
        <f>EkyP_kxP0!O49</f>
        <v>18.507993499999998</v>
      </c>
      <c r="V169">
        <f>EkyP_kxP0!P49</f>
        <v>14.043806</v>
      </c>
      <c r="W169">
        <f>EkyP_kxP0!Q49</f>
        <v>19.467834</v>
      </c>
      <c r="X169">
        <f>EkyP_kxP0!R49</f>
        <v>-18.164891999999998</v>
      </c>
      <c r="Y169">
        <f>EkyP_kxP0!S49</f>
        <v>-15.313513</v>
      </c>
    </row>
    <row r="170" spans="5:25">
      <c r="E170">
        <f t="shared" si="6"/>
        <v>0.53137084989847605</v>
      </c>
      <c r="F170">
        <f>EkyP_kxP0!B50</f>
        <v>-5.6330299000000004</v>
      </c>
      <c r="G170">
        <f>EkyP_kxP0!C50</f>
        <v>8.1900894999999991</v>
      </c>
      <c r="H170">
        <f>EkyP_kxP0!D50</f>
        <v>-27.564647000000001</v>
      </c>
      <c r="I170">
        <f>EkyP_kxP0!E50</f>
        <v>27.625620999999999</v>
      </c>
      <c r="J170">
        <f>EkyP_kxP0!F50</f>
        <v>9.0568261999999997</v>
      </c>
      <c r="K170">
        <f>EkyP_kxP0!G50</f>
        <v>24.507356999999999</v>
      </c>
      <c r="L170">
        <f>EkyP_kxP0!H50</f>
        <v>24.486457000000001</v>
      </c>
      <c r="M170">
        <f>EkyP_kxP0!I50</f>
        <v>24.486457000000001</v>
      </c>
      <c r="N170">
        <f>EkyP_kxP0!J50</f>
        <v>-19.3905916</v>
      </c>
      <c r="O170">
        <f>EkyP_kxP0!K50</f>
        <v>19.369691600000003</v>
      </c>
      <c r="P170">
        <f t="shared" si="7"/>
        <v>19.369691600000003</v>
      </c>
      <c r="Q170">
        <f t="shared" si="8"/>
        <v>-19.3905916</v>
      </c>
      <c r="R170">
        <f>EkyP_kxP0!L50</f>
        <v>5.2398655999999999</v>
      </c>
      <c r="S170">
        <f>EkyP_kxP0!M50</f>
        <v>-3.9400607999999995</v>
      </c>
      <c r="T170">
        <f>EkyP_kxP0!N50</f>
        <v>-17.195881</v>
      </c>
      <c r="U170">
        <f>EkyP_kxP0!O50</f>
        <v>18.4956858</v>
      </c>
      <c r="V170">
        <f>EkyP_kxP0!P50</f>
        <v>14.052629</v>
      </c>
      <c r="W170">
        <f>EkyP_kxP0!Q50</f>
        <v>19.457419000000002</v>
      </c>
      <c r="X170">
        <f>EkyP_kxP0!R50</f>
        <v>-18.177835000000002</v>
      </c>
      <c r="Y170">
        <f>EkyP_kxP0!S50</f>
        <v>-15.301318999999999</v>
      </c>
    </row>
    <row r="171" spans="5:25">
      <c r="E171">
        <f t="shared" si="6"/>
        <v>0.53381162574561081</v>
      </c>
      <c r="F171">
        <f>EkyP_kxP0!B51</f>
        <v>-5.6529515999999997</v>
      </c>
      <c r="G171">
        <f>EkyP_kxP0!C51</f>
        <v>8.1611724999999993</v>
      </c>
      <c r="H171">
        <f>EkyP_kxP0!D51</f>
        <v>-27.565117000000001</v>
      </c>
      <c r="I171">
        <f>EkyP_kxP0!E51</f>
        <v>27.624927</v>
      </c>
      <c r="J171">
        <f>EkyP_kxP0!F51</f>
        <v>9.0692391000000008</v>
      </c>
      <c r="K171">
        <f>EkyP_kxP0!G51</f>
        <v>24.507158</v>
      </c>
      <c r="L171">
        <f>EkyP_kxP0!H51</f>
        <v>24.486657000000001</v>
      </c>
      <c r="M171">
        <f>EkyP_kxP0!I51</f>
        <v>24.486657000000001</v>
      </c>
      <c r="N171">
        <f>EkyP_kxP0!J51</f>
        <v>-19.390392599999998</v>
      </c>
      <c r="O171">
        <f>EkyP_kxP0!K51</f>
        <v>19.369891600000003</v>
      </c>
      <c r="P171">
        <f t="shared" si="7"/>
        <v>19.369891600000003</v>
      </c>
      <c r="Q171">
        <f t="shared" si="8"/>
        <v>-19.390392599999998</v>
      </c>
      <c r="R171">
        <f>EkyP_kxP0!L51</f>
        <v>5.2274525999999994</v>
      </c>
      <c r="S171">
        <f>EkyP_kxP0!M51</f>
        <v>-3.9524737000000005</v>
      </c>
      <c r="T171">
        <f>EkyP_kxP0!N51</f>
        <v>-17.208294000000002</v>
      </c>
      <c r="U171">
        <f>EkyP_kxP0!O51</f>
        <v>18.483272899999999</v>
      </c>
      <c r="V171">
        <f>EkyP_kxP0!P51</f>
        <v>14.061698</v>
      </c>
      <c r="W171">
        <f>EkyP_kxP0!Q51</f>
        <v>19.446926999999999</v>
      </c>
      <c r="X171">
        <f>EkyP_kxP0!R51</f>
        <v>-18.190742</v>
      </c>
      <c r="Y171">
        <f>EkyP_kxP0!S51</f>
        <v>-15.289247</v>
      </c>
    </row>
    <row r="172" spans="5:25">
      <c r="E172">
        <f t="shared" si="6"/>
        <v>0.53625240452167766</v>
      </c>
      <c r="F172">
        <f>EkyP_kxP0!B52</f>
        <v>-5.6731161999999999</v>
      </c>
      <c r="G172">
        <f>EkyP_kxP0!C52</f>
        <v>8.1321180999999996</v>
      </c>
      <c r="H172">
        <f>EkyP_kxP0!D52</f>
        <v>-27.565593</v>
      </c>
      <c r="I172">
        <f>EkyP_kxP0!E52</f>
        <v>27.624229</v>
      </c>
      <c r="J172">
        <f>EkyP_kxP0!F52</f>
        <v>9.0817484999999998</v>
      </c>
      <c r="K172">
        <f>EkyP_kxP0!G52</f>
        <v>24.506955999999999</v>
      </c>
      <c r="L172">
        <f>EkyP_kxP0!H52</f>
        <v>24.486858000000002</v>
      </c>
      <c r="M172">
        <f>EkyP_kxP0!I52</f>
        <v>24.486858000000002</v>
      </c>
      <c r="N172">
        <f>EkyP_kxP0!J52</f>
        <v>-19.390190599999997</v>
      </c>
      <c r="O172">
        <f>EkyP_kxP0!K52</f>
        <v>19.3700926</v>
      </c>
      <c r="P172">
        <f t="shared" si="7"/>
        <v>19.3700926</v>
      </c>
      <c r="Q172">
        <f t="shared" si="8"/>
        <v>-19.390190599999997</v>
      </c>
      <c r="R172">
        <f>EkyP_kxP0!L52</f>
        <v>5.2149426000000005</v>
      </c>
      <c r="S172">
        <f>EkyP_kxP0!M52</f>
        <v>-3.9649830999999995</v>
      </c>
      <c r="T172">
        <f>EkyP_kxP0!N52</f>
        <v>-17.220804000000001</v>
      </c>
      <c r="U172">
        <f>EkyP_kxP0!O52</f>
        <v>18.4707635</v>
      </c>
      <c r="V172">
        <f>EkyP_kxP0!P52</f>
        <v>14.070869</v>
      </c>
      <c r="W172">
        <f>EkyP_kxP0!Q52</f>
        <v>19.436312999999998</v>
      </c>
      <c r="X172">
        <f>EkyP_kxP0!R52</f>
        <v>-18.203605</v>
      </c>
      <c r="Y172">
        <f>EkyP_kxP0!S52</f>
        <v>-15.277305</v>
      </c>
    </row>
    <row r="173" spans="5:25">
      <c r="E173">
        <f t="shared" si="6"/>
        <v>0.53869318036881242</v>
      </c>
      <c r="F173">
        <f>EkyP_kxP0!B53</f>
        <v>-5.6935117000000002</v>
      </c>
      <c r="G173">
        <f>EkyP_kxP0!C53</f>
        <v>8.1029482000000002</v>
      </c>
      <c r="H173">
        <f>EkyP_kxP0!D53</f>
        <v>-27.566075000000001</v>
      </c>
      <c r="I173">
        <f>EkyP_kxP0!E53</f>
        <v>27.623529000000001</v>
      </c>
      <c r="J173">
        <f>EkyP_kxP0!F53</f>
        <v>9.0943460999999992</v>
      </c>
      <c r="K173">
        <f>EkyP_kxP0!G53</f>
        <v>24.506754000000001</v>
      </c>
      <c r="L173">
        <f>EkyP_kxP0!H53</f>
        <v>24.48706</v>
      </c>
      <c r="M173">
        <f>EkyP_kxP0!I53</f>
        <v>24.48706</v>
      </c>
      <c r="N173">
        <f>EkyP_kxP0!J53</f>
        <v>-19.389988600000002</v>
      </c>
      <c r="O173">
        <f>EkyP_kxP0!K53</f>
        <v>19.370294600000001</v>
      </c>
      <c r="P173">
        <f t="shared" si="7"/>
        <v>19.370294600000001</v>
      </c>
      <c r="Q173">
        <f t="shared" si="8"/>
        <v>-19.389988600000002</v>
      </c>
      <c r="R173">
        <f>EkyP_kxP0!L53</f>
        <v>5.2023455999999992</v>
      </c>
      <c r="S173">
        <f>EkyP_kxP0!M53</f>
        <v>-3.977580699999999</v>
      </c>
      <c r="T173">
        <f>EkyP_kxP0!N53</f>
        <v>-17.233401000000001</v>
      </c>
      <c r="U173">
        <f>EkyP_kxP0!O53</f>
        <v>18.458165900000001</v>
      </c>
      <c r="V173">
        <f>EkyP_kxP0!P53</f>
        <v>14.080178999999999</v>
      </c>
      <c r="W173">
        <f>EkyP_kxP0!Q53</f>
        <v>19.425505999999999</v>
      </c>
      <c r="X173">
        <f>EkyP_kxP0!R53</f>
        <v>-18.216449999999998</v>
      </c>
      <c r="Y173">
        <f>EkyP_kxP0!S53</f>
        <v>-15.265489000000001</v>
      </c>
    </row>
    <row r="174" spans="5:25">
      <c r="E174">
        <f t="shared" si="6"/>
        <v>0.54113395621594707</v>
      </c>
      <c r="F174">
        <f>EkyP_kxP0!B54</f>
        <v>-5.7141260999999997</v>
      </c>
      <c r="G174">
        <f>EkyP_kxP0!C54</f>
        <v>8.0736846</v>
      </c>
      <c r="H174">
        <f>EkyP_kxP0!D54</f>
        <v>-27.566561</v>
      </c>
      <c r="I174">
        <f>EkyP_kxP0!E54</f>
        <v>27.622826</v>
      </c>
      <c r="J174">
        <f>EkyP_kxP0!F54</f>
        <v>9.1070230999999993</v>
      </c>
      <c r="K174">
        <f>EkyP_kxP0!G54</f>
        <v>24.506550000000001</v>
      </c>
      <c r="L174">
        <f>EkyP_kxP0!H54</f>
        <v>24.487264</v>
      </c>
      <c r="M174">
        <f>EkyP_kxP0!I54</f>
        <v>24.487264</v>
      </c>
      <c r="N174">
        <f>EkyP_kxP0!J54</f>
        <v>-19.389784599999999</v>
      </c>
      <c r="O174">
        <f>EkyP_kxP0!K54</f>
        <v>19.370498599999998</v>
      </c>
      <c r="P174">
        <f t="shared" si="7"/>
        <v>19.370498599999998</v>
      </c>
      <c r="Q174">
        <f t="shared" si="8"/>
        <v>-19.389784599999999</v>
      </c>
      <c r="R174">
        <f>EkyP_kxP0!L54</f>
        <v>5.1896685999999992</v>
      </c>
      <c r="S174">
        <f>EkyP_kxP0!M54</f>
        <v>-3.990257699999999</v>
      </c>
      <c r="T174">
        <f>EkyP_kxP0!N54</f>
        <v>-17.246078000000001</v>
      </c>
      <c r="U174">
        <f>EkyP_kxP0!O54</f>
        <v>18.445488900000001</v>
      </c>
      <c r="V174">
        <f>EkyP_kxP0!P54</f>
        <v>14.089722999999999</v>
      </c>
      <c r="W174">
        <f>EkyP_kxP0!Q54</f>
        <v>19.414514</v>
      </c>
      <c r="X174">
        <f>EkyP_kxP0!R54</f>
        <v>-18.229258999999999</v>
      </c>
      <c r="Y174">
        <f>EkyP_kxP0!S54</f>
        <v>-15.253686</v>
      </c>
    </row>
    <row r="175" spans="5:25">
      <c r="E175">
        <f t="shared" si="6"/>
        <v>0.54357473499201392</v>
      </c>
      <c r="F175">
        <f>EkyP_kxP0!B55</f>
        <v>-5.7349467000000001</v>
      </c>
      <c r="G175">
        <f>EkyP_kxP0!C55</f>
        <v>8.0443488999999992</v>
      </c>
      <c r="H175">
        <f>EkyP_kxP0!D55</f>
        <v>-27.567053000000001</v>
      </c>
      <c r="I175">
        <f>EkyP_kxP0!E55</f>
        <v>27.622122000000001</v>
      </c>
      <c r="J175">
        <f>EkyP_kxP0!F55</f>
        <v>9.1197707999999995</v>
      </c>
      <c r="K175">
        <f>EkyP_kxP0!G55</f>
        <v>24.506345</v>
      </c>
      <c r="L175">
        <f>EkyP_kxP0!H55</f>
        <v>24.487469000000001</v>
      </c>
      <c r="M175">
        <f>EkyP_kxP0!I55</f>
        <v>24.487469000000001</v>
      </c>
      <c r="N175">
        <f>EkyP_kxP0!J55</f>
        <v>-19.389579599999998</v>
      </c>
      <c r="O175">
        <f>EkyP_kxP0!K55</f>
        <v>19.370703599999999</v>
      </c>
      <c r="P175">
        <f t="shared" si="7"/>
        <v>19.370703599999999</v>
      </c>
      <c r="Q175">
        <f t="shared" si="8"/>
        <v>-19.389579599999998</v>
      </c>
      <c r="R175">
        <f>EkyP_kxP0!L55</f>
        <v>5.176920599999999</v>
      </c>
      <c r="S175">
        <f>EkyP_kxP0!M55</f>
        <v>-4.0030053999999993</v>
      </c>
      <c r="T175">
        <f>EkyP_kxP0!N55</f>
        <v>-17.258825999999999</v>
      </c>
      <c r="U175">
        <f>EkyP_kxP0!O55</f>
        <v>18.432741200000002</v>
      </c>
      <c r="V175">
        <f>EkyP_kxP0!P55</f>
        <v>14.099344</v>
      </c>
      <c r="W175">
        <f>EkyP_kxP0!Q55</f>
        <v>19.403343</v>
      </c>
      <c r="X175">
        <f>EkyP_kxP0!R55</f>
        <v>-18.242007000000001</v>
      </c>
      <c r="Y175">
        <f>EkyP_kxP0!S55</f>
        <v>-15.242029</v>
      </c>
    </row>
    <row r="176" spans="5:25">
      <c r="E176">
        <f t="shared" si="6"/>
        <v>0.54601551083914868</v>
      </c>
      <c r="F176">
        <f>EkyP_kxP0!B56</f>
        <v>-5.7559607000000002</v>
      </c>
      <c r="G176">
        <f>EkyP_kxP0!C56</f>
        <v>8.0149626000000005</v>
      </c>
      <c r="H176">
        <f>EkyP_kxP0!D56</f>
        <v>-27.567550000000001</v>
      </c>
      <c r="I176">
        <f>EkyP_kxP0!E56</f>
        <v>27.621417000000001</v>
      </c>
      <c r="J176">
        <f>EkyP_kxP0!F56</f>
        <v>9.1325806000000007</v>
      </c>
      <c r="K176">
        <f>EkyP_kxP0!G56</f>
        <v>24.506139000000001</v>
      </c>
      <c r="L176">
        <f>EkyP_kxP0!H56</f>
        <v>24.487674999999999</v>
      </c>
      <c r="M176">
        <f>EkyP_kxP0!I56</f>
        <v>24.487674999999999</v>
      </c>
      <c r="N176">
        <f>EkyP_kxP0!J56</f>
        <v>-19.389373599999999</v>
      </c>
      <c r="O176">
        <f>EkyP_kxP0!K56</f>
        <v>19.370909599999997</v>
      </c>
      <c r="P176">
        <f t="shared" si="7"/>
        <v>19.370909599999997</v>
      </c>
      <c r="Q176">
        <f t="shared" si="8"/>
        <v>-19.389373599999999</v>
      </c>
      <c r="R176">
        <f>EkyP_kxP0!L56</f>
        <v>5.164110599999999</v>
      </c>
      <c r="S176">
        <f>EkyP_kxP0!M56</f>
        <v>-4.0158152000000005</v>
      </c>
      <c r="T176">
        <f>EkyP_kxP0!N56</f>
        <v>-17.271636000000001</v>
      </c>
      <c r="U176">
        <f>EkyP_kxP0!O56</f>
        <v>18.419931399999999</v>
      </c>
      <c r="V176">
        <f>EkyP_kxP0!P56</f>
        <v>14.109116</v>
      </c>
      <c r="W176">
        <f>EkyP_kxP0!Q56</f>
        <v>19.392057000000001</v>
      </c>
      <c r="X176">
        <f>EkyP_kxP0!R56</f>
        <v>-18.254684000000001</v>
      </c>
      <c r="Y176">
        <f>EkyP_kxP0!S56</f>
        <v>-15.230525999999999</v>
      </c>
    </row>
    <row r="177" spans="5:25">
      <c r="E177">
        <f t="shared" si="6"/>
        <v>0.54845628668628343</v>
      </c>
      <c r="F177">
        <f>EkyP_kxP0!B57</f>
        <v>-5.7771549999999996</v>
      </c>
      <c r="G177">
        <f>EkyP_kxP0!C57</f>
        <v>7.9855470999999998</v>
      </c>
      <c r="H177">
        <f>EkyP_kxP0!D57</f>
        <v>-27.568049999999999</v>
      </c>
      <c r="I177">
        <f>EkyP_kxP0!E57</f>
        <v>27.620711</v>
      </c>
      <c r="J177">
        <f>EkyP_kxP0!F57</f>
        <v>9.1454435000000007</v>
      </c>
      <c r="K177">
        <f>EkyP_kxP0!G57</f>
        <v>24.505932000000001</v>
      </c>
      <c r="L177">
        <f>EkyP_kxP0!H57</f>
        <v>24.487881999999999</v>
      </c>
      <c r="M177">
        <f>EkyP_kxP0!I57</f>
        <v>24.487881999999999</v>
      </c>
      <c r="N177">
        <f>EkyP_kxP0!J57</f>
        <v>-19.389166600000003</v>
      </c>
      <c r="O177">
        <f>EkyP_kxP0!K57</f>
        <v>19.371116600000001</v>
      </c>
      <c r="P177">
        <f t="shared" si="7"/>
        <v>19.371116600000001</v>
      </c>
      <c r="Q177">
        <f t="shared" si="8"/>
        <v>-19.389166600000003</v>
      </c>
      <c r="R177">
        <f>EkyP_kxP0!L57</f>
        <v>5.1512475999999996</v>
      </c>
      <c r="S177">
        <f>EkyP_kxP0!M57</f>
        <v>-4.0286781000000005</v>
      </c>
      <c r="T177">
        <f>EkyP_kxP0!N57</f>
        <v>-17.284499</v>
      </c>
      <c r="U177">
        <f>EkyP_kxP0!O57</f>
        <v>18.407068500000001</v>
      </c>
      <c r="V177">
        <f>EkyP_kxP0!P57</f>
        <v>14.119109</v>
      </c>
      <c r="W177">
        <f>EkyP_kxP0!Q57</f>
        <v>19.380716</v>
      </c>
      <c r="X177">
        <f>EkyP_kxP0!R57</f>
        <v>-18.267282000000002</v>
      </c>
      <c r="Y177">
        <f>EkyP_kxP0!S57</f>
        <v>-15.219142</v>
      </c>
    </row>
    <row r="178" spans="5:25">
      <c r="E178">
        <f t="shared" si="6"/>
        <v>0.55089706546235029</v>
      </c>
      <c r="F178">
        <f>EkyP_kxP0!B58</f>
        <v>-5.7985160999999996</v>
      </c>
      <c r="G178">
        <f>EkyP_kxP0!C58</f>
        <v>7.9561237</v>
      </c>
      <c r="H178">
        <f>EkyP_kxP0!D58</f>
        <v>-27.568555</v>
      </c>
      <c r="I178">
        <f>EkyP_kxP0!E58</f>
        <v>27.620004999999999</v>
      </c>
      <c r="J178">
        <f>EkyP_kxP0!F58</f>
        <v>9.1583509000000003</v>
      </c>
      <c r="K178">
        <f>EkyP_kxP0!G58</f>
        <v>24.505725000000002</v>
      </c>
      <c r="L178">
        <f>EkyP_kxP0!H58</f>
        <v>24.488088999999999</v>
      </c>
      <c r="M178">
        <f>EkyP_kxP0!I58</f>
        <v>24.488088999999999</v>
      </c>
      <c r="N178">
        <f>EkyP_kxP0!J58</f>
        <v>-19.3889596</v>
      </c>
      <c r="O178">
        <f>EkyP_kxP0!K58</f>
        <v>19.371323599999997</v>
      </c>
      <c r="P178">
        <f t="shared" si="7"/>
        <v>19.371323599999997</v>
      </c>
      <c r="Q178">
        <f t="shared" si="8"/>
        <v>-19.3889596</v>
      </c>
      <c r="R178">
        <f>EkyP_kxP0!L58</f>
        <v>5.1383405999999994</v>
      </c>
      <c r="S178">
        <f>EkyP_kxP0!M58</f>
        <v>-4.0415855000000001</v>
      </c>
      <c r="T178">
        <f>EkyP_kxP0!N58</f>
        <v>-17.297406000000002</v>
      </c>
      <c r="U178">
        <f>EkyP_kxP0!O58</f>
        <v>18.394161099999998</v>
      </c>
      <c r="V178">
        <f>EkyP_kxP0!P58</f>
        <v>14.129175</v>
      </c>
      <c r="W178">
        <f>EkyP_kxP0!Q58</f>
        <v>19.369213999999999</v>
      </c>
      <c r="X178">
        <f>EkyP_kxP0!R58</f>
        <v>-18.279790999999999</v>
      </c>
      <c r="Y178">
        <f>EkyP_kxP0!S58</f>
        <v>-15.207801999999999</v>
      </c>
    </row>
    <row r="179" spans="5:25">
      <c r="E179">
        <f t="shared" si="6"/>
        <v>0.55333784130948493</v>
      </c>
      <c r="F179">
        <f>EkyP_kxP0!B59</f>
        <v>-5.8200301999999997</v>
      </c>
      <c r="G179">
        <f>EkyP_kxP0!C59</f>
        <v>7.9267133999999997</v>
      </c>
      <c r="H179">
        <f>EkyP_kxP0!D59</f>
        <v>-27.569064000000001</v>
      </c>
      <c r="I179">
        <f>EkyP_kxP0!E59</f>
        <v>27.619299000000002</v>
      </c>
      <c r="J179">
        <f>EkyP_kxP0!F59</f>
        <v>9.1712939000000002</v>
      </c>
      <c r="K179">
        <f>EkyP_kxP0!G59</f>
        <v>24.505517000000001</v>
      </c>
      <c r="L179">
        <f>EkyP_kxP0!H59</f>
        <v>24.488296999999999</v>
      </c>
      <c r="M179">
        <f>EkyP_kxP0!I59</f>
        <v>24.488296999999999</v>
      </c>
      <c r="N179">
        <f>EkyP_kxP0!J59</f>
        <v>-19.388751599999999</v>
      </c>
      <c r="O179">
        <f>EkyP_kxP0!K59</f>
        <v>19.371531599999997</v>
      </c>
      <c r="P179">
        <f t="shared" si="7"/>
        <v>19.371531599999997</v>
      </c>
      <c r="Q179">
        <f t="shared" si="8"/>
        <v>-19.388751599999999</v>
      </c>
      <c r="R179">
        <f>EkyP_kxP0!L59</f>
        <v>5.1253975999999994</v>
      </c>
      <c r="S179">
        <f>EkyP_kxP0!M59</f>
        <v>-4.0545285</v>
      </c>
      <c r="T179">
        <f>EkyP_kxP0!N59</f>
        <v>-17.310349000000002</v>
      </c>
      <c r="U179">
        <f>EkyP_kxP0!O59</f>
        <v>18.381218099999998</v>
      </c>
      <c r="V179">
        <f>EkyP_kxP0!P59</f>
        <v>14.139383</v>
      </c>
      <c r="W179">
        <f>EkyP_kxP0!Q59</f>
        <v>19.357557</v>
      </c>
      <c r="X179">
        <f>EkyP_kxP0!R59</f>
        <v>-18.292204000000002</v>
      </c>
      <c r="Y179">
        <f>EkyP_kxP0!S59</f>
        <v>-15.196631</v>
      </c>
    </row>
    <row r="180" spans="5:25">
      <c r="E180">
        <f t="shared" si="6"/>
        <v>0.55577861715661969</v>
      </c>
      <c r="F180">
        <f>EkyP_kxP0!B60</f>
        <v>-5.8416832000000003</v>
      </c>
      <c r="G180">
        <f>EkyP_kxP0!C60</f>
        <v>7.8973370000000003</v>
      </c>
      <c r="H180">
        <f>EkyP_kxP0!D60</f>
        <v>-27.569576000000001</v>
      </c>
      <c r="I180">
        <f>EkyP_kxP0!E60</f>
        <v>27.618594000000002</v>
      </c>
      <c r="J180">
        <f>EkyP_kxP0!F60</f>
        <v>9.1842635000000001</v>
      </c>
      <c r="K180">
        <f>EkyP_kxP0!G60</f>
        <v>24.505307999999999</v>
      </c>
      <c r="L180">
        <f>EkyP_kxP0!H60</f>
        <v>24.488506000000001</v>
      </c>
      <c r="M180">
        <f>EkyP_kxP0!I60</f>
        <v>24.488506000000001</v>
      </c>
      <c r="N180">
        <f>EkyP_kxP0!J60</f>
        <v>-19.388542600000001</v>
      </c>
      <c r="O180">
        <f>EkyP_kxP0!K60</f>
        <v>19.371740600000003</v>
      </c>
      <c r="P180">
        <f t="shared" si="7"/>
        <v>19.371740600000003</v>
      </c>
      <c r="Q180">
        <f t="shared" si="8"/>
        <v>-19.388542600000001</v>
      </c>
      <c r="R180">
        <f>EkyP_kxP0!L60</f>
        <v>5.1124276000000002</v>
      </c>
      <c r="S180">
        <f>EkyP_kxP0!M60</f>
        <v>-4.0674980999999999</v>
      </c>
      <c r="T180">
        <f>EkyP_kxP0!N60</f>
        <v>-17.323318999999998</v>
      </c>
      <c r="U180">
        <f>EkyP_kxP0!O60</f>
        <v>18.3682485</v>
      </c>
      <c r="V180">
        <f>EkyP_kxP0!P60</f>
        <v>14.149797</v>
      </c>
      <c r="W180">
        <f>EkyP_kxP0!Q60</f>
        <v>19.345752999999998</v>
      </c>
      <c r="X180">
        <f>EkyP_kxP0!R60</f>
        <v>-18.304511999999999</v>
      </c>
      <c r="Y180">
        <f>EkyP_kxP0!S60</f>
        <v>-15.185639</v>
      </c>
    </row>
    <row r="181" spans="5:25">
      <c r="E181">
        <f t="shared" si="6"/>
        <v>0.55821939593268666</v>
      </c>
      <c r="F181">
        <f>EkyP_kxP0!B61</f>
        <v>-5.8634608999999998</v>
      </c>
      <c r="G181">
        <f>EkyP_kxP0!C61</f>
        <v>7.8680152000000003</v>
      </c>
      <c r="H181">
        <f>EkyP_kxP0!D61</f>
        <v>-27.570091000000001</v>
      </c>
      <c r="I181">
        <f>EkyP_kxP0!E61</f>
        <v>27.617891</v>
      </c>
      <c r="J181">
        <f>EkyP_kxP0!F61</f>
        <v>9.1972509999999996</v>
      </c>
      <c r="K181">
        <f>EkyP_kxP0!G61</f>
        <v>24.505099000000001</v>
      </c>
      <c r="L181">
        <f>EkyP_kxP0!H61</f>
        <v>24.488714999999999</v>
      </c>
      <c r="M181">
        <f>EkyP_kxP0!I61</f>
        <v>24.488714999999999</v>
      </c>
      <c r="N181">
        <f>EkyP_kxP0!J61</f>
        <v>-19.388333600000003</v>
      </c>
      <c r="O181">
        <f>EkyP_kxP0!K61</f>
        <v>19.371949600000001</v>
      </c>
      <c r="P181">
        <f t="shared" si="7"/>
        <v>19.371949600000001</v>
      </c>
      <c r="Q181">
        <f t="shared" si="8"/>
        <v>-19.388333600000003</v>
      </c>
      <c r="R181">
        <f>EkyP_kxP0!L61</f>
        <v>5.0994405999999994</v>
      </c>
      <c r="S181">
        <f>EkyP_kxP0!M61</f>
        <v>-4.0804855999999994</v>
      </c>
      <c r="T181">
        <f>EkyP_kxP0!N61</f>
        <v>-17.336306</v>
      </c>
      <c r="U181">
        <f>EkyP_kxP0!O61</f>
        <v>18.355260999999999</v>
      </c>
      <c r="V181">
        <f>EkyP_kxP0!P61</f>
        <v>14.160307</v>
      </c>
      <c r="W181">
        <f>EkyP_kxP0!Q61</f>
        <v>19.333811000000001</v>
      </c>
      <c r="X181">
        <f>EkyP_kxP0!R61</f>
        <v>-18.316706</v>
      </c>
      <c r="Y181">
        <f>EkyP_kxP0!S61</f>
        <v>-15.17469</v>
      </c>
    </row>
    <row r="182" spans="5:25">
      <c r="E182">
        <f t="shared" si="6"/>
        <v>0.56066017177982141</v>
      </c>
      <c r="F182">
        <f>EkyP_kxP0!B62</f>
        <v>-5.8853486000000004</v>
      </c>
      <c r="G182">
        <f>EkyP_kxP0!C62</f>
        <v>7.8387682999999999</v>
      </c>
      <c r="H182">
        <f>EkyP_kxP0!D62</f>
        <v>-27.570609000000001</v>
      </c>
      <c r="I182">
        <f>EkyP_kxP0!E62</f>
        <v>27.617189</v>
      </c>
      <c r="J182">
        <f>EkyP_kxP0!F62</f>
        <v>9.2102473000000007</v>
      </c>
      <c r="K182">
        <f>EkyP_kxP0!G62</f>
        <v>24.50489</v>
      </c>
      <c r="L182">
        <f>EkyP_kxP0!H62</f>
        <v>24.488924000000001</v>
      </c>
      <c r="M182">
        <f>EkyP_kxP0!I62</f>
        <v>24.488924000000001</v>
      </c>
      <c r="N182">
        <f>EkyP_kxP0!J62</f>
        <v>-19.388124599999998</v>
      </c>
      <c r="O182">
        <f>EkyP_kxP0!K62</f>
        <v>19.372158599999999</v>
      </c>
      <c r="P182">
        <f t="shared" si="7"/>
        <v>19.372158599999999</v>
      </c>
      <c r="Q182">
        <f t="shared" si="8"/>
        <v>-19.388124599999998</v>
      </c>
      <c r="R182">
        <f>EkyP_kxP0!L62</f>
        <v>5.0864446000000001</v>
      </c>
      <c r="S182">
        <f>EkyP_kxP0!M62</f>
        <v>-4.0934819000000005</v>
      </c>
      <c r="T182">
        <f>EkyP_kxP0!N62</f>
        <v>-17.349302000000002</v>
      </c>
      <c r="U182">
        <f>EkyP_kxP0!O62</f>
        <v>18.342264700000001</v>
      </c>
      <c r="V182">
        <f>EkyP_kxP0!P62</f>
        <v>14.170921</v>
      </c>
      <c r="W182">
        <f>EkyP_kxP0!Q62</f>
        <v>19.321739999999998</v>
      </c>
      <c r="X182">
        <f>EkyP_kxP0!R62</f>
        <v>-18.328778</v>
      </c>
      <c r="Y182">
        <f>EkyP_kxP0!S62</f>
        <v>-15.163883</v>
      </c>
    </row>
    <row r="183" spans="5:25">
      <c r="E183">
        <f t="shared" si="6"/>
        <v>0.56310094762695606</v>
      </c>
      <c r="F183">
        <f>EkyP_kxP0!B63</f>
        <v>-5.9073313000000001</v>
      </c>
      <c r="G183">
        <f>EkyP_kxP0!C63</f>
        <v>7.8096164999999997</v>
      </c>
      <c r="H183">
        <f>EkyP_kxP0!D63</f>
        <v>-27.571128999999999</v>
      </c>
      <c r="I183">
        <f>EkyP_kxP0!E63</f>
        <v>27.616489999999999</v>
      </c>
      <c r="J183">
        <f>EkyP_kxP0!F63</f>
        <v>9.2232436999999994</v>
      </c>
      <c r="K183">
        <f>EkyP_kxP0!G63</f>
        <v>24.504681000000001</v>
      </c>
      <c r="L183">
        <f>EkyP_kxP0!H63</f>
        <v>24.489132999999999</v>
      </c>
      <c r="M183">
        <f>EkyP_kxP0!I63</f>
        <v>24.489132999999999</v>
      </c>
      <c r="N183">
        <f>EkyP_kxP0!J63</f>
        <v>-19.387915599999999</v>
      </c>
      <c r="O183">
        <f>EkyP_kxP0!K63</f>
        <v>19.372367599999997</v>
      </c>
      <c r="P183">
        <f t="shared" si="7"/>
        <v>19.372367599999997</v>
      </c>
      <c r="Q183">
        <f t="shared" si="8"/>
        <v>-19.387915599999999</v>
      </c>
      <c r="R183">
        <f>EkyP_kxP0!L63</f>
        <v>5.0734475999999997</v>
      </c>
      <c r="S183">
        <f>EkyP_kxP0!M63</f>
        <v>-4.1064782999999991</v>
      </c>
      <c r="T183">
        <f>EkyP_kxP0!N63</f>
        <v>-17.362299</v>
      </c>
      <c r="U183">
        <f>EkyP_kxP0!O63</f>
        <v>18.329268300000003</v>
      </c>
      <c r="V183">
        <f>EkyP_kxP0!P63</f>
        <v>14.181728</v>
      </c>
      <c r="W183">
        <f>EkyP_kxP0!Q63</f>
        <v>19.309667999999999</v>
      </c>
      <c r="X183">
        <f>EkyP_kxP0!R63</f>
        <v>-18.340848999999999</v>
      </c>
      <c r="Y183">
        <f>EkyP_kxP0!S63</f>
        <v>-15.153269</v>
      </c>
    </row>
    <row r="184" spans="5:25">
      <c r="E184">
        <f t="shared" si="6"/>
        <v>0.56554172640302292</v>
      </c>
      <c r="F184">
        <f>EkyP_kxP0!B64</f>
        <v>-5.9293940000000003</v>
      </c>
      <c r="G184">
        <f>EkyP_kxP0!C64</f>
        <v>7.7805796000000003</v>
      </c>
      <c r="H184">
        <f>EkyP_kxP0!D64</f>
        <v>-27.571650999999999</v>
      </c>
      <c r="I184">
        <f>EkyP_kxP0!E64</f>
        <v>27.615794000000001</v>
      </c>
      <c r="J184">
        <f>EkyP_kxP0!F64</f>
        <v>9.2362310999999995</v>
      </c>
      <c r="K184">
        <f>EkyP_kxP0!G64</f>
        <v>24.504472</v>
      </c>
      <c r="L184">
        <f>EkyP_kxP0!H64</f>
        <v>24.489342000000001</v>
      </c>
      <c r="M184">
        <f>EkyP_kxP0!I64</f>
        <v>24.489342000000001</v>
      </c>
      <c r="N184">
        <f>EkyP_kxP0!J64</f>
        <v>-19.387706600000001</v>
      </c>
      <c r="O184">
        <f>EkyP_kxP0!K64</f>
        <v>19.372576600000002</v>
      </c>
      <c r="P184">
        <f t="shared" si="7"/>
        <v>19.372576600000002</v>
      </c>
      <c r="Q184">
        <f t="shared" si="8"/>
        <v>-19.387706600000001</v>
      </c>
      <c r="R184">
        <f>EkyP_kxP0!L64</f>
        <v>5.060460599999999</v>
      </c>
      <c r="S184">
        <f>EkyP_kxP0!M64</f>
        <v>-4.1194656999999992</v>
      </c>
      <c r="T184">
        <f>EkyP_kxP0!N64</f>
        <v>-17.375286000000003</v>
      </c>
      <c r="U184">
        <f>EkyP_kxP0!O64</f>
        <v>18.316280900000002</v>
      </c>
      <c r="V184">
        <f>EkyP_kxP0!P64</f>
        <v>14.192677</v>
      </c>
      <c r="W184">
        <f>EkyP_kxP0!Q64</f>
        <v>19.297474000000001</v>
      </c>
      <c r="X184">
        <f>EkyP_kxP0!R64</f>
        <v>-18.352791</v>
      </c>
      <c r="Y184">
        <f>EkyP_kxP0!S64</f>
        <v>-15.142759</v>
      </c>
    </row>
    <row r="185" spans="5:25">
      <c r="E185">
        <f t="shared" si="6"/>
        <v>0.56798250225015767</v>
      </c>
      <c r="F185">
        <f>EkyP_kxP0!B65</f>
        <v>-5.9515210999999999</v>
      </c>
      <c r="G185">
        <f>EkyP_kxP0!C65</f>
        <v>7.7516772999999999</v>
      </c>
      <c r="H185">
        <f>EkyP_kxP0!D65</f>
        <v>-27.572175000000001</v>
      </c>
      <c r="I185">
        <f>EkyP_kxP0!E65</f>
        <v>27.615100999999999</v>
      </c>
      <c r="J185">
        <f>EkyP_kxP0!F65</f>
        <v>9.2492008000000006</v>
      </c>
      <c r="K185">
        <f>EkyP_kxP0!G65</f>
        <v>24.504263999999999</v>
      </c>
      <c r="L185">
        <f>EkyP_kxP0!H65</f>
        <v>24.489550000000001</v>
      </c>
      <c r="M185">
        <f>EkyP_kxP0!I65</f>
        <v>24.489550000000001</v>
      </c>
      <c r="N185">
        <f>EkyP_kxP0!J65</f>
        <v>-19.387498600000001</v>
      </c>
      <c r="O185">
        <f>EkyP_kxP0!K65</f>
        <v>19.372784600000003</v>
      </c>
      <c r="P185">
        <f t="shared" si="7"/>
        <v>19.372784600000003</v>
      </c>
      <c r="Q185">
        <f t="shared" si="8"/>
        <v>-19.387498600000001</v>
      </c>
      <c r="R185">
        <f>EkyP_kxP0!L65</f>
        <v>5.0474905999999997</v>
      </c>
      <c r="S185">
        <f>EkyP_kxP0!M65</f>
        <v>-4.1324354000000003</v>
      </c>
      <c r="T185">
        <f>EkyP_kxP0!N65</f>
        <v>-17.388255999999998</v>
      </c>
      <c r="U185">
        <f>EkyP_kxP0!O65</f>
        <v>18.3033112</v>
      </c>
      <c r="V185">
        <f>EkyP_kxP0!P65</f>
        <v>14.203669</v>
      </c>
      <c r="W185">
        <f>EkyP_kxP0!Q65</f>
        <v>19.285166</v>
      </c>
      <c r="X185">
        <f>EkyP_kxP0!R65</f>
        <v>-18.364595000000001</v>
      </c>
      <c r="Y185">
        <f>EkyP_kxP0!S65</f>
        <v>-15.132345000000001</v>
      </c>
    </row>
    <row r="186" spans="5:25">
      <c r="E186">
        <f t="shared" si="6"/>
        <v>0.57042327809729243</v>
      </c>
      <c r="F186">
        <f>EkyP_kxP0!B66</f>
        <v>-5.9736970999999999</v>
      </c>
      <c r="G186">
        <f>EkyP_kxP0!C66</f>
        <v>7.7229289000000003</v>
      </c>
      <c r="H186">
        <f>EkyP_kxP0!D66</f>
        <v>-27.572700999999999</v>
      </c>
      <c r="I186">
        <f>EkyP_kxP0!E66</f>
        <v>27.614412000000002</v>
      </c>
      <c r="J186">
        <f>EkyP_kxP0!F66</f>
        <v>9.2621436999999993</v>
      </c>
      <c r="K186">
        <f>EkyP_kxP0!G66</f>
        <v>24.504055999999999</v>
      </c>
      <c r="L186">
        <f>EkyP_kxP0!H66</f>
        <v>24.489757999999998</v>
      </c>
      <c r="M186">
        <f>EkyP_kxP0!I66</f>
        <v>24.489757999999998</v>
      </c>
      <c r="N186">
        <f>EkyP_kxP0!J66</f>
        <v>-19.3872906</v>
      </c>
      <c r="O186">
        <f>EkyP_kxP0!K66</f>
        <v>19.372992599999996</v>
      </c>
      <c r="P186">
        <f t="shared" si="7"/>
        <v>19.372992599999996</v>
      </c>
      <c r="Q186">
        <f t="shared" si="8"/>
        <v>-19.3872906</v>
      </c>
      <c r="R186">
        <f>EkyP_kxP0!L66</f>
        <v>5.0345475999999998</v>
      </c>
      <c r="S186">
        <f>EkyP_kxP0!M66</f>
        <v>-4.1453782999999991</v>
      </c>
      <c r="T186">
        <f>EkyP_kxP0!N66</f>
        <v>-17.401198999999998</v>
      </c>
      <c r="U186">
        <f>EkyP_kxP0!O66</f>
        <v>18.290368300000001</v>
      </c>
      <c r="V186">
        <f>EkyP_kxP0!P66</f>
        <v>14.214839</v>
      </c>
      <c r="W186">
        <f>EkyP_kxP0!Q66</f>
        <v>19.272753000000002</v>
      </c>
      <c r="X186">
        <f>EkyP_kxP0!R66</f>
        <v>-18.376252000000001</v>
      </c>
      <c r="Y186">
        <f>EkyP_kxP0!S66</f>
        <v>-15.122138</v>
      </c>
    </row>
    <row r="187" spans="5:25">
      <c r="E187">
        <f t="shared" ref="E187:E241" si="9">C67</f>
        <v>0.57286405687335917</v>
      </c>
      <c r="F187">
        <f>EkyP_kxP0!B67</f>
        <v>-5.9959061</v>
      </c>
      <c r="G187">
        <f>EkyP_kxP0!C67</f>
        <v>7.6943533999999998</v>
      </c>
      <c r="H187">
        <f>EkyP_kxP0!D67</f>
        <v>-27.573226999999999</v>
      </c>
      <c r="I187">
        <f>EkyP_kxP0!E67</f>
        <v>27.613727000000001</v>
      </c>
      <c r="J187">
        <f>EkyP_kxP0!F67</f>
        <v>9.2750511000000007</v>
      </c>
      <c r="K187">
        <f>EkyP_kxP0!G67</f>
        <v>24.503848000000001</v>
      </c>
      <c r="L187">
        <f>EkyP_kxP0!H67</f>
        <v>24.489965999999999</v>
      </c>
      <c r="M187">
        <f>EkyP_kxP0!I67</f>
        <v>24.489965999999999</v>
      </c>
      <c r="N187">
        <f>EkyP_kxP0!J67</f>
        <v>-19.387082599999999</v>
      </c>
      <c r="O187">
        <f>EkyP_kxP0!K67</f>
        <v>19.373200599999997</v>
      </c>
      <c r="P187">
        <f t="shared" si="7"/>
        <v>19.373200599999997</v>
      </c>
      <c r="Q187">
        <f t="shared" si="8"/>
        <v>-19.387082599999999</v>
      </c>
      <c r="R187">
        <f>EkyP_kxP0!L67</f>
        <v>5.0216405999999996</v>
      </c>
      <c r="S187">
        <f>EkyP_kxP0!M67</f>
        <v>-4.1582857000000004</v>
      </c>
      <c r="T187">
        <f>EkyP_kxP0!N67</f>
        <v>-17.414106</v>
      </c>
      <c r="U187">
        <f>EkyP_kxP0!O67</f>
        <v>18.277460900000001</v>
      </c>
      <c r="V187">
        <f>EkyP_kxP0!P67</f>
        <v>14.226179999999999</v>
      </c>
      <c r="W187">
        <f>EkyP_kxP0!Q67</f>
        <v>19.260244</v>
      </c>
      <c r="X187">
        <f>EkyP_kxP0!R67</f>
        <v>-18.387754000000001</v>
      </c>
      <c r="Y187">
        <f>EkyP_kxP0!S67</f>
        <v>-15.112071</v>
      </c>
    </row>
    <row r="188" spans="5:25">
      <c r="E188">
        <f t="shared" si="9"/>
        <v>0.57530483272049393</v>
      </c>
      <c r="F188">
        <f>EkyP_kxP0!B68</f>
        <v>-6.0181319999999996</v>
      </c>
      <c r="G188">
        <f>EkyP_kxP0!C68</f>
        <v>7.6659695000000001</v>
      </c>
      <c r="H188">
        <f>EkyP_kxP0!D68</f>
        <v>-27.573753</v>
      </c>
      <c r="I188">
        <f>EkyP_kxP0!E68</f>
        <v>27.613047000000002</v>
      </c>
      <c r="J188">
        <f>EkyP_kxP0!F68</f>
        <v>9.2879141000000001</v>
      </c>
      <c r="K188">
        <f>EkyP_kxP0!G68</f>
        <v>24.503640999999998</v>
      </c>
      <c r="L188">
        <f>EkyP_kxP0!H68</f>
        <v>24.490172999999999</v>
      </c>
      <c r="M188">
        <f>EkyP_kxP0!I68</f>
        <v>24.490172999999999</v>
      </c>
      <c r="N188">
        <f>EkyP_kxP0!J68</f>
        <v>-19.386875599999996</v>
      </c>
      <c r="O188">
        <f>EkyP_kxP0!K68</f>
        <v>19.3734076</v>
      </c>
      <c r="P188">
        <f t="shared" si="7"/>
        <v>19.3734076</v>
      </c>
      <c r="Q188">
        <f t="shared" si="8"/>
        <v>-19.386875599999996</v>
      </c>
      <c r="R188">
        <f>EkyP_kxP0!L68</f>
        <v>5.0087776000000002</v>
      </c>
      <c r="S188">
        <f>EkyP_kxP0!M68</f>
        <v>-4.1711486999999998</v>
      </c>
      <c r="T188">
        <f>EkyP_kxP0!N68</f>
        <v>-17.426969</v>
      </c>
      <c r="U188">
        <f>EkyP_kxP0!O68</f>
        <v>18.264597899999998</v>
      </c>
      <c r="V188">
        <f>EkyP_kxP0!P68</f>
        <v>14.237564000000001</v>
      </c>
      <c r="W188">
        <f>EkyP_kxP0!Q68</f>
        <v>19.247646</v>
      </c>
      <c r="X188">
        <f>EkyP_kxP0!R68</f>
        <v>-18.399094000000002</v>
      </c>
      <c r="Y188">
        <f>EkyP_kxP0!S68</f>
        <v>-15.102078000000001</v>
      </c>
    </row>
    <row r="189" spans="5:25">
      <c r="E189">
        <f t="shared" si="9"/>
        <v>0.57774560856762869</v>
      </c>
      <c r="F189">
        <f>EkyP_kxP0!B69</f>
        <v>-6.0403583999999997</v>
      </c>
      <c r="G189">
        <f>EkyP_kxP0!C69</f>
        <v>7.6377955999999996</v>
      </c>
      <c r="H189">
        <f>EkyP_kxP0!D69</f>
        <v>-27.574280000000002</v>
      </c>
      <c r="I189">
        <f>EkyP_kxP0!E69</f>
        <v>27.612372000000001</v>
      </c>
      <c r="J189">
        <f>EkyP_kxP0!F69</f>
        <v>9.3007238000000001</v>
      </c>
      <c r="K189">
        <f>EkyP_kxP0!G69</f>
        <v>24.503435</v>
      </c>
      <c r="L189">
        <f>EkyP_kxP0!H69</f>
        <v>24.490379000000001</v>
      </c>
      <c r="M189">
        <f>EkyP_kxP0!I69</f>
        <v>24.490379000000001</v>
      </c>
      <c r="N189">
        <f>EkyP_kxP0!J69</f>
        <v>-19.386669599999998</v>
      </c>
      <c r="O189">
        <f>EkyP_kxP0!K69</f>
        <v>19.373613599999999</v>
      </c>
      <c r="P189">
        <f t="shared" si="7"/>
        <v>19.373613599999999</v>
      </c>
      <c r="Q189">
        <f t="shared" si="8"/>
        <v>-19.386669599999998</v>
      </c>
      <c r="R189">
        <f>EkyP_kxP0!L69</f>
        <v>4.9959676000000002</v>
      </c>
      <c r="S189">
        <f>EkyP_kxP0!M69</f>
        <v>-4.1839583999999999</v>
      </c>
      <c r="T189">
        <f>EkyP_kxP0!N69</f>
        <v>-17.439779000000001</v>
      </c>
      <c r="U189">
        <f>EkyP_kxP0!O69</f>
        <v>18.2517882</v>
      </c>
      <c r="V189">
        <f>EkyP_kxP0!P69</f>
        <v>14.249065999999999</v>
      </c>
      <c r="W189">
        <f>EkyP_kxP0!Q69</f>
        <v>19.234969</v>
      </c>
      <c r="X189">
        <f>EkyP_kxP0!R69</f>
        <v>-18.410381000000001</v>
      </c>
      <c r="Y189">
        <f>EkyP_kxP0!S69</f>
        <v>-15.092306000000001</v>
      </c>
    </row>
    <row r="190" spans="5:25">
      <c r="E190">
        <f t="shared" si="9"/>
        <v>0.58018638734369554</v>
      </c>
      <c r="F190">
        <f>EkyP_kxP0!B70</f>
        <v>-6.0625688999999996</v>
      </c>
      <c r="G190">
        <f>EkyP_kxP0!C70</f>
        <v>7.6098498000000001</v>
      </c>
      <c r="H190">
        <f>EkyP_kxP0!D70</f>
        <v>-27.574805999999999</v>
      </c>
      <c r="I190">
        <f>EkyP_kxP0!E70</f>
        <v>27.611702000000001</v>
      </c>
      <c r="J190">
        <f>EkyP_kxP0!F70</f>
        <v>9.3134715000000003</v>
      </c>
      <c r="K190">
        <f>EkyP_kxP0!G70</f>
        <v>24.503229999999999</v>
      </c>
      <c r="L190">
        <f>EkyP_kxP0!H70</f>
        <v>24.490583999999998</v>
      </c>
      <c r="M190">
        <f>EkyP_kxP0!I70</f>
        <v>24.490583999999998</v>
      </c>
      <c r="N190">
        <f>EkyP_kxP0!J70</f>
        <v>-19.386464599999996</v>
      </c>
      <c r="O190">
        <f>EkyP_kxP0!K70</f>
        <v>19.3738186</v>
      </c>
      <c r="P190">
        <f t="shared" si="7"/>
        <v>19.3738186</v>
      </c>
      <c r="Q190">
        <f t="shared" si="8"/>
        <v>-19.386464599999996</v>
      </c>
      <c r="R190">
        <f>EkyP_kxP0!L70</f>
        <v>4.9832196</v>
      </c>
      <c r="S190">
        <f>EkyP_kxP0!M70</f>
        <v>-4.1967061000000001</v>
      </c>
      <c r="T190">
        <f>EkyP_kxP0!N70</f>
        <v>-17.452527</v>
      </c>
      <c r="U190">
        <f>EkyP_kxP0!O70</f>
        <v>18.239040500000002</v>
      </c>
      <c r="V190">
        <f>EkyP_kxP0!P70</f>
        <v>14.260724</v>
      </c>
      <c r="W190">
        <f>EkyP_kxP0!Q70</f>
        <v>19.222221999999999</v>
      </c>
      <c r="X190">
        <f>EkyP_kxP0!R70</f>
        <v>-18.421551000000001</v>
      </c>
      <c r="Y190">
        <f>EkyP_kxP0!S70</f>
        <v>-15.082686000000001</v>
      </c>
    </row>
    <row r="191" spans="5:25">
      <c r="E191">
        <f t="shared" si="9"/>
        <v>0.58262716319083019</v>
      </c>
      <c r="F191">
        <f>EkyP_kxP0!B71</f>
        <v>-6.0847468999999998</v>
      </c>
      <c r="G191">
        <f>EkyP_kxP0!C71</f>
        <v>7.5821499000000001</v>
      </c>
      <c r="H191">
        <f>EkyP_kxP0!D71</f>
        <v>-27.575332</v>
      </c>
      <c r="I191">
        <f>EkyP_kxP0!E71</f>
        <v>27.611039000000002</v>
      </c>
      <c r="J191">
        <f>EkyP_kxP0!F71</f>
        <v>9.3261485000000004</v>
      </c>
      <c r="K191">
        <f>EkyP_kxP0!G71</f>
        <v>24.503026999999999</v>
      </c>
      <c r="L191">
        <f>EkyP_kxP0!H71</f>
        <v>24.490787000000001</v>
      </c>
      <c r="M191">
        <f>EkyP_kxP0!I71</f>
        <v>24.490787000000001</v>
      </c>
      <c r="N191">
        <f>EkyP_kxP0!J71</f>
        <v>-19.386261599999997</v>
      </c>
      <c r="O191">
        <f>EkyP_kxP0!K71</f>
        <v>19.374021599999999</v>
      </c>
      <c r="P191">
        <f t="shared" si="7"/>
        <v>19.374021599999999</v>
      </c>
      <c r="Q191">
        <f t="shared" si="8"/>
        <v>-19.386261599999997</v>
      </c>
      <c r="R191">
        <f>EkyP_kxP0!L71</f>
        <v>4.9705425999999999</v>
      </c>
      <c r="S191">
        <f>EkyP_kxP0!M71</f>
        <v>-4.2093831000000002</v>
      </c>
      <c r="T191">
        <f>EkyP_kxP0!N71</f>
        <v>-17.465204</v>
      </c>
      <c r="U191">
        <f>EkyP_kxP0!O71</f>
        <v>18.226363499999998</v>
      </c>
      <c r="V191">
        <f>EkyP_kxP0!P71</f>
        <v>14.272527</v>
      </c>
      <c r="W191">
        <f>EkyP_kxP0!Q71</f>
        <v>19.209412</v>
      </c>
      <c r="X191">
        <f>EkyP_kxP0!R71</f>
        <v>-18.432544</v>
      </c>
      <c r="Y191">
        <f>EkyP_kxP0!S71</f>
        <v>-15.073141</v>
      </c>
    </row>
    <row r="192" spans="5:25">
      <c r="E192">
        <f t="shared" si="9"/>
        <v>0.58506793903796495</v>
      </c>
      <c r="F192">
        <f>EkyP_kxP0!B72</f>
        <v>-6.1068756000000004</v>
      </c>
      <c r="G192">
        <f>EkyP_kxP0!C72</f>
        <v>7.5547129999999996</v>
      </c>
      <c r="H192">
        <f>EkyP_kxP0!D72</f>
        <v>-27.575856999999999</v>
      </c>
      <c r="I192">
        <f>EkyP_kxP0!E72</f>
        <v>27.610381</v>
      </c>
      <c r="J192">
        <f>EkyP_kxP0!F72</f>
        <v>9.3387460999999998</v>
      </c>
      <c r="K192">
        <f>EkyP_kxP0!G72</f>
        <v>24.502824</v>
      </c>
      <c r="L192">
        <f>EkyP_kxP0!H72</f>
        <v>24.49099</v>
      </c>
      <c r="M192">
        <f>EkyP_kxP0!I72</f>
        <v>24.49099</v>
      </c>
      <c r="N192">
        <f>EkyP_kxP0!J72</f>
        <v>-19.386058599999998</v>
      </c>
      <c r="O192">
        <f>EkyP_kxP0!K72</f>
        <v>19.374224599999998</v>
      </c>
      <c r="P192">
        <f t="shared" si="7"/>
        <v>19.374224599999998</v>
      </c>
      <c r="Q192">
        <f t="shared" si="8"/>
        <v>-19.386058599999998</v>
      </c>
      <c r="R192">
        <f>EkyP_kxP0!L72</f>
        <v>4.9579456000000004</v>
      </c>
      <c r="S192">
        <f>EkyP_kxP0!M72</f>
        <v>-4.2219806999999996</v>
      </c>
      <c r="T192">
        <f>EkyP_kxP0!N72</f>
        <v>-17.477800999999999</v>
      </c>
      <c r="U192">
        <f>EkyP_kxP0!O72</f>
        <v>18.213765899999999</v>
      </c>
      <c r="V192">
        <f>EkyP_kxP0!P72</f>
        <v>14.284342000000001</v>
      </c>
      <c r="W192">
        <f>EkyP_kxP0!Q72</f>
        <v>19.196567000000002</v>
      </c>
      <c r="X192">
        <f>EkyP_kxP0!R72</f>
        <v>-18.443351</v>
      </c>
      <c r="Y192">
        <f>EkyP_kxP0!S72</f>
        <v>-15.063831</v>
      </c>
    </row>
    <row r="193" spans="5:25">
      <c r="E193">
        <f t="shared" si="9"/>
        <v>0.58750871781403191</v>
      </c>
      <c r="F193">
        <f>EkyP_kxP0!B73</f>
        <v>-6.1289379000000004</v>
      </c>
      <c r="G193">
        <f>EkyP_kxP0!C73</f>
        <v>7.5275563999999999</v>
      </c>
      <c r="H193">
        <f>EkyP_kxP0!D73</f>
        <v>-27.57638</v>
      </c>
      <c r="I193">
        <f>EkyP_kxP0!E73</f>
        <v>27.609731</v>
      </c>
      <c r="J193">
        <f>EkyP_kxP0!F73</f>
        <v>9.3512556</v>
      </c>
      <c r="K193">
        <f>EkyP_kxP0!G73</f>
        <v>24.502623</v>
      </c>
      <c r="L193">
        <f>EkyP_kxP0!H73</f>
        <v>24.491191000000001</v>
      </c>
      <c r="M193">
        <f>EkyP_kxP0!I73</f>
        <v>24.491191000000001</v>
      </c>
      <c r="N193">
        <f>EkyP_kxP0!J73</f>
        <v>-19.385857600000001</v>
      </c>
      <c r="O193">
        <f>EkyP_kxP0!K73</f>
        <v>19.374425600000002</v>
      </c>
      <c r="P193">
        <f t="shared" si="7"/>
        <v>19.374425600000002</v>
      </c>
      <c r="Q193">
        <f t="shared" si="8"/>
        <v>-19.385857600000001</v>
      </c>
      <c r="R193">
        <f>EkyP_kxP0!L73</f>
        <v>4.9454355999999997</v>
      </c>
      <c r="S193">
        <f>EkyP_kxP0!M73</f>
        <v>-4.2344901999999998</v>
      </c>
      <c r="T193">
        <f>EkyP_kxP0!N73</f>
        <v>-17.490310999999998</v>
      </c>
      <c r="U193">
        <f>EkyP_kxP0!O73</f>
        <v>18.201256399999998</v>
      </c>
      <c r="V193">
        <f>EkyP_kxP0!P73</f>
        <v>14.296284</v>
      </c>
      <c r="W193">
        <f>EkyP_kxP0!Q73</f>
        <v>19.183703999999999</v>
      </c>
      <c r="X193">
        <f>EkyP_kxP0!R73</f>
        <v>-18.453965</v>
      </c>
      <c r="Y193">
        <f>EkyP_kxP0!S73</f>
        <v>-15.054660999999999</v>
      </c>
    </row>
    <row r="194" spans="5:25">
      <c r="E194">
        <f t="shared" si="9"/>
        <v>0.58994949366116656</v>
      </c>
      <c r="F194">
        <f>EkyP_kxP0!B74</f>
        <v>-6.1509169000000004</v>
      </c>
      <c r="G194">
        <f>EkyP_kxP0!C74</f>
        <v>7.5006966999999998</v>
      </c>
      <c r="H194">
        <f>EkyP_kxP0!D74</f>
        <v>-27.576902</v>
      </c>
      <c r="I194">
        <f>EkyP_kxP0!E74</f>
        <v>27.609088</v>
      </c>
      <c r="J194">
        <f>EkyP_kxP0!F74</f>
        <v>9.3636683999999999</v>
      </c>
      <c r="K194">
        <f>EkyP_kxP0!G74</f>
        <v>24.502423</v>
      </c>
      <c r="L194">
        <f>EkyP_kxP0!H74</f>
        <v>24.491391</v>
      </c>
      <c r="M194">
        <f>EkyP_kxP0!I74</f>
        <v>24.491391</v>
      </c>
      <c r="N194">
        <f>EkyP_kxP0!J74</f>
        <v>-19.385657600000002</v>
      </c>
      <c r="O194">
        <f>EkyP_kxP0!K74</f>
        <v>19.374625600000002</v>
      </c>
      <c r="P194">
        <f t="shared" si="7"/>
        <v>19.374625600000002</v>
      </c>
      <c r="Q194">
        <f t="shared" si="8"/>
        <v>-19.385657600000002</v>
      </c>
      <c r="R194">
        <f>EkyP_kxP0!L74</f>
        <v>4.9330225999999993</v>
      </c>
      <c r="S194">
        <f>EkyP_kxP0!M74</f>
        <v>-4.2469029999999997</v>
      </c>
      <c r="T194">
        <f>EkyP_kxP0!N74</f>
        <v>-17.502724000000001</v>
      </c>
      <c r="U194">
        <f>EkyP_kxP0!O74</f>
        <v>18.188843599999998</v>
      </c>
      <c r="V194">
        <f>EkyP_kxP0!P74</f>
        <v>14.308356</v>
      </c>
      <c r="W194">
        <f>EkyP_kxP0!Q74</f>
        <v>19.170797</v>
      </c>
      <c r="X194">
        <f>EkyP_kxP0!R74</f>
        <v>-18.464456999999999</v>
      </c>
      <c r="Y194">
        <f>EkyP_kxP0!S74</f>
        <v>-15.045591</v>
      </c>
    </row>
    <row r="195" spans="5:25">
      <c r="E195">
        <f t="shared" si="9"/>
        <v>0.5923902695083012</v>
      </c>
      <c r="F195">
        <f>EkyP_kxP0!B75</f>
        <v>-6.1727952999999998</v>
      </c>
      <c r="G195">
        <f>EkyP_kxP0!C75</f>
        <v>7.4741501000000001</v>
      </c>
      <c r="H195">
        <f>EkyP_kxP0!D75</f>
        <v>-27.577421000000001</v>
      </c>
      <c r="I195">
        <f>EkyP_kxP0!E75</f>
        <v>27.608452</v>
      </c>
      <c r="J195">
        <f>EkyP_kxP0!F75</f>
        <v>9.3759761000000008</v>
      </c>
      <c r="K195">
        <f>EkyP_kxP0!G75</f>
        <v>24.502224999999999</v>
      </c>
      <c r="L195">
        <f>EkyP_kxP0!H75</f>
        <v>24.491589000000001</v>
      </c>
      <c r="M195">
        <f>EkyP_kxP0!I75</f>
        <v>24.491589000000001</v>
      </c>
      <c r="N195">
        <f>EkyP_kxP0!J75</f>
        <v>-19.385459599999997</v>
      </c>
      <c r="O195">
        <f>EkyP_kxP0!K75</f>
        <v>19.374823599999999</v>
      </c>
      <c r="P195">
        <f t="shared" ref="P195:P258" si="10">M195-$G$2</f>
        <v>19.374823599999999</v>
      </c>
      <c r="Q195">
        <f t="shared" ref="Q195:Q258" si="11">-K195+$G$2</f>
        <v>-19.385459599999997</v>
      </c>
      <c r="R195">
        <f>EkyP_kxP0!L75</f>
        <v>4.9207155999999994</v>
      </c>
      <c r="S195">
        <f>EkyP_kxP0!M75</f>
        <v>-4.2592107000000006</v>
      </c>
      <c r="T195">
        <f>EkyP_kxP0!N75</f>
        <v>-17.515031</v>
      </c>
      <c r="U195">
        <f>EkyP_kxP0!O75</f>
        <v>18.176535899999998</v>
      </c>
      <c r="V195">
        <f>EkyP_kxP0!P75</f>
        <v>14.320551</v>
      </c>
      <c r="W195">
        <f>EkyP_kxP0!Q75</f>
        <v>19.157854</v>
      </c>
      <c r="X195">
        <f>EkyP_kxP0!R75</f>
        <v>-18.474871</v>
      </c>
      <c r="Y195">
        <f>EkyP_kxP0!S75</f>
        <v>-15.036768</v>
      </c>
    </row>
    <row r="196" spans="5:25">
      <c r="E196">
        <f t="shared" si="9"/>
        <v>0.59483104828436817</v>
      </c>
      <c r="F196">
        <f>EkyP_kxP0!B76</f>
        <v>-6.1945559000000001</v>
      </c>
      <c r="G196">
        <f>EkyP_kxP0!C76</f>
        <v>7.4479325999999997</v>
      </c>
      <c r="H196">
        <f>EkyP_kxP0!D76</f>
        <v>-27.577936999999999</v>
      </c>
      <c r="I196">
        <f>EkyP_kxP0!E76</f>
        <v>27.607824999999998</v>
      </c>
      <c r="J196">
        <f>EkyP_kxP0!F76</f>
        <v>9.3881701999999994</v>
      </c>
      <c r="K196">
        <f>EkyP_kxP0!G76</f>
        <v>24.502029</v>
      </c>
      <c r="L196">
        <f>EkyP_kxP0!H76</f>
        <v>24.491785</v>
      </c>
      <c r="M196">
        <f>EkyP_kxP0!I76</f>
        <v>24.491785</v>
      </c>
      <c r="N196">
        <f>EkyP_kxP0!J76</f>
        <v>-19.385263600000002</v>
      </c>
      <c r="O196">
        <f>EkyP_kxP0!K76</f>
        <v>19.375019600000002</v>
      </c>
      <c r="P196">
        <f t="shared" si="10"/>
        <v>19.375019600000002</v>
      </c>
      <c r="Q196">
        <f t="shared" si="11"/>
        <v>-19.385263600000002</v>
      </c>
      <c r="R196">
        <f>EkyP_kxP0!L76</f>
        <v>4.9085216000000003</v>
      </c>
      <c r="S196">
        <f>EkyP_kxP0!M76</f>
        <v>-4.2714047999999991</v>
      </c>
      <c r="T196">
        <f>EkyP_kxP0!N76</f>
        <v>-17.527225000000001</v>
      </c>
      <c r="U196">
        <f>EkyP_kxP0!O76</f>
        <v>18.164341800000003</v>
      </c>
      <c r="V196">
        <f>EkyP_kxP0!P76</f>
        <v>14.332792</v>
      </c>
      <c r="W196">
        <f>EkyP_kxP0!Q76</f>
        <v>19.144884000000001</v>
      </c>
      <c r="X196">
        <f>EkyP_kxP0!R76</f>
        <v>-18.485078000000001</v>
      </c>
      <c r="Y196">
        <f>EkyP_kxP0!S76</f>
        <v>-15.028051</v>
      </c>
    </row>
    <row r="197" spans="5:25">
      <c r="E197">
        <f t="shared" si="9"/>
        <v>0.59727182413150293</v>
      </c>
      <c r="F197">
        <f>EkyP_kxP0!B77</f>
        <v>-6.2161812999999997</v>
      </c>
      <c r="G197">
        <f>EkyP_kxP0!C77</f>
        <v>7.4220597000000001</v>
      </c>
      <c r="H197">
        <f>EkyP_kxP0!D77</f>
        <v>-27.57845</v>
      </c>
      <c r="I197">
        <f>EkyP_kxP0!E77</f>
        <v>27.607205</v>
      </c>
      <c r="J197">
        <f>EkyP_kxP0!F77</f>
        <v>9.4002423999999998</v>
      </c>
      <c r="K197">
        <f>EkyP_kxP0!G77</f>
        <v>24.501835</v>
      </c>
      <c r="L197">
        <f>EkyP_kxP0!H77</f>
        <v>24.491979000000001</v>
      </c>
      <c r="M197">
        <f>EkyP_kxP0!I77</f>
        <v>24.491979000000001</v>
      </c>
      <c r="N197">
        <f>EkyP_kxP0!J77</f>
        <v>-19.385069600000001</v>
      </c>
      <c r="O197">
        <f>EkyP_kxP0!K77</f>
        <v>19.375213600000002</v>
      </c>
      <c r="P197">
        <f t="shared" si="10"/>
        <v>19.375213600000002</v>
      </c>
      <c r="Q197">
        <f t="shared" si="11"/>
        <v>-19.385069600000001</v>
      </c>
      <c r="R197">
        <f>EkyP_kxP0!L77</f>
        <v>4.8964485999999994</v>
      </c>
      <c r="S197">
        <f>EkyP_kxP0!M77</f>
        <v>-4.2834769999999995</v>
      </c>
      <c r="T197">
        <f>EkyP_kxP0!N77</f>
        <v>-17.539298000000002</v>
      </c>
      <c r="U197">
        <f>EkyP_kxP0!O77</f>
        <v>18.1522696</v>
      </c>
      <c r="V197">
        <f>EkyP_kxP0!P77</f>
        <v>14.3451</v>
      </c>
      <c r="W197">
        <f>EkyP_kxP0!Q77</f>
        <v>19.131896999999999</v>
      </c>
      <c r="X197">
        <f>EkyP_kxP0!R77</f>
        <v>-18.495070999999999</v>
      </c>
      <c r="Y197">
        <f>EkyP_kxP0!S77</f>
        <v>-15.019481000000001</v>
      </c>
    </row>
    <row r="198" spans="5:25">
      <c r="E198">
        <f t="shared" si="9"/>
        <v>0.59971259997863768</v>
      </c>
      <c r="F198">
        <f>EkyP_kxP0!B78</f>
        <v>-6.2376541999999997</v>
      </c>
      <c r="G198">
        <f>EkyP_kxP0!C78</f>
        <v>7.3965465999999997</v>
      </c>
      <c r="H198">
        <f>EkyP_kxP0!D78</f>
        <v>-27.578959999999999</v>
      </c>
      <c r="I198">
        <f>EkyP_kxP0!E78</f>
        <v>27.606594999999999</v>
      </c>
      <c r="J198">
        <f>EkyP_kxP0!F78</f>
        <v>9.4121843999999992</v>
      </c>
      <c r="K198">
        <f>EkyP_kxP0!G78</f>
        <v>24.501643000000001</v>
      </c>
      <c r="L198">
        <f>EkyP_kxP0!H78</f>
        <v>24.492170999999999</v>
      </c>
      <c r="M198">
        <f>EkyP_kxP0!I78</f>
        <v>24.492170999999999</v>
      </c>
      <c r="N198">
        <f>EkyP_kxP0!J78</f>
        <v>-19.384877600000003</v>
      </c>
      <c r="O198">
        <f>EkyP_kxP0!K78</f>
        <v>19.375405600000001</v>
      </c>
      <c r="P198">
        <f t="shared" si="10"/>
        <v>19.375405600000001</v>
      </c>
      <c r="Q198">
        <f t="shared" si="11"/>
        <v>-19.384877600000003</v>
      </c>
      <c r="R198">
        <f>EkyP_kxP0!L78</f>
        <v>4.8845065999999999</v>
      </c>
      <c r="S198">
        <f>EkyP_kxP0!M78</f>
        <v>-4.295418999999999</v>
      </c>
      <c r="T198">
        <f>EkyP_kxP0!N78</f>
        <v>-17.55124</v>
      </c>
      <c r="U198">
        <f>EkyP_kxP0!O78</f>
        <v>18.140327599999999</v>
      </c>
      <c r="V198">
        <f>EkyP_kxP0!P78</f>
        <v>14.357513000000001</v>
      </c>
      <c r="W198">
        <f>EkyP_kxP0!Q78</f>
        <v>19.118901000000001</v>
      </c>
      <c r="X198">
        <f>EkyP_kxP0!R78</f>
        <v>-18.504843000000001</v>
      </c>
      <c r="Y198">
        <f>EkyP_kxP0!S78</f>
        <v>-15.01117</v>
      </c>
    </row>
    <row r="199" spans="5:25">
      <c r="E199">
        <f t="shared" si="9"/>
        <v>0.60215337875470443</v>
      </c>
      <c r="F199">
        <f>EkyP_kxP0!B79</f>
        <v>-6.2589572000000002</v>
      </c>
      <c r="G199">
        <f>EkyP_kxP0!C79</f>
        <v>7.3714079999999997</v>
      </c>
      <c r="H199">
        <f>EkyP_kxP0!D79</f>
        <v>-27.579466</v>
      </c>
      <c r="I199">
        <f>EkyP_kxP0!E79</f>
        <v>27.605993000000002</v>
      </c>
      <c r="J199">
        <f>EkyP_kxP0!F79</f>
        <v>9.4239879000000002</v>
      </c>
      <c r="K199">
        <f>EkyP_kxP0!G79</f>
        <v>24.501453000000001</v>
      </c>
      <c r="L199">
        <f>EkyP_kxP0!H79</f>
        <v>24.492360999999999</v>
      </c>
      <c r="M199">
        <f>EkyP_kxP0!I79</f>
        <v>24.492360999999999</v>
      </c>
      <c r="N199">
        <f>EkyP_kxP0!J79</f>
        <v>-19.384687599999999</v>
      </c>
      <c r="O199">
        <f>EkyP_kxP0!K79</f>
        <v>19.375595599999997</v>
      </c>
      <c r="P199">
        <f t="shared" si="10"/>
        <v>19.375595599999997</v>
      </c>
      <c r="Q199">
        <f t="shared" si="11"/>
        <v>-19.384687599999999</v>
      </c>
      <c r="R199">
        <f>EkyP_kxP0!L79</f>
        <v>4.8727035000000001</v>
      </c>
      <c r="S199">
        <f>EkyP_kxP0!M79</f>
        <v>-4.3072225</v>
      </c>
      <c r="T199">
        <f>EkyP_kxP0!N79</f>
        <v>-17.563043100000002</v>
      </c>
      <c r="U199">
        <f>EkyP_kxP0!O79</f>
        <v>18.1285241</v>
      </c>
      <c r="V199">
        <f>EkyP_kxP0!P79</f>
        <v>14.370022000000001</v>
      </c>
      <c r="W199">
        <f>EkyP_kxP0!Q79</f>
        <v>19.105903999999999</v>
      </c>
      <c r="X199">
        <f>EkyP_kxP0!R79</f>
        <v>-18.514531999999999</v>
      </c>
      <c r="Y199">
        <f>EkyP_kxP0!S79</f>
        <v>-15.002908</v>
      </c>
    </row>
    <row r="200" spans="5:25">
      <c r="E200">
        <f t="shared" si="9"/>
        <v>0.60459415460183918</v>
      </c>
      <c r="F200">
        <f>EkyP_kxP0!B80</f>
        <v>-6.2800726999999998</v>
      </c>
      <c r="G200">
        <f>EkyP_kxP0!C80</f>
        <v>7.3466583999999999</v>
      </c>
      <c r="H200">
        <f>EkyP_kxP0!D80</f>
        <v>-27.579968000000001</v>
      </c>
      <c r="I200">
        <f>EkyP_kxP0!E80</f>
        <v>27.605401000000001</v>
      </c>
      <c r="J200">
        <f>EkyP_kxP0!F80</f>
        <v>9.4356449999999992</v>
      </c>
      <c r="K200">
        <f>EkyP_kxP0!G80</f>
        <v>24.501266000000001</v>
      </c>
      <c r="L200">
        <f>EkyP_kxP0!H80</f>
        <v>24.492547999999999</v>
      </c>
      <c r="M200">
        <f>EkyP_kxP0!I80</f>
        <v>24.492547999999999</v>
      </c>
      <c r="N200">
        <f>EkyP_kxP0!J80</f>
        <v>-19.384500600000003</v>
      </c>
      <c r="O200">
        <f>EkyP_kxP0!K80</f>
        <v>19.375782600000001</v>
      </c>
      <c r="P200">
        <f t="shared" si="10"/>
        <v>19.375782600000001</v>
      </c>
      <c r="Q200">
        <f t="shared" si="11"/>
        <v>-19.384500600000003</v>
      </c>
      <c r="R200">
        <f>EkyP_kxP0!L80</f>
        <v>4.8610463999999993</v>
      </c>
      <c r="S200">
        <f>EkyP_kxP0!M80</f>
        <v>-4.3188795999999989</v>
      </c>
      <c r="T200">
        <f>EkyP_kxP0!N80</f>
        <v>-17.574700200000002</v>
      </c>
      <c r="U200">
        <f>EkyP_kxP0!O80</f>
        <v>18.116866999999999</v>
      </c>
      <c r="V200">
        <f>EkyP_kxP0!P80</f>
        <v>14.382619999999999</v>
      </c>
      <c r="W200">
        <f>EkyP_kxP0!Q80</f>
        <v>19.092917</v>
      </c>
      <c r="X200">
        <f>EkyP_kxP0!R80</f>
        <v>-18.524076000000001</v>
      </c>
      <c r="Y200">
        <f>EkyP_kxP0!S80</f>
        <v>-14.994861</v>
      </c>
    </row>
    <row r="201" spans="5:25">
      <c r="E201">
        <f t="shared" si="9"/>
        <v>0.60703493044897394</v>
      </c>
      <c r="F201">
        <f>EkyP_kxP0!B81</f>
        <v>-6.3009833999999998</v>
      </c>
      <c r="G201">
        <f>EkyP_kxP0!C81</f>
        <v>7.3223117999999996</v>
      </c>
      <c r="H201">
        <f>EkyP_kxP0!D81</f>
        <v>-27.580463999999999</v>
      </c>
      <c r="I201">
        <f>EkyP_kxP0!E81</f>
        <v>27.604818000000002</v>
      </c>
      <c r="J201">
        <f>EkyP_kxP0!F81</f>
        <v>9.4471475999999992</v>
      </c>
      <c r="K201">
        <f>EkyP_kxP0!G81</f>
        <v>24.501080999999999</v>
      </c>
      <c r="L201">
        <f>EkyP_kxP0!H81</f>
        <v>24.492733000000001</v>
      </c>
      <c r="M201">
        <f>EkyP_kxP0!I81</f>
        <v>24.492733000000001</v>
      </c>
      <c r="N201">
        <f>EkyP_kxP0!J81</f>
        <v>-19.384315600000001</v>
      </c>
      <c r="O201">
        <f>EkyP_kxP0!K81</f>
        <v>19.375967600000003</v>
      </c>
      <c r="P201">
        <f t="shared" si="10"/>
        <v>19.375967600000003</v>
      </c>
      <c r="Q201">
        <f t="shared" si="11"/>
        <v>-19.384315600000001</v>
      </c>
      <c r="R201">
        <f>EkyP_kxP0!L81</f>
        <v>4.8495437999999993</v>
      </c>
      <c r="S201">
        <f>EkyP_kxP0!M81</f>
        <v>-4.330382199999999</v>
      </c>
      <c r="T201">
        <f>EkyP_kxP0!N81</f>
        <v>-17.586202800000002</v>
      </c>
      <c r="U201">
        <f>EkyP_kxP0!O81</f>
        <v>18.105364399999999</v>
      </c>
      <c r="V201">
        <f>EkyP_kxP0!P81</f>
        <v>14.395284</v>
      </c>
      <c r="W201">
        <f>EkyP_kxP0!Q81</f>
        <v>19.079947000000001</v>
      </c>
      <c r="X201">
        <f>EkyP_kxP0!R81</f>
        <v>-18.533386</v>
      </c>
      <c r="Y201">
        <f>EkyP_kxP0!S81</f>
        <v>-14.987057999999999</v>
      </c>
    </row>
    <row r="202" spans="5:25">
      <c r="E202">
        <f t="shared" si="9"/>
        <v>0.6094757092250408</v>
      </c>
      <c r="F202">
        <f>EkyP_kxP0!B82</f>
        <v>-6.3216719000000001</v>
      </c>
      <c r="G202">
        <f>EkyP_kxP0!C82</f>
        <v>7.2983817000000002</v>
      </c>
      <c r="H202">
        <f>EkyP_kxP0!D82</f>
        <v>-27.580956</v>
      </c>
      <c r="I202">
        <f>EkyP_kxP0!E82</f>
        <v>27.604246</v>
      </c>
      <c r="J202">
        <f>EkyP_kxP0!F82</f>
        <v>9.4584878999999997</v>
      </c>
      <c r="K202">
        <f>EkyP_kxP0!G82</f>
        <v>24.500899</v>
      </c>
      <c r="L202">
        <f>EkyP_kxP0!H82</f>
        <v>24.492915</v>
      </c>
      <c r="M202">
        <f>EkyP_kxP0!I82</f>
        <v>24.492915</v>
      </c>
      <c r="N202">
        <f>EkyP_kxP0!J82</f>
        <v>-19.384133599999998</v>
      </c>
      <c r="O202">
        <f>EkyP_kxP0!K82</f>
        <v>19.376149599999998</v>
      </c>
      <c r="P202">
        <f t="shared" si="10"/>
        <v>19.376149599999998</v>
      </c>
      <c r="Q202">
        <f t="shared" si="11"/>
        <v>-19.384133599999998</v>
      </c>
      <c r="R202">
        <f>EkyP_kxP0!L82</f>
        <v>4.8382035999999999</v>
      </c>
      <c r="S202">
        <f>EkyP_kxP0!M82</f>
        <v>-4.3417224999999995</v>
      </c>
      <c r="T202">
        <f>EkyP_kxP0!N82</f>
        <v>-17.597543000000002</v>
      </c>
      <c r="U202">
        <f>EkyP_kxP0!O82</f>
        <v>18.094024099999999</v>
      </c>
      <c r="V202">
        <f>EkyP_kxP0!P82</f>
        <v>14.407961</v>
      </c>
      <c r="W202">
        <f>EkyP_kxP0!Q82</f>
        <v>19.067004000000001</v>
      </c>
      <c r="X202">
        <f>EkyP_kxP0!R82</f>
        <v>-18.542456000000001</v>
      </c>
      <c r="Y202">
        <f>EkyP_kxP0!S82</f>
        <v>-14.979281</v>
      </c>
    </row>
    <row r="203" spans="5:25">
      <c r="E203">
        <f t="shared" si="9"/>
        <v>0.61191648507217544</v>
      </c>
      <c r="F203">
        <f>EkyP_kxP0!B83</f>
        <v>-6.3421206999999997</v>
      </c>
      <c r="G203">
        <f>EkyP_kxP0!C83</f>
        <v>7.2748813999999999</v>
      </c>
      <c r="H203">
        <f>EkyP_kxP0!D83</f>
        <v>-27.581441999999999</v>
      </c>
      <c r="I203">
        <f>EkyP_kxP0!E83</f>
        <v>27.603684000000001</v>
      </c>
      <c r="J203">
        <f>EkyP_kxP0!F83</f>
        <v>9.4696580000000008</v>
      </c>
      <c r="K203">
        <f>EkyP_kxP0!G83</f>
        <v>24.500719</v>
      </c>
      <c r="L203">
        <f>EkyP_kxP0!H83</f>
        <v>24.493095</v>
      </c>
      <c r="M203">
        <f>EkyP_kxP0!I83</f>
        <v>24.493095</v>
      </c>
      <c r="N203">
        <f>EkyP_kxP0!J83</f>
        <v>-19.383953599999998</v>
      </c>
      <c r="O203">
        <f>EkyP_kxP0!K83</f>
        <v>19.376329599999998</v>
      </c>
      <c r="P203">
        <f t="shared" si="10"/>
        <v>19.376329599999998</v>
      </c>
      <c r="Q203">
        <f t="shared" si="11"/>
        <v>-19.383953599999998</v>
      </c>
      <c r="R203">
        <f>EkyP_kxP0!L83</f>
        <v>4.8270335000000006</v>
      </c>
      <c r="S203">
        <f>EkyP_kxP0!M83</f>
        <v>-4.3528926000000006</v>
      </c>
      <c r="T203">
        <f>EkyP_kxP0!N83</f>
        <v>-17.608713099999999</v>
      </c>
      <c r="U203">
        <f>EkyP_kxP0!O83</f>
        <v>18.082853999999998</v>
      </c>
      <c r="V203">
        <f>EkyP_kxP0!P83</f>
        <v>14.420707999999999</v>
      </c>
      <c r="W203">
        <f>EkyP_kxP0!Q83</f>
        <v>19.054096999999999</v>
      </c>
      <c r="X203">
        <f>EkyP_kxP0!R83</f>
        <v>-18.551331000000001</v>
      </c>
      <c r="Y203">
        <f>EkyP_kxP0!S83</f>
        <v>-14.971780000000001</v>
      </c>
    </row>
    <row r="204" spans="5:25">
      <c r="E204">
        <f t="shared" si="9"/>
        <v>0.6143572609193102</v>
      </c>
      <c r="F204">
        <f>EkyP_kxP0!B84</f>
        <v>-6.3623126000000001</v>
      </c>
      <c r="G204">
        <f>EkyP_kxP0!C84</f>
        <v>7.2518237000000001</v>
      </c>
      <c r="H204">
        <f>EkyP_kxP0!D84</f>
        <v>-27.581921999999999</v>
      </c>
      <c r="I204">
        <f>EkyP_kxP0!E84</f>
        <v>27.603133</v>
      </c>
      <c r="J204">
        <f>EkyP_kxP0!F84</f>
        <v>9.4806503000000006</v>
      </c>
      <c r="K204">
        <f>EkyP_kxP0!G84</f>
        <v>24.500541999999999</v>
      </c>
      <c r="L204">
        <f>EkyP_kxP0!H84</f>
        <v>24.493272000000001</v>
      </c>
      <c r="M204">
        <f>EkyP_kxP0!I84</f>
        <v>24.493272000000001</v>
      </c>
      <c r="N204">
        <f>EkyP_kxP0!J84</f>
        <v>-19.383776599999997</v>
      </c>
      <c r="O204">
        <f>EkyP_kxP0!K84</f>
        <v>19.376506599999999</v>
      </c>
      <c r="P204">
        <f t="shared" si="10"/>
        <v>19.376506599999999</v>
      </c>
      <c r="Q204">
        <f t="shared" si="11"/>
        <v>-19.383776599999997</v>
      </c>
      <c r="R204">
        <f>EkyP_kxP0!L84</f>
        <v>4.816041199999999</v>
      </c>
      <c r="S204">
        <f>EkyP_kxP0!M84</f>
        <v>-4.3638849000000004</v>
      </c>
      <c r="T204">
        <f>EkyP_kxP0!N84</f>
        <v>-17.619705400000001</v>
      </c>
      <c r="U204">
        <f>EkyP_kxP0!O84</f>
        <v>18.071861699999999</v>
      </c>
      <c r="V204">
        <f>EkyP_kxP0!P84</f>
        <v>14.433517999999999</v>
      </c>
      <c r="W204">
        <f>EkyP_kxP0!Q84</f>
        <v>19.041269</v>
      </c>
      <c r="X204">
        <f>EkyP_kxP0!R84</f>
        <v>-18.560154000000001</v>
      </c>
      <c r="Y204">
        <f>EkyP_kxP0!S84</f>
        <v>-14.964437999999999</v>
      </c>
    </row>
    <row r="205" spans="5:25">
      <c r="E205">
        <f t="shared" si="9"/>
        <v>0.61679803969537716</v>
      </c>
      <c r="F205">
        <f>EkyP_kxP0!B85</f>
        <v>-6.3822304000000001</v>
      </c>
      <c r="G205">
        <f>EkyP_kxP0!C85</f>
        <v>7.2292209999999999</v>
      </c>
      <c r="H205">
        <f>EkyP_kxP0!D85</f>
        <v>-27.582395000000002</v>
      </c>
      <c r="I205">
        <f>EkyP_kxP0!E85</f>
        <v>27.602592000000001</v>
      </c>
      <c r="J205">
        <f>EkyP_kxP0!F85</f>
        <v>9.4914573000000004</v>
      </c>
      <c r="K205">
        <f>EkyP_kxP0!G85</f>
        <v>24.500368000000002</v>
      </c>
      <c r="L205">
        <f>EkyP_kxP0!H85</f>
        <v>24.493445999999999</v>
      </c>
      <c r="M205">
        <f>EkyP_kxP0!I85</f>
        <v>24.493445999999999</v>
      </c>
      <c r="N205">
        <f>EkyP_kxP0!J85</f>
        <v>-19.383602600000003</v>
      </c>
      <c r="O205">
        <f>EkyP_kxP0!K85</f>
        <v>19.3766806</v>
      </c>
      <c r="P205">
        <f t="shared" si="10"/>
        <v>19.3766806</v>
      </c>
      <c r="Q205">
        <f t="shared" si="11"/>
        <v>-19.383602600000003</v>
      </c>
      <c r="R205">
        <f>EkyP_kxP0!L85</f>
        <v>4.8052341999999992</v>
      </c>
      <c r="S205">
        <f>EkyP_kxP0!M85</f>
        <v>-4.3746919000000002</v>
      </c>
      <c r="T205">
        <f>EkyP_kxP0!N85</f>
        <v>-17.630512400000001</v>
      </c>
      <c r="U205">
        <f>EkyP_kxP0!O85</f>
        <v>18.0610547</v>
      </c>
      <c r="V205">
        <f>EkyP_kxP0!P85</f>
        <v>14.446381000000001</v>
      </c>
      <c r="W205">
        <f>EkyP_kxP0!Q85</f>
        <v>19.028521000000001</v>
      </c>
      <c r="X205">
        <f>EkyP_kxP0!R85</f>
        <v>-18.568724</v>
      </c>
      <c r="Y205">
        <f>EkyP_kxP0!S85</f>
        <v>-14.957217</v>
      </c>
    </row>
    <row r="206" spans="5:25">
      <c r="E206">
        <f t="shared" si="9"/>
        <v>0.61923881554251181</v>
      </c>
      <c r="F206">
        <f>EkyP_kxP0!B86</f>
        <v>-6.4018571</v>
      </c>
      <c r="G206">
        <f>EkyP_kxP0!C86</f>
        <v>7.2070854999999998</v>
      </c>
      <c r="H206">
        <f>EkyP_kxP0!D86</f>
        <v>-27.582861999999999</v>
      </c>
      <c r="I206">
        <f>EkyP_kxP0!E86</f>
        <v>27.602063000000001</v>
      </c>
      <c r="J206">
        <f>EkyP_kxP0!F86</f>
        <v>9.5020716000000007</v>
      </c>
      <c r="K206">
        <f>EkyP_kxP0!G86</f>
        <v>24.500198000000001</v>
      </c>
      <c r="L206">
        <f>EkyP_kxP0!H86</f>
        <v>24.493615999999999</v>
      </c>
      <c r="M206">
        <f>EkyP_kxP0!I86</f>
        <v>24.493615999999999</v>
      </c>
      <c r="N206">
        <f>EkyP_kxP0!J86</f>
        <v>-19.383432599999999</v>
      </c>
      <c r="O206">
        <f>EkyP_kxP0!K86</f>
        <v>19.376850599999997</v>
      </c>
      <c r="P206">
        <f t="shared" si="10"/>
        <v>19.376850599999997</v>
      </c>
      <c r="Q206">
        <f t="shared" si="11"/>
        <v>-19.383432599999999</v>
      </c>
      <c r="R206">
        <f>EkyP_kxP0!L86</f>
        <v>4.7946198999999989</v>
      </c>
      <c r="S206">
        <f>EkyP_kxP0!M86</f>
        <v>-4.3853062000000005</v>
      </c>
      <c r="T206">
        <f>EkyP_kxP0!N86</f>
        <v>-17.641126700000001</v>
      </c>
      <c r="U206">
        <f>EkyP_kxP0!O86</f>
        <v>18.050440399999999</v>
      </c>
      <c r="V206">
        <f>EkyP_kxP0!P86</f>
        <v>14.459288000000001</v>
      </c>
      <c r="W206">
        <f>EkyP_kxP0!Q86</f>
        <v>19.015844000000001</v>
      </c>
      <c r="X206">
        <f>EkyP_kxP0!R86</f>
        <v>-18.577034999999999</v>
      </c>
      <c r="Y206">
        <f>EkyP_kxP0!S86</f>
        <v>-14.950281</v>
      </c>
    </row>
    <row r="207" spans="5:25">
      <c r="E207">
        <f t="shared" si="9"/>
        <v>0.62167959138964646</v>
      </c>
      <c r="F207">
        <f>EkyP_kxP0!B87</f>
        <v>-6.4211755000000004</v>
      </c>
      <c r="G207">
        <f>EkyP_kxP0!C87</f>
        <v>7.1854285999999998</v>
      </c>
      <c r="H207">
        <f>EkyP_kxP0!D87</f>
        <v>-27.583321000000002</v>
      </c>
      <c r="I207">
        <f>EkyP_kxP0!E87</f>
        <v>27.601545000000002</v>
      </c>
      <c r="J207">
        <f>EkyP_kxP0!F87</f>
        <v>9.5124858999999997</v>
      </c>
      <c r="K207">
        <f>EkyP_kxP0!G87</f>
        <v>24.500029999999999</v>
      </c>
      <c r="L207">
        <f>EkyP_kxP0!H87</f>
        <v>24.493784000000002</v>
      </c>
      <c r="M207">
        <f>EkyP_kxP0!I87</f>
        <v>24.493784000000002</v>
      </c>
      <c r="N207">
        <f>EkyP_kxP0!J87</f>
        <v>-19.383264599999997</v>
      </c>
      <c r="O207">
        <f>EkyP_kxP0!K87</f>
        <v>19.3770186</v>
      </c>
      <c r="P207">
        <f t="shared" si="10"/>
        <v>19.3770186</v>
      </c>
      <c r="Q207">
        <f t="shared" si="11"/>
        <v>-19.383264599999997</v>
      </c>
      <c r="R207">
        <f>EkyP_kxP0!L87</f>
        <v>4.7842055999999999</v>
      </c>
      <c r="S207">
        <f>EkyP_kxP0!M87</f>
        <v>-4.3957204999999995</v>
      </c>
      <c r="T207">
        <f>EkyP_kxP0!N87</f>
        <v>-17.651541000000002</v>
      </c>
      <c r="U207">
        <f>EkyP_kxP0!O87</f>
        <v>18.040026099999999</v>
      </c>
      <c r="V207">
        <f>EkyP_kxP0!P87</f>
        <v>14.472231000000001</v>
      </c>
      <c r="W207">
        <f>EkyP_kxP0!Q87</f>
        <v>19.003246000000001</v>
      </c>
      <c r="X207">
        <f>EkyP_kxP0!R87</f>
        <v>-18.585089</v>
      </c>
      <c r="Y207">
        <f>EkyP_kxP0!S87</f>
        <v>-14.943402000000001</v>
      </c>
    </row>
    <row r="208" spans="5:25">
      <c r="E208">
        <f t="shared" si="9"/>
        <v>0.62412037016571342</v>
      </c>
      <c r="F208">
        <f>EkyP_kxP0!B88</f>
        <v>-6.4401688999999998</v>
      </c>
      <c r="G208">
        <f>EkyP_kxP0!C88</f>
        <v>7.1642618000000002</v>
      </c>
      <c r="H208">
        <f>EkyP_kxP0!D88</f>
        <v>-27.583773000000001</v>
      </c>
      <c r="I208">
        <f>EkyP_kxP0!E88</f>
        <v>27.601039</v>
      </c>
      <c r="J208">
        <f>EkyP_kxP0!F88</f>
        <v>9.5226930000000003</v>
      </c>
      <c r="K208">
        <f>EkyP_kxP0!G88</f>
        <v>24.499866000000001</v>
      </c>
      <c r="L208">
        <f>EkyP_kxP0!H88</f>
        <v>24.493948</v>
      </c>
      <c r="M208">
        <f>EkyP_kxP0!I88</f>
        <v>24.493948</v>
      </c>
      <c r="N208">
        <f>EkyP_kxP0!J88</f>
        <v>-19.383100599999999</v>
      </c>
      <c r="O208">
        <f>EkyP_kxP0!K88</f>
        <v>19.377182599999998</v>
      </c>
      <c r="P208">
        <f t="shared" si="10"/>
        <v>19.377182599999998</v>
      </c>
      <c r="Q208">
        <f t="shared" si="11"/>
        <v>-19.383100599999999</v>
      </c>
      <c r="R208">
        <f>EkyP_kxP0!L88</f>
        <v>4.7739984999999994</v>
      </c>
      <c r="S208">
        <f>EkyP_kxP0!M88</f>
        <v>-4.4059276000000001</v>
      </c>
      <c r="T208">
        <f>EkyP_kxP0!N88</f>
        <v>-17.661748100000001</v>
      </c>
      <c r="U208">
        <f>EkyP_kxP0!O88</f>
        <v>18.029819</v>
      </c>
      <c r="V208">
        <f>EkyP_kxP0!P88</f>
        <v>14.485201</v>
      </c>
      <c r="W208">
        <f>EkyP_kxP0!Q88</f>
        <v>18.990736999999999</v>
      </c>
      <c r="X208">
        <f>EkyP_kxP0!R88</f>
        <v>-18.593136000000001</v>
      </c>
      <c r="Y208">
        <f>EkyP_kxP0!S88</f>
        <v>-14.936757</v>
      </c>
    </row>
    <row r="209" spans="5:25">
      <c r="E209">
        <f t="shared" si="9"/>
        <v>0.62656114601284818</v>
      </c>
      <c r="F209">
        <f>EkyP_kxP0!B89</f>
        <v>-6.4588207000000004</v>
      </c>
      <c r="G209">
        <f>EkyP_kxP0!C89</f>
        <v>7.1435957999999999</v>
      </c>
      <c r="H209">
        <f>EkyP_kxP0!D89</f>
        <v>-27.584216999999999</v>
      </c>
      <c r="I209">
        <f>EkyP_kxP0!E89</f>
        <v>27.600545</v>
      </c>
      <c r="J209">
        <f>EkyP_kxP0!F89</f>
        <v>9.532686</v>
      </c>
      <c r="K209">
        <f>EkyP_kxP0!G89</f>
        <v>24.499706</v>
      </c>
      <c r="L209">
        <f>EkyP_kxP0!H89</f>
        <v>24.494108000000001</v>
      </c>
      <c r="M209">
        <f>EkyP_kxP0!I89</f>
        <v>24.494108000000001</v>
      </c>
      <c r="N209">
        <f>EkyP_kxP0!J89</f>
        <v>-19.382940599999998</v>
      </c>
      <c r="O209">
        <f>EkyP_kxP0!K89</f>
        <v>19.377342599999999</v>
      </c>
      <c r="P209">
        <f t="shared" si="10"/>
        <v>19.377342599999999</v>
      </c>
      <c r="Q209">
        <f t="shared" si="11"/>
        <v>-19.382940599999998</v>
      </c>
      <c r="R209">
        <f>EkyP_kxP0!L89</f>
        <v>4.7640054999999997</v>
      </c>
      <c r="S209">
        <f>EkyP_kxP0!M89</f>
        <v>-4.4159205999999998</v>
      </c>
      <c r="T209">
        <f>EkyP_kxP0!N89</f>
        <v>-17.671741099999998</v>
      </c>
      <c r="U209">
        <f>EkyP_kxP0!O89</f>
        <v>18.019826000000002</v>
      </c>
      <c r="V209">
        <f>EkyP_kxP0!P89</f>
        <v>14.498188000000001</v>
      </c>
      <c r="W209">
        <f>EkyP_kxP0!Q89</f>
        <v>18.978324000000001</v>
      </c>
      <c r="X209">
        <f>EkyP_kxP0!R89</f>
        <v>-18.600912999999998</v>
      </c>
      <c r="Y209">
        <f>EkyP_kxP0!S89</f>
        <v>-14.930343000000001</v>
      </c>
    </row>
    <row r="210" spans="5:25">
      <c r="E210">
        <f t="shared" si="9"/>
        <v>0.62900192185998294</v>
      </c>
      <c r="F210">
        <f>EkyP_kxP0!B90</f>
        <v>-6.4771143999999996</v>
      </c>
      <c r="G210">
        <f>EkyP_kxP0!C90</f>
        <v>7.1234412000000003</v>
      </c>
      <c r="H210">
        <f>EkyP_kxP0!D90</f>
        <v>-27.584651999999998</v>
      </c>
      <c r="I210">
        <f>EkyP_kxP0!E90</f>
        <v>27.600064</v>
      </c>
      <c r="J210">
        <f>EkyP_kxP0!F90</f>
        <v>9.5424579999999999</v>
      </c>
      <c r="K210">
        <f>EkyP_kxP0!G90</f>
        <v>24.499548000000001</v>
      </c>
      <c r="L210">
        <f>EkyP_kxP0!H90</f>
        <v>24.494266</v>
      </c>
      <c r="M210">
        <f>EkyP_kxP0!I90</f>
        <v>24.494266</v>
      </c>
      <c r="N210">
        <f>EkyP_kxP0!J90</f>
        <v>-19.382782599999999</v>
      </c>
      <c r="O210">
        <f>EkyP_kxP0!K90</f>
        <v>19.377500599999998</v>
      </c>
      <c r="P210">
        <f t="shared" si="10"/>
        <v>19.377500599999998</v>
      </c>
      <c r="Q210">
        <f t="shared" si="11"/>
        <v>-19.382782599999999</v>
      </c>
      <c r="R210">
        <f>EkyP_kxP0!L90</f>
        <v>4.7542334000000004</v>
      </c>
      <c r="S210">
        <f>EkyP_kxP0!M90</f>
        <v>-4.4256925999999996</v>
      </c>
      <c r="T210">
        <f>EkyP_kxP0!N90</f>
        <v>-17.681513199999998</v>
      </c>
      <c r="U210">
        <f>EkyP_kxP0!O90</f>
        <v>18.010054</v>
      </c>
      <c r="V210">
        <f>EkyP_kxP0!P90</f>
        <v>14.511184999999999</v>
      </c>
      <c r="W210">
        <f>EkyP_kxP0!Q90</f>
        <v>18.966016</v>
      </c>
      <c r="X210">
        <f>EkyP_kxP0!R90</f>
        <v>-18.608414</v>
      </c>
      <c r="Y210">
        <f>EkyP_kxP0!S90</f>
        <v>-14.923992999999999</v>
      </c>
    </row>
    <row r="211" spans="5:25">
      <c r="E211">
        <f t="shared" si="9"/>
        <v>0.63144270063604968</v>
      </c>
      <c r="F211">
        <f>EkyP_kxP0!B91</f>
        <v>-6.4950336999999996</v>
      </c>
      <c r="G211">
        <f>EkyP_kxP0!C91</f>
        <v>7.1038079999999999</v>
      </c>
      <c r="H211">
        <f>EkyP_kxP0!D91</f>
        <v>-27.585077999999999</v>
      </c>
      <c r="I211">
        <f>EkyP_kxP0!E91</f>
        <v>27.599595000000001</v>
      </c>
      <c r="J211">
        <f>EkyP_kxP0!F91</f>
        <v>9.5520023999999992</v>
      </c>
      <c r="K211">
        <f>EkyP_kxP0!G91</f>
        <v>24.499395</v>
      </c>
      <c r="L211">
        <f>EkyP_kxP0!H91</f>
        <v>24.494419000000001</v>
      </c>
      <c r="M211">
        <f>EkyP_kxP0!I91</f>
        <v>24.494419000000001</v>
      </c>
      <c r="N211">
        <f>EkyP_kxP0!J91</f>
        <v>-19.382629600000001</v>
      </c>
      <c r="O211">
        <f>EkyP_kxP0!K91</f>
        <v>19.377653600000002</v>
      </c>
      <c r="P211">
        <f t="shared" si="10"/>
        <v>19.377653600000002</v>
      </c>
      <c r="Q211">
        <f t="shared" si="11"/>
        <v>-19.382629600000001</v>
      </c>
      <c r="R211">
        <f>EkyP_kxP0!L91</f>
        <v>4.7446891000000004</v>
      </c>
      <c r="S211">
        <f>EkyP_kxP0!M91</f>
        <v>-4.435236999999999</v>
      </c>
      <c r="T211">
        <f>EkyP_kxP0!N91</f>
        <v>-17.691057499999999</v>
      </c>
      <c r="U211">
        <f>EkyP_kxP0!O91</f>
        <v>18.000509600000001</v>
      </c>
      <c r="V211">
        <f>EkyP_kxP0!P91</f>
        <v>14.524181</v>
      </c>
      <c r="W211">
        <f>EkyP_kxP0!Q91</f>
        <v>18.953821999999999</v>
      </c>
      <c r="X211">
        <f>EkyP_kxP0!R91</f>
        <v>-18.615641</v>
      </c>
      <c r="Y211">
        <f>EkyP_kxP0!S91</f>
        <v>-14.917941000000001</v>
      </c>
    </row>
    <row r="212" spans="5:25">
      <c r="E212">
        <f t="shared" si="9"/>
        <v>0.63388347648318444</v>
      </c>
      <c r="F212">
        <f>EkyP_kxP0!B92</f>
        <v>-6.5125627000000001</v>
      </c>
      <c r="G212">
        <f>EkyP_kxP0!C92</f>
        <v>7.0847061</v>
      </c>
      <c r="H212">
        <f>EkyP_kxP0!D92</f>
        <v>-27.585495000000002</v>
      </c>
      <c r="I212">
        <f>EkyP_kxP0!E92</f>
        <v>27.599138</v>
      </c>
      <c r="J212">
        <f>EkyP_kxP0!F92</f>
        <v>9.5613124999999997</v>
      </c>
      <c r="K212">
        <f>EkyP_kxP0!G92</f>
        <v>24.499244999999998</v>
      </c>
      <c r="L212">
        <f>EkyP_kxP0!H92</f>
        <v>24.494568999999998</v>
      </c>
      <c r="M212">
        <f>EkyP_kxP0!I92</f>
        <v>24.494568999999998</v>
      </c>
      <c r="N212">
        <f>EkyP_kxP0!J92</f>
        <v>-19.382479599999996</v>
      </c>
      <c r="O212">
        <f>EkyP_kxP0!K92</f>
        <v>19.3778036</v>
      </c>
      <c r="P212">
        <f t="shared" si="10"/>
        <v>19.3778036</v>
      </c>
      <c r="Q212">
        <f t="shared" si="11"/>
        <v>-19.382479599999996</v>
      </c>
      <c r="R212">
        <f>EkyP_kxP0!L92</f>
        <v>4.735379</v>
      </c>
      <c r="S212">
        <f>EkyP_kxP0!M92</f>
        <v>-4.4445470999999994</v>
      </c>
      <c r="T212">
        <f>EkyP_kxP0!N92</f>
        <v>-17.7003676</v>
      </c>
      <c r="U212">
        <f>EkyP_kxP0!O92</f>
        <v>17.9911995</v>
      </c>
      <c r="V212">
        <f>EkyP_kxP0!P92</f>
        <v>14.537169</v>
      </c>
      <c r="W212">
        <f>EkyP_kxP0!Q92</f>
        <v>18.941879</v>
      </c>
      <c r="X212">
        <f>EkyP_kxP0!R92</f>
        <v>-18.622862000000001</v>
      </c>
      <c r="Y212">
        <f>EkyP_kxP0!S92</f>
        <v>-14.911994999999999</v>
      </c>
    </row>
    <row r="213" spans="5:25">
      <c r="E213">
        <f t="shared" si="9"/>
        <v>0.6363242523303192</v>
      </c>
      <c r="F213">
        <f>EkyP_kxP0!B93</f>
        <v>-6.5296855999999996</v>
      </c>
      <c r="G213">
        <f>EkyP_kxP0!C93</f>
        <v>7.0661446999999997</v>
      </c>
      <c r="H213">
        <f>EkyP_kxP0!D93</f>
        <v>-27.585902999999998</v>
      </c>
      <c r="I213">
        <f>EkyP_kxP0!E93</f>
        <v>27.598694999999999</v>
      </c>
      <c r="J213">
        <f>EkyP_kxP0!F93</f>
        <v>9.5703820000000004</v>
      </c>
      <c r="K213">
        <f>EkyP_kxP0!G93</f>
        <v>24.499099000000001</v>
      </c>
      <c r="L213">
        <f>EkyP_kxP0!H93</f>
        <v>24.494714999999999</v>
      </c>
      <c r="M213">
        <f>EkyP_kxP0!I93</f>
        <v>24.494714999999999</v>
      </c>
      <c r="N213">
        <f>EkyP_kxP0!J93</f>
        <v>-19.382333600000003</v>
      </c>
      <c r="O213">
        <f>EkyP_kxP0!K93</f>
        <v>19.377949600000001</v>
      </c>
      <c r="P213">
        <f t="shared" si="10"/>
        <v>19.377949600000001</v>
      </c>
      <c r="Q213">
        <f t="shared" si="11"/>
        <v>-19.382333600000003</v>
      </c>
      <c r="R213">
        <f>EkyP_kxP0!L93</f>
        <v>4.7263094999999993</v>
      </c>
      <c r="S213">
        <f>EkyP_kxP0!M93</f>
        <v>-4.4536166000000001</v>
      </c>
      <c r="T213">
        <f>EkyP_kxP0!N93</f>
        <v>-17.709437100000002</v>
      </c>
      <c r="U213">
        <f>EkyP_kxP0!O93</f>
        <v>17.982129999999998</v>
      </c>
      <c r="V213">
        <f>EkyP_kxP0!P93</f>
        <v>14.550138</v>
      </c>
      <c r="W213">
        <f>EkyP_kxP0!Q93</f>
        <v>18.930076</v>
      </c>
      <c r="X213">
        <f>EkyP_kxP0!R93</f>
        <v>-18.629797</v>
      </c>
      <c r="Y213">
        <f>EkyP_kxP0!S93</f>
        <v>-14.906245999999999</v>
      </c>
    </row>
    <row r="214" spans="5:25">
      <c r="E214">
        <f t="shared" si="9"/>
        <v>0.63876503110638605</v>
      </c>
      <c r="F214">
        <f>EkyP_kxP0!B94</f>
        <v>-6.5463868999999999</v>
      </c>
      <c r="G214">
        <f>EkyP_kxP0!C94</f>
        <v>7.0481328999999997</v>
      </c>
      <c r="H214">
        <f>EkyP_kxP0!D94</f>
        <v>-27.586300000000001</v>
      </c>
      <c r="I214">
        <f>EkyP_kxP0!E94</f>
        <v>27.598265000000001</v>
      </c>
      <c r="J214">
        <f>EkyP_kxP0!F94</f>
        <v>9.5792047</v>
      </c>
      <c r="K214">
        <f>EkyP_kxP0!G94</f>
        <v>24.498957999999998</v>
      </c>
      <c r="L214">
        <f>EkyP_kxP0!H94</f>
        <v>24.494855999999999</v>
      </c>
      <c r="M214">
        <f>EkyP_kxP0!I94</f>
        <v>24.494855999999999</v>
      </c>
      <c r="N214">
        <f>EkyP_kxP0!J94</f>
        <v>-19.382192599999996</v>
      </c>
      <c r="O214">
        <f>EkyP_kxP0!K94</f>
        <v>19.3780906</v>
      </c>
      <c r="P214">
        <f t="shared" si="10"/>
        <v>19.3780906</v>
      </c>
      <c r="Q214">
        <f t="shared" si="11"/>
        <v>-19.382192599999996</v>
      </c>
      <c r="R214">
        <f>EkyP_kxP0!L94</f>
        <v>4.7174867999999996</v>
      </c>
      <c r="S214">
        <f>EkyP_kxP0!M94</f>
        <v>-4.4624392999999998</v>
      </c>
      <c r="T214">
        <f>EkyP_kxP0!N94</f>
        <v>-17.718259799999998</v>
      </c>
      <c r="U214">
        <f>EkyP_kxP0!O94</f>
        <v>17.973307300000002</v>
      </c>
      <c r="V214">
        <f>EkyP_kxP0!P94</f>
        <v>14.563081</v>
      </c>
      <c r="W214">
        <f>EkyP_kxP0!Q94</f>
        <v>18.918417999999999</v>
      </c>
      <c r="X214">
        <f>EkyP_kxP0!R94</f>
        <v>-18.636443</v>
      </c>
      <c r="Y214">
        <f>EkyP_kxP0!S94</f>
        <v>-14.90077</v>
      </c>
    </row>
    <row r="215" spans="5:25">
      <c r="E215">
        <f t="shared" si="9"/>
        <v>0.6412058069535207</v>
      </c>
      <c r="F215">
        <f>EkyP_kxP0!B95</f>
        <v>-6.5626515999999997</v>
      </c>
      <c r="G215">
        <f>EkyP_kxP0!C95</f>
        <v>7.0306793000000001</v>
      </c>
      <c r="H215">
        <f>EkyP_kxP0!D95</f>
        <v>-27.586687000000001</v>
      </c>
      <c r="I215">
        <f>EkyP_kxP0!E95</f>
        <v>27.597847999999999</v>
      </c>
      <c r="J215">
        <f>EkyP_kxP0!F95</f>
        <v>9.5877745000000001</v>
      </c>
      <c r="K215">
        <f>EkyP_kxP0!G95</f>
        <v>24.498819999999998</v>
      </c>
      <c r="L215">
        <f>EkyP_kxP0!H95</f>
        <v>24.494993999999998</v>
      </c>
      <c r="M215">
        <f>EkyP_kxP0!I95</f>
        <v>24.494993999999998</v>
      </c>
      <c r="N215">
        <f>EkyP_kxP0!J95</f>
        <v>-19.382054599999996</v>
      </c>
      <c r="O215">
        <f>EkyP_kxP0!K95</f>
        <v>19.3782286</v>
      </c>
      <c r="P215">
        <f t="shared" si="10"/>
        <v>19.3782286</v>
      </c>
      <c r="Q215">
        <f t="shared" si="11"/>
        <v>-19.382054599999996</v>
      </c>
      <c r="R215">
        <f>EkyP_kxP0!L95</f>
        <v>4.7089169999999996</v>
      </c>
      <c r="S215">
        <f>EkyP_kxP0!M95</f>
        <v>-4.4710090999999998</v>
      </c>
      <c r="T215">
        <f>EkyP_kxP0!N95</f>
        <v>-17.726829600000002</v>
      </c>
      <c r="U215">
        <f>EkyP_kxP0!O95</f>
        <v>17.964737499999998</v>
      </c>
      <c r="V215">
        <f>EkyP_kxP0!P95</f>
        <v>14.575989</v>
      </c>
      <c r="W215">
        <f>EkyP_kxP0!Q95</f>
        <v>18.906915999999999</v>
      </c>
      <c r="X215">
        <f>EkyP_kxP0!R95</f>
        <v>-18.642835000000002</v>
      </c>
      <c r="Y215">
        <f>EkyP_kxP0!S95</f>
        <v>-14.895327999999999</v>
      </c>
    </row>
    <row r="216" spans="5:25">
      <c r="E216">
        <f t="shared" si="9"/>
        <v>0.64364658280065545</v>
      </c>
      <c r="F216">
        <f>EkyP_kxP0!B96</f>
        <v>-6.5784646000000002</v>
      </c>
      <c r="G216">
        <f>EkyP_kxP0!C96</f>
        <v>7.0137920999999999</v>
      </c>
      <c r="H216">
        <f>EkyP_kxP0!D96</f>
        <v>-27.587064000000002</v>
      </c>
      <c r="I216">
        <f>EkyP_kxP0!E96</f>
        <v>27.597445</v>
      </c>
      <c r="J216">
        <f>EkyP_kxP0!F96</f>
        <v>9.5960856000000003</v>
      </c>
      <c r="K216">
        <f>EkyP_kxP0!G96</f>
        <v>24.498685999999999</v>
      </c>
      <c r="L216">
        <f>EkyP_kxP0!H96</f>
        <v>24.495128000000001</v>
      </c>
      <c r="M216">
        <f>EkyP_kxP0!I96</f>
        <v>24.495128000000001</v>
      </c>
      <c r="N216">
        <f>EkyP_kxP0!J96</f>
        <v>-19.381920600000001</v>
      </c>
      <c r="O216">
        <f>EkyP_kxP0!K96</f>
        <v>19.378362600000003</v>
      </c>
      <c r="P216">
        <f t="shared" si="10"/>
        <v>19.378362600000003</v>
      </c>
      <c r="Q216">
        <f t="shared" si="11"/>
        <v>-19.381920600000001</v>
      </c>
      <c r="R216">
        <f>EkyP_kxP0!L96</f>
        <v>4.7006058999999993</v>
      </c>
      <c r="S216">
        <f>EkyP_kxP0!M96</f>
        <v>-4.4793202000000001</v>
      </c>
      <c r="T216">
        <f>EkyP_kxP0!N96</f>
        <v>-17.735140700000002</v>
      </c>
      <c r="U216">
        <f>EkyP_kxP0!O96</f>
        <v>17.956426399999998</v>
      </c>
      <c r="V216">
        <f>EkyP_kxP0!P96</f>
        <v>14.588851999999999</v>
      </c>
      <c r="W216">
        <f>EkyP_kxP0!Q96</f>
        <v>18.895692</v>
      </c>
      <c r="X216">
        <f>EkyP_kxP0!R96</f>
        <v>-18.649186</v>
      </c>
      <c r="Y216">
        <f>EkyP_kxP0!S96</f>
        <v>-14.890197000000001</v>
      </c>
    </row>
    <row r="217" spans="5:25">
      <c r="E217">
        <f t="shared" si="9"/>
        <v>0.64608736157672242</v>
      </c>
      <c r="F217">
        <f>EkyP_kxP0!B97</f>
        <v>-6.5938116000000004</v>
      </c>
      <c r="G217">
        <f>EkyP_kxP0!C97</f>
        <v>6.9974793000000002</v>
      </c>
      <c r="H217">
        <f>EkyP_kxP0!D97</f>
        <v>-27.587429</v>
      </c>
      <c r="I217">
        <f>EkyP_kxP0!E97</f>
        <v>27.597055000000001</v>
      </c>
      <c r="J217">
        <f>EkyP_kxP0!F97</f>
        <v>9.6041322999999998</v>
      </c>
      <c r="K217">
        <f>EkyP_kxP0!G97</f>
        <v>24.498557000000002</v>
      </c>
      <c r="L217">
        <f>EkyP_kxP0!H97</f>
        <v>24.495256999999999</v>
      </c>
      <c r="M217">
        <f>EkyP_kxP0!I97</f>
        <v>24.495256999999999</v>
      </c>
      <c r="N217">
        <f>EkyP_kxP0!J97</f>
        <v>-19.3817916</v>
      </c>
      <c r="O217">
        <f>EkyP_kxP0!K97</f>
        <v>19.378491599999997</v>
      </c>
      <c r="P217">
        <f t="shared" si="10"/>
        <v>19.378491599999997</v>
      </c>
      <c r="Q217">
        <f t="shared" si="11"/>
        <v>-19.3817916</v>
      </c>
      <c r="R217">
        <f>EkyP_kxP0!L97</f>
        <v>4.6925591999999998</v>
      </c>
      <c r="S217">
        <f>EkyP_kxP0!M97</f>
        <v>-4.4873668999999996</v>
      </c>
      <c r="T217">
        <f>EkyP_kxP0!N97</f>
        <v>-17.7431874</v>
      </c>
      <c r="U217">
        <f>EkyP_kxP0!O97</f>
        <v>17.9483797</v>
      </c>
      <c r="V217">
        <f>EkyP_kxP0!P97</f>
        <v>14.601661</v>
      </c>
      <c r="W217">
        <f>EkyP_kxP0!Q97</f>
        <v>18.884699999999999</v>
      </c>
      <c r="X217">
        <f>EkyP_kxP0!R97</f>
        <v>-18.655238000000001</v>
      </c>
      <c r="Y217">
        <f>EkyP_kxP0!S97</f>
        <v>-14.885192</v>
      </c>
    </row>
    <row r="218" spans="5:25">
      <c r="E218">
        <f t="shared" si="9"/>
        <v>0.64852813742385707</v>
      </c>
      <c r="F218">
        <f>EkyP_kxP0!B98</f>
        <v>-6.6086783999999996</v>
      </c>
      <c r="G218">
        <f>EkyP_kxP0!C98</f>
        <v>6.9817482999999996</v>
      </c>
      <c r="H218">
        <f>EkyP_kxP0!D98</f>
        <v>-27.587783000000002</v>
      </c>
      <c r="I218">
        <f>EkyP_kxP0!E98</f>
        <v>27.596679000000002</v>
      </c>
      <c r="J218">
        <f>EkyP_kxP0!F98</f>
        <v>9.6119090000000007</v>
      </c>
      <c r="K218">
        <f>EkyP_kxP0!G98</f>
        <v>24.498432000000001</v>
      </c>
      <c r="L218">
        <f>EkyP_kxP0!H98</f>
        <v>24.495381999999999</v>
      </c>
      <c r="M218">
        <f>EkyP_kxP0!I98</f>
        <v>24.495381999999999</v>
      </c>
      <c r="N218">
        <f>EkyP_kxP0!J98</f>
        <v>-19.381666600000003</v>
      </c>
      <c r="O218">
        <f>EkyP_kxP0!K98</f>
        <v>19.378616600000001</v>
      </c>
      <c r="P218">
        <f t="shared" si="10"/>
        <v>19.378616600000001</v>
      </c>
      <c r="Q218">
        <f t="shared" si="11"/>
        <v>-19.381666600000003</v>
      </c>
      <c r="R218">
        <f>EkyP_kxP0!L98</f>
        <v>4.684782499999999</v>
      </c>
      <c r="S218">
        <f>EkyP_kxP0!M98</f>
        <v>-4.4951436000000005</v>
      </c>
      <c r="T218">
        <f>EkyP_kxP0!N98</f>
        <v>-17.750964100000001</v>
      </c>
      <c r="U218">
        <f>EkyP_kxP0!O98</f>
        <v>17.940602999999999</v>
      </c>
      <c r="V218">
        <f>EkyP_kxP0!P98</f>
        <v>14.614409</v>
      </c>
      <c r="W218">
        <f>EkyP_kxP0!Q98</f>
        <v>18.873892999999999</v>
      </c>
      <c r="X218">
        <f>EkyP_kxP0!R98</f>
        <v>-18.660986000000001</v>
      </c>
      <c r="Y218">
        <f>EkyP_kxP0!S98</f>
        <v>-14.880375000000001</v>
      </c>
    </row>
    <row r="219" spans="5:25">
      <c r="E219">
        <f t="shared" si="9"/>
        <v>0.65096891327099171</v>
      </c>
      <c r="F219">
        <f>EkyP_kxP0!B99</f>
        <v>-6.6230510999999996</v>
      </c>
      <c r="G219">
        <f>EkyP_kxP0!C99</f>
        <v>6.9666065000000001</v>
      </c>
      <c r="H219">
        <f>EkyP_kxP0!D99</f>
        <v>-27.588125999999999</v>
      </c>
      <c r="I219">
        <f>EkyP_kxP0!E99</f>
        <v>27.596318</v>
      </c>
      <c r="J219">
        <f>EkyP_kxP0!F99</f>
        <v>9.6194103999999996</v>
      </c>
      <c r="K219">
        <f>EkyP_kxP0!G99</f>
        <v>24.498311000000001</v>
      </c>
      <c r="L219">
        <f>EkyP_kxP0!H99</f>
        <v>24.495502999999999</v>
      </c>
      <c r="M219">
        <f>EkyP_kxP0!I99</f>
        <v>24.495502999999999</v>
      </c>
      <c r="N219">
        <f>EkyP_kxP0!J99</f>
        <v>-19.381545600000003</v>
      </c>
      <c r="O219">
        <f>EkyP_kxP0!K99</f>
        <v>19.378737600000001</v>
      </c>
      <c r="P219">
        <f t="shared" si="10"/>
        <v>19.378737600000001</v>
      </c>
      <c r="Q219">
        <f t="shared" si="11"/>
        <v>-19.381545600000003</v>
      </c>
      <c r="R219">
        <f>EkyP_kxP0!L99</f>
        <v>4.6772811000000001</v>
      </c>
      <c r="S219">
        <f>EkyP_kxP0!M99</f>
        <v>-4.5026449999999993</v>
      </c>
      <c r="T219">
        <f>EkyP_kxP0!N99</f>
        <v>-17.7584655</v>
      </c>
      <c r="U219">
        <f>EkyP_kxP0!O99</f>
        <v>17.933101600000001</v>
      </c>
      <c r="V219">
        <f>EkyP_kxP0!P99</f>
        <v>14.62702</v>
      </c>
      <c r="W219">
        <f>EkyP_kxP0!Q99</f>
        <v>18.863356</v>
      </c>
      <c r="X219">
        <f>EkyP_kxP0!R99</f>
        <v>-18.666537999999999</v>
      </c>
      <c r="Y219">
        <f>EkyP_kxP0!S99</f>
        <v>-14.875842</v>
      </c>
    </row>
    <row r="220" spans="5:25">
      <c r="E220">
        <f t="shared" si="9"/>
        <v>0.65340969204705868</v>
      </c>
      <c r="F220">
        <f>EkyP_kxP0!B100</f>
        <v>-6.6369164999999999</v>
      </c>
      <c r="G220">
        <f>EkyP_kxP0!C100</f>
        <v>6.9520606000000003</v>
      </c>
      <c r="H220">
        <f>EkyP_kxP0!D100</f>
        <v>-27.588456000000001</v>
      </c>
      <c r="I220">
        <f>EkyP_kxP0!E100</f>
        <v>27.595970999999999</v>
      </c>
      <c r="J220">
        <f>EkyP_kxP0!F100</f>
        <v>9.6266314000000008</v>
      </c>
      <c r="K220">
        <f>EkyP_kxP0!G100</f>
        <v>24.498194999999999</v>
      </c>
      <c r="L220">
        <f>EkyP_kxP0!H100</f>
        <v>24.495619000000001</v>
      </c>
      <c r="M220">
        <f>EkyP_kxP0!I100</f>
        <v>24.495619000000001</v>
      </c>
      <c r="N220">
        <f>EkyP_kxP0!J100</f>
        <v>-19.381429599999997</v>
      </c>
      <c r="O220">
        <f>EkyP_kxP0!K100</f>
        <v>19.378853599999999</v>
      </c>
      <c r="P220">
        <f t="shared" si="10"/>
        <v>19.378853599999999</v>
      </c>
      <c r="Q220">
        <f t="shared" si="11"/>
        <v>-19.381429599999997</v>
      </c>
      <c r="R220">
        <f>EkyP_kxP0!L100</f>
        <v>4.6700601000000006</v>
      </c>
      <c r="S220">
        <f>EkyP_kxP0!M100</f>
        <v>-4.5098660000000006</v>
      </c>
      <c r="T220">
        <f>EkyP_kxP0!N100</f>
        <v>-17.765686500000001</v>
      </c>
      <c r="U220">
        <f>EkyP_kxP0!O100</f>
        <v>17.925880599999999</v>
      </c>
      <c r="V220">
        <f>EkyP_kxP0!P100</f>
        <v>14.639529</v>
      </c>
      <c r="W220">
        <f>EkyP_kxP0!Q100</f>
        <v>18.853148999999998</v>
      </c>
      <c r="X220">
        <f>EkyP_kxP0!R100</f>
        <v>-18.671979</v>
      </c>
      <c r="Y220">
        <f>EkyP_kxP0!S100</f>
        <v>-14.871343</v>
      </c>
    </row>
    <row r="221" spans="5:25">
      <c r="E221">
        <f t="shared" si="9"/>
        <v>0.65585046789419343</v>
      </c>
      <c r="F221">
        <f>EkyP_kxP0!B101</f>
        <v>-6.6502616000000003</v>
      </c>
      <c r="G221">
        <f>EkyP_kxP0!C101</f>
        <v>6.9381171999999998</v>
      </c>
      <c r="H221">
        <f>EkyP_kxP0!D101</f>
        <v>-27.588774000000001</v>
      </c>
      <c r="I221">
        <f>EkyP_kxP0!E101</f>
        <v>27.595638000000001</v>
      </c>
      <c r="J221">
        <f>EkyP_kxP0!F101</f>
        <v>9.6335671000000005</v>
      </c>
      <c r="K221">
        <f>EkyP_kxP0!G101</f>
        <v>24.498083000000001</v>
      </c>
      <c r="L221">
        <f>EkyP_kxP0!H101</f>
        <v>24.495730999999999</v>
      </c>
      <c r="M221">
        <f>EkyP_kxP0!I101</f>
        <v>24.495730999999999</v>
      </c>
      <c r="N221">
        <f>EkyP_kxP0!J101</f>
        <v>-19.381317600000003</v>
      </c>
      <c r="O221">
        <f>EkyP_kxP0!K101</f>
        <v>19.378965600000001</v>
      </c>
      <c r="P221">
        <f t="shared" si="10"/>
        <v>19.378965600000001</v>
      </c>
      <c r="Q221">
        <f t="shared" si="11"/>
        <v>-19.381317600000003</v>
      </c>
      <c r="R221">
        <f>EkyP_kxP0!L101</f>
        <v>4.6631243999999992</v>
      </c>
      <c r="S221">
        <f>EkyP_kxP0!M101</f>
        <v>-4.5168017000000003</v>
      </c>
      <c r="T221">
        <f>EkyP_kxP0!N101</f>
        <v>-17.772622200000001</v>
      </c>
      <c r="U221">
        <f>EkyP_kxP0!O101</f>
        <v>17.9189449</v>
      </c>
      <c r="V221">
        <f>EkyP_kxP0!P101</f>
        <v>14.651942</v>
      </c>
      <c r="W221">
        <f>EkyP_kxP0!Q101</f>
        <v>18.843156</v>
      </c>
      <c r="X221">
        <f>EkyP_kxP0!R101</f>
        <v>-18.677109999999999</v>
      </c>
      <c r="Y221">
        <f>EkyP_kxP0!S101</f>
        <v>-14.867165</v>
      </c>
    </row>
    <row r="222" spans="5:25">
      <c r="E222">
        <f t="shared" si="9"/>
        <v>0.65829124374132808</v>
      </c>
      <c r="F222">
        <f>EkyP_kxP0!B102</f>
        <v>-6.6630738000000003</v>
      </c>
      <c r="G222">
        <f>EkyP_kxP0!C102</f>
        <v>6.9247823999999998</v>
      </c>
      <c r="H222">
        <f>EkyP_kxP0!D102</f>
        <v>-27.589079000000002</v>
      </c>
      <c r="I222">
        <f>EkyP_kxP0!E102</f>
        <v>27.595320000000001</v>
      </c>
      <c r="J222">
        <f>EkyP_kxP0!F102</f>
        <v>9.6402125999999999</v>
      </c>
      <c r="K222">
        <f>EkyP_kxP0!G102</f>
        <v>24.497976999999999</v>
      </c>
      <c r="L222">
        <f>EkyP_kxP0!H102</f>
        <v>24.495837000000002</v>
      </c>
      <c r="M222">
        <f>EkyP_kxP0!I102</f>
        <v>24.495837000000002</v>
      </c>
      <c r="N222">
        <f>EkyP_kxP0!J102</f>
        <v>-19.3812116</v>
      </c>
      <c r="O222">
        <f>EkyP_kxP0!K102</f>
        <v>19.379071600000003</v>
      </c>
      <c r="P222">
        <f t="shared" si="10"/>
        <v>19.379071600000003</v>
      </c>
      <c r="Q222">
        <f t="shared" si="11"/>
        <v>-19.3812116</v>
      </c>
      <c r="R222">
        <f>EkyP_kxP0!L102</f>
        <v>4.6564788999999998</v>
      </c>
      <c r="S222">
        <f>EkyP_kxP0!M102</f>
        <v>-4.5234471999999997</v>
      </c>
      <c r="T222">
        <f>EkyP_kxP0!N102</f>
        <v>-17.779267699999998</v>
      </c>
      <c r="U222">
        <f>EkyP_kxP0!O102</f>
        <v>17.912299400000002</v>
      </c>
      <c r="V222">
        <f>EkyP_kxP0!P102</f>
        <v>14.664202</v>
      </c>
      <c r="W222">
        <f>EkyP_kxP0!Q102</f>
        <v>18.833528000000001</v>
      </c>
      <c r="X222">
        <f>EkyP_kxP0!R102</f>
        <v>-18.681926000000001</v>
      </c>
      <c r="Y222">
        <f>EkyP_kxP0!S102</f>
        <v>-14.863106</v>
      </c>
    </row>
    <row r="223" spans="5:25">
      <c r="E223">
        <f t="shared" si="9"/>
        <v>0.66073202251739493</v>
      </c>
      <c r="F223">
        <f>EkyP_kxP0!B103</f>
        <v>-6.6753412000000001</v>
      </c>
      <c r="G223">
        <f>EkyP_kxP0!C103</f>
        <v>6.9120622000000003</v>
      </c>
      <c r="H223">
        <f>EkyP_kxP0!D103</f>
        <v>-27.589371</v>
      </c>
      <c r="I223">
        <f>EkyP_kxP0!E103</f>
        <v>27.595016000000001</v>
      </c>
      <c r="J223">
        <f>EkyP_kxP0!F103</f>
        <v>9.6465633999999998</v>
      </c>
      <c r="K223">
        <f>EkyP_kxP0!G103</f>
        <v>24.497873999999999</v>
      </c>
      <c r="L223">
        <f>EkyP_kxP0!H103</f>
        <v>24.495940000000001</v>
      </c>
      <c r="M223">
        <f>EkyP_kxP0!I103</f>
        <v>24.495940000000001</v>
      </c>
      <c r="N223">
        <f>EkyP_kxP0!J103</f>
        <v>-19.381108599999997</v>
      </c>
      <c r="O223">
        <f>EkyP_kxP0!K103</f>
        <v>19.379174599999999</v>
      </c>
      <c r="P223">
        <f t="shared" si="10"/>
        <v>19.379174599999999</v>
      </c>
      <c r="Q223">
        <f t="shared" si="11"/>
        <v>-19.381108599999997</v>
      </c>
      <c r="R223">
        <f>EkyP_kxP0!L103</f>
        <v>4.6501280999999999</v>
      </c>
      <c r="S223">
        <f>EkyP_kxP0!M103</f>
        <v>-4.5297979999999995</v>
      </c>
      <c r="T223">
        <f>EkyP_kxP0!N103</f>
        <v>-17.785618499999998</v>
      </c>
      <c r="U223">
        <f>EkyP_kxP0!O103</f>
        <v>17.905948600000002</v>
      </c>
      <c r="V223">
        <f>EkyP_kxP0!P103</f>
        <v>14.676275</v>
      </c>
      <c r="W223">
        <f>EkyP_kxP0!Q103</f>
        <v>18.824217999999998</v>
      </c>
      <c r="X223">
        <f>EkyP_kxP0!R103</f>
        <v>-18.686631999999999</v>
      </c>
      <c r="Y223">
        <f>EkyP_kxP0!S103</f>
        <v>-14.859252</v>
      </c>
    </row>
    <row r="224" spans="5:25">
      <c r="E224">
        <f t="shared" si="9"/>
        <v>0.66317279836452969</v>
      </c>
      <c r="F224">
        <f>EkyP_kxP0!B104</f>
        <v>-6.6870520000000004</v>
      </c>
      <c r="G224">
        <f>EkyP_kxP0!C104</f>
        <v>6.8999620999999998</v>
      </c>
      <c r="H224">
        <f>EkyP_kxP0!D104</f>
        <v>-27.589649999999999</v>
      </c>
      <c r="I224">
        <f>EkyP_kxP0!E104</f>
        <v>27.594726999999999</v>
      </c>
      <c r="J224">
        <f>EkyP_kxP0!F104</f>
        <v>9.6526151999999996</v>
      </c>
      <c r="K224">
        <f>EkyP_kxP0!G104</f>
        <v>24.497776999999999</v>
      </c>
      <c r="L224">
        <f>EkyP_kxP0!H104</f>
        <v>24.496037000000001</v>
      </c>
      <c r="M224">
        <f>EkyP_kxP0!I104</f>
        <v>24.496037000000001</v>
      </c>
      <c r="N224">
        <f>EkyP_kxP0!J104</f>
        <v>-19.381011600000001</v>
      </c>
      <c r="O224">
        <f>EkyP_kxP0!K104</f>
        <v>19.379271600000003</v>
      </c>
      <c r="P224">
        <f t="shared" si="10"/>
        <v>19.379271600000003</v>
      </c>
      <c r="Q224">
        <f t="shared" si="11"/>
        <v>-19.381011600000001</v>
      </c>
      <c r="R224">
        <f>EkyP_kxP0!L104</f>
        <v>4.6440761999999989</v>
      </c>
      <c r="S224">
        <f>EkyP_kxP0!M104</f>
        <v>-4.5358497999999994</v>
      </c>
      <c r="T224">
        <f>EkyP_kxP0!N104</f>
        <v>-17.791670400000001</v>
      </c>
      <c r="U224">
        <f>EkyP_kxP0!O104</f>
        <v>17.8998968</v>
      </c>
      <c r="V224">
        <f>EkyP_kxP0!P104</f>
        <v>14.688205</v>
      </c>
      <c r="W224">
        <f>EkyP_kxP0!Q104</f>
        <v>18.815200999999998</v>
      </c>
      <c r="X224">
        <f>EkyP_kxP0!R104</f>
        <v>-18.691130999999999</v>
      </c>
      <c r="Y224">
        <f>EkyP_kxP0!S104</f>
        <v>-14.855667</v>
      </c>
    </row>
    <row r="225" spans="5:25">
      <c r="E225">
        <f t="shared" si="9"/>
        <v>0.66561357421166445</v>
      </c>
      <c r="F225">
        <f>EkyP_kxP0!B105</f>
        <v>-6.6981953000000001</v>
      </c>
      <c r="G225">
        <f>EkyP_kxP0!C105</f>
        <v>6.8884872000000001</v>
      </c>
      <c r="H225">
        <f>EkyP_kxP0!D105</f>
        <v>-27.589915999999999</v>
      </c>
      <c r="I225">
        <f>EkyP_kxP0!E105</f>
        <v>27.594453999999999</v>
      </c>
      <c r="J225">
        <f>EkyP_kxP0!F105</f>
        <v>9.6583638999999994</v>
      </c>
      <c r="K225">
        <f>EkyP_kxP0!G105</f>
        <v>24.497685000000001</v>
      </c>
      <c r="L225">
        <f>EkyP_kxP0!H105</f>
        <v>24.496129</v>
      </c>
      <c r="M225">
        <f>EkyP_kxP0!I105</f>
        <v>24.496129</v>
      </c>
      <c r="N225">
        <f>EkyP_kxP0!J105</f>
        <v>-19.380919599999999</v>
      </c>
      <c r="O225">
        <f>EkyP_kxP0!K105</f>
        <v>19.379363599999998</v>
      </c>
      <c r="P225">
        <f t="shared" si="10"/>
        <v>19.379363599999998</v>
      </c>
      <c r="Q225">
        <f t="shared" si="11"/>
        <v>-19.380919599999999</v>
      </c>
      <c r="R225">
        <f>EkyP_kxP0!L105</f>
        <v>4.6383276000000002</v>
      </c>
      <c r="S225">
        <f>EkyP_kxP0!M105</f>
        <v>-4.5415984999999992</v>
      </c>
      <c r="T225">
        <f>EkyP_kxP0!N105</f>
        <v>-17.797418999999998</v>
      </c>
      <c r="U225">
        <f>EkyP_kxP0!O105</f>
        <v>17.894148100000002</v>
      </c>
      <c r="V225">
        <f>EkyP_kxP0!P105</f>
        <v>14.699862</v>
      </c>
      <c r="W225">
        <f>EkyP_kxP0!Q105</f>
        <v>18.806630999999999</v>
      </c>
      <c r="X225">
        <f>EkyP_kxP0!R105</f>
        <v>-18.695309000000002</v>
      </c>
      <c r="Y225">
        <f>EkyP_kxP0!S105</f>
        <v>-14.852138999999999</v>
      </c>
    </row>
    <row r="226" spans="5:25">
      <c r="E226">
        <f t="shared" si="9"/>
        <v>0.6680543529877313</v>
      </c>
      <c r="F226">
        <f>EkyP_kxP0!B106</f>
        <v>-6.7087604000000001</v>
      </c>
      <c r="G226">
        <f>EkyP_kxP0!C106</f>
        <v>6.8776424</v>
      </c>
      <c r="H226">
        <f>EkyP_kxP0!D106</f>
        <v>-27.590167999999998</v>
      </c>
      <c r="I226">
        <f>EkyP_kxP0!E106</f>
        <v>27.594194999999999</v>
      </c>
      <c r="J226">
        <f>EkyP_kxP0!F106</f>
        <v>9.6638053999999993</v>
      </c>
      <c r="K226">
        <f>EkyP_kxP0!G106</f>
        <v>24.497596999999999</v>
      </c>
      <c r="L226">
        <f>EkyP_kxP0!H106</f>
        <v>24.496217000000001</v>
      </c>
      <c r="M226">
        <f>EkyP_kxP0!I106</f>
        <v>24.496217000000001</v>
      </c>
      <c r="N226">
        <f>EkyP_kxP0!J106</f>
        <v>-19.3808316</v>
      </c>
      <c r="O226">
        <f>EkyP_kxP0!K106</f>
        <v>19.379451600000003</v>
      </c>
      <c r="P226">
        <f t="shared" si="10"/>
        <v>19.379451600000003</v>
      </c>
      <c r="Q226">
        <f t="shared" si="11"/>
        <v>-19.3808316</v>
      </c>
      <c r="R226">
        <f>EkyP_kxP0!L106</f>
        <v>4.6328861000000003</v>
      </c>
      <c r="S226">
        <f>EkyP_kxP0!M106</f>
        <v>-4.5470399999999991</v>
      </c>
      <c r="T226">
        <f>EkyP_kxP0!N106</f>
        <v>-17.802860500000001</v>
      </c>
      <c r="U226">
        <f>EkyP_kxP0!O106</f>
        <v>17.888706599999999</v>
      </c>
      <c r="V226">
        <f>EkyP_kxP0!P106</f>
        <v>14.711320000000001</v>
      </c>
      <c r="W226">
        <f>EkyP_kxP0!Q106</f>
        <v>18.798328000000001</v>
      </c>
      <c r="X226">
        <f>EkyP_kxP0!R106</f>
        <v>-18.699165000000001</v>
      </c>
      <c r="Y226">
        <f>EkyP_kxP0!S106</f>
        <v>-14.848939</v>
      </c>
    </row>
    <row r="227" spans="5:25">
      <c r="E227">
        <f t="shared" si="9"/>
        <v>0.67049512883486595</v>
      </c>
      <c r="F227">
        <f>EkyP_kxP0!B107</f>
        <v>-6.7187372999999999</v>
      </c>
      <c r="G227">
        <f>EkyP_kxP0!C107</f>
        <v>6.8674324999999996</v>
      </c>
      <c r="H227">
        <f>EkyP_kxP0!D107</f>
        <v>-27.590405000000001</v>
      </c>
      <c r="I227">
        <f>EkyP_kxP0!E107</f>
        <v>27.593951000000001</v>
      </c>
      <c r="J227">
        <f>EkyP_kxP0!F107</f>
        <v>9.6689360999999998</v>
      </c>
      <c r="K227">
        <f>EkyP_kxP0!G107</f>
        <v>24.497515</v>
      </c>
      <c r="L227">
        <f>EkyP_kxP0!H107</f>
        <v>24.496299</v>
      </c>
      <c r="M227">
        <f>EkyP_kxP0!I107</f>
        <v>24.496299</v>
      </c>
      <c r="N227">
        <f>EkyP_kxP0!J107</f>
        <v>-19.380749600000001</v>
      </c>
      <c r="O227">
        <f>EkyP_kxP0!K107</f>
        <v>19.379533600000002</v>
      </c>
      <c r="P227">
        <f t="shared" si="10"/>
        <v>19.379533600000002</v>
      </c>
      <c r="Q227">
        <f t="shared" si="11"/>
        <v>-19.380749600000001</v>
      </c>
      <c r="R227">
        <f>EkyP_kxP0!L107</f>
        <v>4.6277553999999999</v>
      </c>
      <c r="S227">
        <f>EkyP_kxP0!M107</f>
        <v>-4.5521706999999996</v>
      </c>
      <c r="T227">
        <f>EkyP_kxP0!N107</f>
        <v>-17.8079912</v>
      </c>
      <c r="U227">
        <f>EkyP_kxP0!O107</f>
        <v>17.8835759</v>
      </c>
      <c r="V227">
        <f>EkyP_kxP0!P107</f>
        <v>14.722491</v>
      </c>
      <c r="W227">
        <f>EkyP_kxP0!Q107</f>
        <v>18.790552000000002</v>
      </c>
      <c r="X227">
        <f>EkyP_kxP0!R107</f>
        <v>-18.703019000000001</v>
      </c>
      <c r="Y227">
        <f>EkyP_kxP0!S107</f>
        <v>-14.845831</v>
      </c>
    </row>
    <row r="228" spans="5:25">
      <c r="E228">
        <f t="shared" si="9"/>
        <v>0.67293590468200071</v>
      </c>
      <c r="F228">
        <f>EkyP_kxP0!B108</f>
        <v>-6.7281162999999999</v>
      </c>
      <c r="G228">
        <f>EkyP_kxP0!C108</f>
        <v>6.8578615999999997</v>
      </c>
      <c r="H228">
        <f>EkyP_kxP0!D108</f>
        <v>-27.590629</v>
      </c>
      <c r="I228">
        <f>EkyP_kxP0!E108</f>
        <v>27.593723000000001</v>
      </c>
      <c r="J228">
        <f>EkyP_kxP0!F108</f>
        <v>9.6737523999999997</v>
      </c>
      <c r="K228">
        <f>EkyP_kxP0!G108</f>
        <v>24.497437000000001</v>
      </c>
      <c r="L228">
        <f>EkyP_kxP0!H108</f>
        <v>24.496376999999999</v>
      </c>
      <c r="M228">
        <f>EkyP_kxP0!I108</f>
        <v>24.496376999999999</v>
      </c>
      <c r="N228">
        <f>EkyP_kxP0!J108</f>
        <v>-19.380671599999999</v>
      </c>
      <c r="O228">
        <f>EkyP_kxP0!K108</f>
        <v>19.379611599999997</v>
      </c>
      <c r="P228">
        <f t="shared" si="10"/>
        <v>19.379611599999997</v>
      </c>
      <c r="Q228">
        <f t="shared" si="11"/>
        <v>-19.380671599999999</v>
      </c>
      <c r="R228">
        <f>EkyP_kxP0!L108</f>
        <v>4.6229391</v>
      </c>
      <c r="S228">
        <f>EkyP_kxP0!M108</f>
        <v>-4.5569869999999995</v>
      </c>
      <c r="T228">
        <f>EkyP_kxP0!N108</f>
        <v>-17.812807499999998</v>
      </c>
      <c r="U228">
        <f>EkyP_kxP0!O108</f>
        <v>17.878759600000002</v>
      </c>
      <c r="V228">
        <f>EkyP_kxP0!P108</f>
        <v>14.733340999999999</v>
      </c>
      <c r="W228">
        <f>EkyP_kxP0!Q108</f>
        <v>18.783055999999998</v>
      </c>
      <c r="X228">
        <f>EkyP_kxP0!R108</f>
        <v>-18.706547</v>
      </c>
      <c r="Y228">
        <f>EkyP_kxP0!S108</f>
        <v>-14.842962</v>
      </c>
    </row>
    <row r="229" spans="5:25">
      <c r="E229">
        <f t="shared" si="9"/>
        <v>0.67537668345806767</v>
      </c>
      <c r="F229">
        <f>EkyP_kxP0!B109</f>
        <v>-6.7368885000000001</v>
      </c>
      <c r="G229">
        <f>EkyP_kxP0!C109</f>
        <v>6.8489338000000002</v>
      </c>
      <c r="H229">
        <f>EkyP_kxP0!D109</f>
        <v>-27.590838000000002</v>
      </c>
      <c r="I229">
        <f>EkyP_kxP0!E109</f>
        <v>27.593509999999998</v>
      </c>
      <c r="J229">
        <f>EkyP_kxP0!F109</f>
        <v>9.6782509999999995</v>
      </c>
      <c r="K229">
        <f>EkyP_kxP0!G109</f>
        <v>24.497364999999999</v>
      </c>
      <c r="L229">
        <f>EkyP_kxP0!H109</f>
        <v>24.496448999999998</v>
      </c>
      <c r="M229">
        <f>EkyP_kxP0!I109</f>
        <v>24.496448999999998</v>
      </c>
      <c r="N229">
        <f>EkyP_kxP0!J109</f>
        <v>-19.380599599999996</v>
      </c>
      <c r="O229">
        <f>EkyP_kxP0!K109</f>
        <v>19.3796836</v>
      </c>
      <c r="P229">
        <f t="shared" si="10"/>
        <v>19.3796836</v>
      </c>
      <c r="Q229">
        <f t="shared" si="11"/>
        <v>-19.380599599999996</v>
      </c>
      <c r="R229">
        <f>EkyP_kxP0!L109</f>
        <v>4.6184405000000002</v>
      </c>
      <c r="S229">
        <f>EkyP_kxP0!M109</f>
        <v>-4.5614855999999993</v>
      </c>
      <c r="T229">
        <f>EkyP_kxP0!N109</f>
        <v>-17.8173061</v>
      </c>
      <c r="U229">
        <f>EkyP_kxP0!O109</f>
        <v>17.874261000000001</v>
      </c>
      <c r="V229">
        <f>EkyP_kxP0!P109</f>
        <v>14.74386</v>
      </c>
      <c r="W229">
        <f>EkyP_kxP0!Q109</f>
        <v>18.776119999999999</v>
      </c>
      <c r="X229">
        <f>EkyP_kxP0!R109</f>
        <v>-18.709747</v>
      </c>
      <c r="Y229">
        <f>EkyP_kxP0!S109</f>
        <v>-14.84033</v>
      </c>
    </row>
    <row r="230" spans="5:25">
      <c r="E230">
        <f t="shared" si="9"/>
        <v>0.67781745930520232</v>
      </c>
      <c r="F230">
        <f>EkyP_kxP0!B110</f>
        <v>-6.7450454999999998</v>
      </c>
      <c r="G230">
        <f>EkyP_kxP0!C110</f>
        <v>6.8406526999999997</v>
      </c>
      <c r="H230">
        <f>EkyP_kxP0!D110</f>
        <v>-27.591032999999999</v>
      </c>
      <c r="I230">
        <f>EkyP_kxP0!E110</f>
        <v>27.593312000000001</v>
      </c>
      <c r="J230">
        <f>EkyP_kxP0!F110</f>
        <v>9.6824288999999997</v>
      </c>
      <c r="K230">
        <f>EkyP_kxP0!G110</f>
        <v>24.497298000000001</v>
      </c>
      <c r="L230">
        <f>EkyP_kxP0!H110</f>
        <v>24.496516</v>
      </c>
      <c r="M230">
        <f>EkyP_kxP0!I110</f>
        <v>24.496516</v>
      </c>
      <c r="N230">
        <f>EkyP_kxP0!J110</f>
        <v>-19.380532600000002</v>
      </c>
      <c r="O230">
        <f>EkyP_kxP0!K110</f>
        <v>19.379750600000001</v>
      </c>
      <c r="P230">
        <f t="shared" si="10"/>
        <v>19.379750600000001</v>
      </c>
      <c r="Q230">
        <f t="shared" si="11"/>
        <v>-19.380532600000002</v>
      </c>
      <c r="R230">
        <f>EkyP_kxP0!L110</f>
        <v>4.6142626</v>
      </c>
      <c r="S230">
        <f>EkyP_kxP0!M110</f>
        <v>-4.5656634999999994</v>
      </c>
      <c r="T230">
        <f>EkyP_kxP0!N110</f>
        <v>-17.821483999999998</v>
      </c>
      <c r="U230">
        <f>EkyP_kxP0!O110</f>
        <v>17.870083100000002</v>
      </c>
      <c r="V230">
        <f>EkyP_kxP0!P110</f>
        <v>14.753992999999999</v>
      </c>
      <c r="W230">
        <f>EkyP_kxP0!Q110</f>
        <v>18.769515999999999</v>
      </c>
      <c r="X230">
        <f>EkyP_kxP0!R110</f>
        <v>-18.71275</v>
      </c>
      <c r="Y230">
        <f>EkyP_kxP0!S110</f>
        <v>-14.837794000000001</v>
      </c>
    </row>
    <row r="231" spans="5:25">
      <c r="E231">
        <f t="shared" si="9"/>
        <v>0.68025823603101676</v>
      </c>
      <c r="F231">
        <f>EkyP_kxP0!B111</f>
        <v>-6.7525794000000001</v>
      </c>
      <c r="G231">
        <f>EkyP_kxP0!C111</f>
        <v>6.8330216999999998</v>
      </c>
      <c r="H231">
        <f>EkyP_kxP0!D111</f>
        <v>-27.591211999999999</v>
      </c>
      <c r="I231">
        <f>EkyP_kxP0!E111</f>
        <v>27.593129999999999</v>
      </c>
      <c r="J231">
        <f>EkyP_kxP0!F111</f>
        <v>9.6862832000000001</v>
      </c>
      <c r="K231">
        <f>EkyP_kxP0!G111</f>
        <v>24.497236000000001</v>
      </c>
      <c r="L231">
        <f>EkyP_kxP0!H111</f>
        <v>24.496578</v>
      </c>
      <c r="M231">
        <f>EkyP_kxP0!I111</f>
        <v>24.496578</v>
      </c>
      <c r="N231">
        <f>EkyP_kxP0!J111</f>
        <v>-19.380470600000002</v>
      </c>
      <c r="O231">
        <f>EkyP_kxP0!K111</f>
        <v>19.379812600000001</v>
      </c>
      <c r="P231">
        <f t="shared" si="10"/>
        <v>19.379812600000001</v>
      </c>
      <c r="Q231">
        <f t="shared" si="11"/>
        <v>-19.380470600000002</v>
      </c>
      <c r="R231">
        <f>EkyP_kxP0!L111</f>
        <v>4.6104082999999996</v>
      </c>
      <c r="S231">
        <f>EkyP_kxP0!M111</f>
        <v>-4.5695177999999999</v>
      </c>
      <c r="T231">
        <f>EkyP_kxP0!N111</f>
        <v>-17.825338299999999</v>
      </c>
      <c r="U231">
        <f>EkyP_kxP0!O111</f>
        <v>17.866228800000002</v>
      </c>
      <c r="V231">
        <f>EkyP_kxP0!P111</f>
        <v>14.763688999999999</v>
      </c>
      <c r="W231">
        <f>EkyP_kxP0!Q111</f>
        <v>18.763463999999999</v>
      </c>
      <c r="X231">
        <f>EkyP_kxP0!R111</f>
        <v>-18.715617999999999</v>
      </c>
      <c r="Y231">
        <f>EkyP_kxP0!S111</f>
        <v>-14.835592999999999</v>
      </c>
    </row>
    <row r="232" spans="5:25">
      <c r="E232">
        <f t="shared" si="9"/>
        <v>0.68269901304972436</v>
      </c>
      <c r="F232">
        <f>EkyP_kxP0!B112</f>
        <v>-6.7594829000000001</v>
      </c>
      <c r="G232">
        <f>EkyP_kxP0!C112</f>
        <v>6.8260439999999996</v>
      </c>
      <c r="H232">
        <f>EkyP_kxP0!D112</f>
        <v>-27.591377000000001</v>
      </c>
      <c r="I232">
        <f>EkyP_kxP0!E112</f>
        <v>27.592963999999998</v>
      </c>
      <c r="J232">
        <f>EkyP_kxP0!F112</f>
        <v>9.6898113000000006</v>
      </c>
      <c r="K232">
        <f>EkyP_kxP0!G112</f>
        <v>24.497178999999999</v>
      </c>
      <c r="L232">
        <f>EkyP_kxP0!H112</f>
        <v>24.496635000000001</v>
      </c>
      <c r="M232">
        <f>EkyP_kxP0!I112</f>
        <v>24.496635000000001</v>
      </c>
      <c r="N232">
        <f>EkyP_kxP0!J112</f>
        <v>-19.380413599999997</v>
      </c>
      <c r="O232">
        <f>EkyP_kxP0!K112</f>
        <v>19.379869599999999</v>
      </c>
      <c r="P232">
        <f t="shared" si="10"/>
        <v>19.379869599999999</v>
      </c>
      <c r="Q232">
        <f t="shared" si="11"/>
        <v>-19.380413599999997</v>
      </c>
      <c r="R232">
        <f>EkyP_kxP0!L112</f>
        <v>4.6068801999999991</v>
      </c>
      <c r="S232">
        <f>EkyP_kxP0!M112</f>
        <v>-4.5730459000000003</v>
      </c>
      <c r="T232">
        <f>EkyP_kxP0!N112</f>
        <v>-17.828866400000003</v>
      </c>
      <c r="U232">
        <f>EkyP_kxP0!O112</f>
        <v>17.862700699999998</v>
      </c>
      <c r="V232">
        <f>EkyP_kxP0!P112</f>
        <v>14.772898</v>
      </c>
      <c r="W232">
        <f>EkyP_kxP0!Q112</f>
        <v>18.757825</v>
      </c>
      <c r="X232">
        <f>EkyP_kxP0!R112</f>
        <v>-18.718153999999998</v>
      </c>
      <c r="Y232">
        <f>EkyP_kxP0!S112</f>
        <v>-14.833439</v>
      </c>
    </row>
    <row r="233" spans="5:25">
      <c r="E233">
        <f t="shared" si="9"/>
        <v>0.68513978977553869</v>
      </c>
      <c r="F233">
        <f>EkyP_kxP0!B113</f>
        <v>-6.7657493000000004</v>
      </c>
      <c r="G233">
        <f>EkyP_kxP0!C113</f>
        <v>6.8197223999999999</v>
      </c>
      <c r="H233">
        <f>EkyP_kxP0!D113</f>
        <v>-27.591526000000002</v>
      </c>
      <c r="I233">
        <f>EkyP_kxP0!E113</f>
        <v>27.592813</v>
      </c>
      <c r="J233">
        <f>EkyP_kxP0!F113</f>
        <v>9.6930105999999991</v>
      </c>
      <c r="K233">
        <f>EkyP_kxP0!G113</f>
        <v>24.497128</v>
      </c>
      <c r="L233">
        <f>EkyP_kxP0!H113</f>
        <v>24.496686</v>
      </c>
      <c r="M233">
        <f>EkyP_kxP0!I113</f>
        <v>24.496686</v>
      </c>
      <c r="N233">
        <f>EkyP_kxP0!J113</f>
        <v>-19.380362599999998</v>
      </c>
      <c r="O233">
        <f>EkyP_kxP0!K113</f>
        <v>19.379920599999998</v>
      </c>
      <c r="P233">
        <f t="shared" si="10"/>
        <v>19.379920599999998</v>
      </c>
      <c r="Q233">
        <f t="shared" si="11"/>
        <v>-19.380362599999998</v>
      </c>
      <c r="R233">
        <f>EkyP_kxP0!L113</f>
        <v>4.6036807999999994</v>
      </c>
      <c r="S233">
        <f>EkyP_kxP0!M113</f>
        <v>-4.5762451999999989</v>
      </c>
      <c r="T233">
        <f>EkyP_kxP0!N113</f>
        <v>-17.832065800000002</v>
      </c>
      <c r="U233">
        <f>EkyP_kxP0!O113</f>
        <v>17.859501399999999</v>
      </c>
      <c r="V233">
        <f>EkyP_kxP0!P113</f>
        <v>14.781573</v>
      </c>
      <c r="W233">
        <f>EkyP_kxP0!Q113</f>
        <v>18.752694999999999</v>
      </c>
      <c r="X233">
        <f>EkyP_kxP0!R113</f>
        <v>-18.720355000000001</v>
      </c>
      <c r="Y233">
        <f>EkyP_kxP0!S113</f>
        <v>-14.831574</v>
      </c>
    </row>
    <row r="234" spans="5:25">
      <c r="E234">
        <f t="shared" si="9"/>
        <v>0.68758056650135302</v>
      </c>
      <c r="F234">
        <f>EkyP_kxP0!B114</f>
        <v>-6.7713726000000003</v>
      </c>
      <c r="G234">
        <f>EkyP_kxP0!C114</f>
        <v>6.8140594999999999</v>
      </c>
      <c r="H234">
        <f>EkyP_kxP0!D114</f>
        <v>-27.591660000000001</v>
      </c>
      <c r="I234">
        <f>EkyP_kxP0!E114</f>
        <v>27.592677999999999</v>
      </c>
      <c r="J234">
        <f>EkyP_kxP0!F114</f>
        <v>9.6958791000000009</v>
      </c>
      <c r="K234">
        <f>EkyP_kxP0!G114</f>
        <v>24.497081000000001</v>
      </c>
      <c r="L234">
        <f>EkyP_kxP0!H114</f>
        <v>24.496732999999999</v>
      </c>
      <c r="M234">
        <f>EkyP_kxP0!I114</f>
        <v>24.496732999999999</v>
      </c>
      <c r="N234">
        <f>EkyP_kxP0!J114</f>
        <v>-19.380315600000003</v>
      </c>
      <c r="O234">
        <f>EkyP_kxP0!K114</f>
        <v>19.379967600000001</v>
      </c>
      <c r="P234">
        <f t="shared" si="10"/>
        <v>19.379967600000001</v>
      </c>
      <c r="Q234">
        <f t="shared" si="11"/>
        <v>-19.380315600000003</v>
      </c>
      <c r="R234">
        <f>EkyP_kxP0!L114</f>
        <v>4.6008122999999994</v>
      </c>
      <c r="S234">
        <f>EkyP_kxP0!M114</f>
        <v>-4.5791137000000006</v>
      </c>
      <c r="T234">
        <f>EkyP_kxP0!N114</f>
        <v>-17.8349343</v>
      </c>
      <c r="U234">
        <f>EkyP_kxP0!O114</f>
        <v>17.856632900000001</v>
      </c>
      <c r="V234">
        <f>EkyP_kxP0!P114</f>
        <v>14.789643</v>
      </c>
      <c r="W234">
        <f>EkyP_kxP0!Q114</f>
        <v>18.748086000000001</v>
      </c>
      <c r="X234">
        <f>EkyP_kxP0!R114</f>
        <v>-18.722501999999999</v>
      </c>
      <c r="Y234">
        <f>EkyP_kxP0!S114</f>
        <v>-14.829897000000001</v>
      </c>
    </row>
    <row r="235" spans="5:25">
      <c r="E235">
        <f t="shared" si="9"/>
        <v>0.69002134352006061</v>
      </c>
      <c r="F235">
        <f>EkyP_kxP0!B115</f>
        <v>-6.7763473000000003</v>
      </c>
      <c r="G235">
        <f>EkyP_kxP0!C115</f>
        <v>6.8090574000000004</v>
      </c>
      <c r="H235">
        <f>EkyP_kxP0!D115</f>
        <v>-27.591778999999999</v>
      </c>
      <c r="I235">
        <f>EkyP_kxP0!E115</f>
        <v>27.592559000000001</v>
      </c>
      <c r="J235">
        <f>EkyP_kxP0!F115</f>
        <v>9.6984148000000001</v>
      </c>
      <c r="K235">
        <f>EkyP_kxP0!G115</f>
        <v>24.497040999999999</v>
      </c>
      <c r="L235">
        <f>EkyP_kxP0!H115</f>
        <v>24.496773000000001</v>
      </c>
      <c r="M235">
        <f>EkyP_kxP0!I115</f>
        <v>24.496773000000001</v>
      </c>
      <c r="N235">
        <f>EkyP_kxP0!J115</f>
        <v>-19.380275599999997</v>
      </c>
      <c r="O235">
        <f>EkyP_kxP0!K115</f>
        <v>19.380007599999999</v>
      </c>
      <c r="P235">
        <f t="shared" si="10"/>
        <v>19.380007599999999</v>
      </c>
      <c r="Q235">
        <f t="shared" si="11"/>
        <v>-19.380275599999997</v>
      </c>
      <c r="R235">
        <f>EkyP_kxP0!L115</f>
        <v>4.5982766999999996</v>
      </c>
      <c r="S235">
        <f>EkyP_kxP0!M115</f>
        <v>-4.5816493999999999</v>
      </c>
      <c r="T235">
        <f>EkyP_kxP0!N115</f>
        <v>-17.837469900000002</v>
      </c>
      <c r="U235">
        <f>EkyP_kxP0!O115</f>
        <v>17.854097199999998</v>
      </c>
      <c r="V235">
        <f>EkyP_kxP0!P115</f>
        <v>14.797022999999999</v>
      </c>
      <c r="W235">
        <f>EkyP_kxP0!Q115</f>
        <v>18.74391</v>
      </c>
      <c r="X235">
        <f>EkyP_kxP0!R115</f>
        <v>-18.724367000000001</v>
      </c>
      <c r="Y235">
        <f>EkyP_kxP0!S115</f>
        <v>-14.82837</v>
      </c>
    </row>
    <row r="236" spans="5:25">
      <c r="E236">
        <f t="shared" si="9"/>
        <v>0.69246212024587495</v>
      </c>
      <c r="F236">
        <f>EkyP_kxP0!B116</f>
        <v>-6.7806685</v>
      </c>
      <c r="G236">
        <f>EkyP_kxP0!C116</f>
        <v>6.8047183000000002</v>
      </c>
      <c r="H236">
        <f>EkyP_kxP0!D116</f>
        <v>-27.591881999999998</v>
      </c>
      <c r="I236">
        <f>EkyP_kxP0!E116</f>
        <v>27.592455000000001</v>
      </c>
      <c r="J236">
        <f>EkyP_kxP0!F116</f>
        <v>9.7006159000000007</v>
      </c>
      <c r="K236">
        <f>EkyP_kxP0!G116</f>
        <v>24.497005000000001</v>
      </c>
      <c r="L236">
        <f>EkyP_kxP0!H116</f>
        <v>24.496808999999999</v>
      </c>
      <c r="M236">
        <f>EkyP_kxP0!I116</f>
        <v>24.496808999999999</v>
      </c>
      <c r="N236">
        <f>EkyP_kxP0!J116</f>
        <v>-19.380239600000003</v>
      </c>
      <c r="O236">
        <f>EkyP_kxP0!K116</f>
        <v>19.3800436</v>
      </c>
      <c r="P236">
        <f t="shared" si="10"/>
        <v>19.3800436</v>
      </c>
      <c r="Q236">
        <f t="shared" si="11"/>
        <v>-19.380239600000003</v>
      </c>
      <c r="R236">
        <f>EkyP_kxP0!L116</f>
        <v>4.5960754999999995</v>
      </c>
      <c r="S236">
        <f>EkyP_kxP0!M116</f>
        <v>-4.5838505000000005</v>
      </c>
      <c r="T236">
        <f>EkyP_kxP0!N116</f>
        <v>-17.8396711</v>
      </c>
      <c r="U236">
        <f>EkyP_kxP0!O116</f>
        <v>17.851896099999998</v>
      </c>
      <c r="V236">
        <f>EkyP_kxP0!P116</f>
        <v>14.803663</v>
      </c>
      <c r="W236">
        <f>EkyP_kxP0!Q116</f>
        <v>18.740382</v>
      </c>
      <c r="X236">
        <f>EkyP_kxP0!R116</f>
        <v>-18.725895000000001</v>
      </c>
      <c r="Y236">
        <f>EkyP_kxP0!S116</f>
        <v>-14.827171999999999</v>
      </c>
    </row>
    <row r="237" spans="5:25">
      <c r="E237">
        <f t="shared" si="9"/>
        <v>0.69490289697168928</v>
      </c>
      <c r="F237">
        <f>EkyP_kxP0!B117</f>
        <v>-6.7843321000000003</v>
      </c>
      <c r="G237">
        <f>EkyP_kxP0!C117</f>
        <v>6.8010438999999998</v>
      </c>
      <c r="H237">
        <f>EkyP_kxP0!D117</f>
        <v>-27.591968999999999</v>
      </c>
      <c r="I237">
        <f>EkyP_kxP0!E117</f>
        <v>27.592368</v>
      </c>
      <c r="J237">
        <f>EkyP_kxP0!F117</f>
        <v>9.7024810000000006</v>
      </c>
      <c r="K237">
        <f>EkyP_kxP0!G117</f>
        <v>24.496974999999999</v>
      </c>
      <c r="L237">
        <f>EkyP_kxP0!H117</f>
        <v>24.496839000000001</v>
      </c>
      <c r="M237">
        <f>EkyP_kxP0!I117</f>
        <v>24.496839000000001</v>
      </c>
      <c r="N237">
        <f>EkyP_kxP0!J117</f>
        <v>-19.380209600000001</v>
      </c>
      <c r="O237">
        <f>EkyP_kxP0!K117</f>
        <v>19.380073600000003</v>
      </c>
      <c r="P237">
        <f t="shared" si="10"/>
        <v>19.380073600000003</v>
      </c>
      <c r="Q237">
        <f t="shared" si="11"/>
        <v>-19.380209600000001</v>
      </c>
      <c r="R237">
        <f>EkyP_kxP0!L117</f>
        <v>4.5942104999999991</v>
      </c>
      <c r="S237">
        <f>EkyP_kxP0!M117</f>
        <v>-4.5857156000000003</v>
      </c>
      <c r="T237">
        <f>EkyP_kxP0!N117</f>
        <v>-17.841536099999999</v>
      </c>
      <c r="U237">
        <f>EkyP_kxP0!O117</f>
        <v>17.850031000000001</v>
      </c>
      <c r="V237">
        <f>EkyP_kxP0!P117</f>
        <v>14.809481999999999</v>
      </c>
      <c r="W237">
        <f>EkyP_kxP0!Q117</f>
        <v>18.737317000000001</v>
      </c>
      <c r="X237">
        <f>EkyP_kxP0!R117</f>
        <v>-18.727184000000001</v>
      </c>
      <c r="Y237">
        <f>EkyP_kxP0!S117</f>
        <v>-14.825983000000001</v>
      </c>
    </row>
    <row r="238" spans="5:25">
      <c r="E238">
        <f t="shared" si="9"/>
        <v>0.69734367399039687</v>
      </c>
      <c r="F238">
        <f>EkyP_kxP0!B118</f>
        <v>-6.7873345</v>
      </c>
      <c r="G238">
        <f>EkyP_kxP0!C118</f>
        <v>6.7980355000000001</v>
      </c>
      <c r="H238">
        <f>EkyP_kxP0!D118</f>
        <v>-27.592040999999998</v>
      </c>
      <c r="I238">
        <f>EkyP_kxP0!E118</f>
        <v>27.592296000000001</v>
      </c>
      <c r="J238">
        <f>EkyP_kxP0!F118</f>
        <v>9.7040086999999993</v>
      </c>
      <c r="K238">
        <f>EkyP_kxP0!G118</f>
        <v>24.496950999999999</v>
      </c>
      <c r="L238">
        <f>EkyP_kxP0!H118</f>
        <v>24.496863000000001</v>
      </c>
      <c r="M238">
        <f>EkyP_kxP0!I118</f>
        <v>24.496863000000001</v>
      </c>
      <c r="N238">
        <f>EkyP_kxP0!J118</f>
        <v>-19.380185599999997</v>
      </c>
      <c r="O238">
        <f>EkyP_kxP0!K118</f>
        <v>19.380097599999999</v>
      </c>
      <c r="P238">
        <f t="shared" si="10"/>
        <v>19.380097599999999</v>
      </c>
      <c r="Q238">
        <f t="shared" si="11"/>
        <v>-19.380185599999997</v>
      </c>
      <c r="R238">
        <f>EkyP_kxP0!L118</f>
        <v>4.5926828000000004</v>
      </c>
      <c r="S238">
        <f>EkyP_kxP0!M118</f>
        <v>-4.587243299999999</v>
      </c>
      <c r="T238">
        <f>EkyP_kxP0!N118</f>
        <v>-17.843063799999999</v>
      </c>
      <c r="U238">
        <f>EkyP_kxP0!O118</f>
        <v>17.848503300000001</v>
      </c>
      <c r="V238">
        <f>EkyP_kxP0!P118</f>
        <v>14.814389</v>
      </c>
      <c r="W238">
        <f>EkyP_kxP0!Q118</f>
        <v>18.734781000000002</v>
      </c>
      <c r="X238">
        <f>EkyP_kxP0!R118</f>
        <v>-18.728373000000001</v>
      </c>
      <c r="Y238">
        <f>EkyP_kxP0!S118</f>
        <v>-14.825132999999999</v>
      </c>
    </row>
    <row r="239" spans="5:25">
      <c r="E239">
        <f t="shared" si="9"/>
        <v>0.6997844507162112</v>
      </c>
      <c r="F239">
        <f>EkyP_kxP0!B119</f>
        <v>-6.7896726999999997</v>
      </c>
      <c r="G239">
        <f>EkyP_kxP0!C119</f>
        <v>6.7956944000000004</v>
      </c>
      <c r="H239">
        <f>EkyP_kxP0!D119</f>
        <v>-27.592096999999999</v>
      </c>
      <c r="I239">
        <f>EkyP_kxP0!E119</f>
        <v>27.59224</v>
      </c>
      <c r="J239">
        <f>EkyP_kxP0!F119</f>
        <v>9.7051979999999993</v>
      </c>
      <c r="K239">
        <f>EkyP_kxP0!G119</f>
        <v>24.496932000000001</v>
      </c>
      <c r="L239">
        <f>EkyP_kxP0!H119</f>
        <v>24.496881999999999</v>
      </c>
      <c r="M239">
        <f>EkyP_kxP0!I119</f>
        <v>24.496881999999999</v>
      </c>
      <c r="N239">
        <f>EkyP_kxP0!J119</f>
        <v>-19.380166600000003</v>
      </c>
      <c r="O239">
        <f>EkyP_kxP0!K119</f>
        <v>19.380116600000001</v>
      </c>
      <c r="P239">
        <f t="shared" si="10"/>
        <v>19.380116600000001</v>
      </c>
      <c r="Q239">
        <f t="shared" si="11"/>
        <v>-19.380166600000003</v>
      </c>
      <c r="R239">
        <f>EkyP_kxP0!L119</f>
        <v>4.5914935000000003</v>
      </c>
      <c r="S239">
        <f>EkyP_kxP0!M119</f>
        <v>-4.5884325999999991</v>
      </c>
      <c r="T239">
        <f>EkyP_kxP0!N119</f>
        <v>-17.8442531</v>
      </c>
      <c r="U239">
        <f>EkyP_kxP0!O119</f>
        <v>17.847314000000001</v>
      </c>
      <c r="V239">
        <f>EkyP_kxP0!P119</f>
        <v>14.818303999999999</v>
      </c>
      <c r="W239">
        <f>EkyP_kxP0!Q119</f>
        <v>18.732862000000001</v>
      </c>
      <c r="X239">
        <f>EkyP_kxP0!R119</f>
        <v>-18.729223000000001</v>
      </c>
      <c r="Y239">
        <f>EkyP_kxP0!S119</f>
        <v>-14.824414000000001</v>
      </c>
    </row>
    <row r="240" spans="5:25">
      <c r="E240">
        <f t="shared" si="9"/>
        <v>0.70222522744202565</v>
      </c>
      <c r="F240">
        <f>EkyP_kxP0!B120</f>
        <v>-6.7913445000000001</v>
      </c>
      <c r="G240">
        <f>EkyP_kxP0!C120</f>
        <v>6.7940215999999998</v>
      </c>
      <c r="H240">
        <f>EkyP_kxP0!D120</f>
        <v>-27.592136</v>
      </c>
      <c r="I240">
        <f>EkyP_kxP0!E120</f>
        <v>27.592199999999998</v>
      </c>
      <c r="J240">
        <f>EkyP_kxP0!F120</f>
        <v>9.7060479999999991</v>
      </c>
      <c r="K240">
        <f>EkyP_kxP0!G120</f>
        <v>24.496918000000001</v>
      </c>
      <c r="L240">
        <f>EkyP_kxP0!H120</f>
        <v>24.496896</v>
      </c>
      <c r="M240">
        <f>EkyP_kxP0!I120</f>
        <v>24.496896</v>
      </c>
      <c r="N240">
        <f>EkyP_kxP0!J120</f>
        <v>-19.380152600000002</v>
      </c>
      <c r="O240">
        <f>EkyP_kxP0!K120</f>
        <v>19.380130600000001</v>
      </c>
      <c r="P240">
        <f t="shared" si="10"/>
        <v>19.380130600000001</v>
      </c>
      <c r="Q240">
        <f t="shared" si="11"/>
        <v>-19.380152600000002</v>
      </c>
      <c r="R240">
        <f>EkyP_kxP0!L120</f>
        <v>4.5906433999999994</v>
      </c>
      <c r="S240">
        <f>EkyP_kxP0!M120</f>
        <v>-4.5892825999999989</v>
      </c>
      <c r="T240">
        <f>EkyP_kxP0!N120</f>
        <v>-17.8451032</v>
      </c>
      <c r="U240">
        <f>EkyP_kxP0!O120</f>
        <v>17.846464000000001</v>
      </c>
      <c r="V240">
        <f>EkyP_kxP0!P120</f>
        <v>14.821167000000001</v>
      </c>
      <c r="W240">
        <f>EkyP_kxP0!Q120</f>
        <v>18.731434</v>
      </c>
      <c r="X240">
        <f>EkyP_kxP0!R120</f>
        <v>-18.729733</v>
      </c>
      <c r="Y240">
        <f>EkyP_kxP0!S120</f>
        <v>-14.823904000000001</v>
      </c>
    </row>
    <row r="241" spans="5:25">
      <c r="E241">
        <f t="shared" si="9"/>
        <v>0.7046660043728652</v>
      </c>
      <c r="F241">
        <f>EkyP_kxP0!B121</f>
        <v>-6.7923482000000002</v>
      </c>
      <c r="G241">
        <f>EkyP_kxP0!C121</f>
        <v>6.7930175999999998</v>
      </c>
      <c r="H241">
        <f>EkyP_kxP0!D121</f>
        <v>-27.59216</v>
      </c>
      <c r="I241">
        <f>EkyP_kxP0!E121</f>
        <v>27.592175999999998</v>
      </c>
      <c r="J241">
        <f>EkyP_kxP0!F121</f>
        <v>9.7065582999999993</v>
      </c>
      <c r="K241">
        <f>EkyP_kxP0!G121</f>
        <v>24.49691</v>
      </c>
      <c r="L241">
        <f>EkyP_kxP0!H121</f>
        <v>24.496904000000001</v>
      </c>
      <c r="M241">
        <f>EkyP_kxP0!I121</f>
        <v>24.496904000000001</v>
      </c>
      <c r="N241">
        <f>EkyP_kxP0!J121</f>
        <v>-19.380144600000001</v>
      </c>
      <c r="O241">
        <f>EkyP_kxP0!K121</f>
        <v>19.380138600000002</v>
      </c>
      <c r="P241">
        <f t="shared" si="10"/>
        <v>19.380138600000002</v>
      </c>
      <c r="Q241">
        <f t="shared" si="11"/>
        <v>-19.380144600000001</v>
      </c>
      <c r="R241">
        <f>EkyP_kxP0!L121</f>
        <v>4.5901332000000004</v>
      </c>
      <c r="S241">
        <f>EkyP_kxP0!M121</f>
        <v>-4.5897928999999991</v>
      </c>
      <c r="T241">
        <f>EkyP_kxP0!N121</f>
        <v>-17.845613399999998</v>
      </c>
      <c r="U241">
        <f>EkyP_kxP0!O121</f>
        <v>17.845953700000003</v>
      </c>
      <c r="V241">
        <f>EkyP_kxP0!P121</f>
        <v>14.822922</v>
      </c>
      <c r="W241">
        <f>EkyP_kxP0!Q121</f>
        <v>18.730584</v>
      </c>
      <c r="X241">
        <f>EkyP_kxP0!R121</f>
        <v>-18.730163000000001</v>
      </c>
      <c r="Y241">
        <f>EkyP_kxP0!S121</f>
        <v>-14.823664000000001</v>
      </c>
    </row>
    <row r="242" spans="5:25">
      <c r="E242">
        <f>D2</f>
        <v>0.70710678118654757</v>
      </c>
      <c r="F242">
        <f>Eky0_kxP0!B2</f>
        <v>-6.7926829</v>
      </c>
      <c r="G242">
        <f>Eky0_kxP0!C2</f>
        <v>6.7926829</v>
      </c>
      <c r="H242">
        <f>Eky0_kxP0!D2</f>
        <v>-27.592168000000001</v>
      </c>
      <c r="I242">
        <f>Eky0_kxP0!E2</f>
        <v>27.592168000000001</v>
      </c>
      <c r="J242">
        <f>Eky0_kxP0!F2</f>
        <v>9.7067283999999994</v>
      </c>
      <c r="K242">
        <f>Eky0_kxP0!G2</f>
        <v>24.496907</v>
      </c>
      <c r="L242">
        <f>Eky0_kxP0!H2</f>
        <v>24.496907</v>
      </c>
      <c r="M242">
        <f>Eky0_kxP0!I2</f>
        <v>24.496907</v>
      </c>
      <c r="N242">
        <f>Eky0_kxP0!J2</f>
        <v>-19.380141600000002</v>
      </c>
      <c r="O242">
        <f>Eky0_kxP0!K2</f>
        <v>19.380141600000002</v>
      </c>
      <c r="P242">
        <f t="shared" si="10"/>
        <v>19.380141600000002</v>
      </c>
      <c r="Q242">
        <f t="shared" si="11"/>
        <v>-19.380141600000002</v>
      </c>
      <c r="R242">
        <f>Eky0_kxP0!L2</f>
        <v>4.5899629999999991</v>
      </c>
      <c r="S242">
        <f>Eky0_kxP0!M2</f>
        <v>-4.5899629999999991</v>
      </c>
      <c r="T242">
        <f>Eky0_kxP0!N2</f>
        <v>-17.845783600000001</v>
      </c>
      <c r="U242">
        <f>Eky0_kxP0!O2</f>
        <v>17.845783600000001</v>
      </c>
      <c r="V242">
        <f>Eky0_kxP0!P2</f>
        <v>14.823494</v>
      </c>
      <c r="W242">
        <f>Eky0_kxP0!Q2</f>
        <v>18.730333000000002</v>
      </c>
      <c r="X242">
        <f>Eky0_kxP0!R2</f>
        <v>-18.730333000000002</v>
      </c>
      <c r="Y242">
        <f>Eky0_kxP0!S2</f>
        <v>-14.823494</v>
      </c>
    </row>
    <row r="243" spans="5:25">
      <c r="E243">
        <f t="shared" ref="E243:E306" si="12">D3</f>
        <v>0.70954755703368222</v>
      </c>
      <c r="F243">
        <f>Eky0_kxP0!B3</f>
        <v>-6.7930175999999998</v>
      </c>
      <c r="G243">
        <f>Eky0_kxP0!C3</f>
        <v>6.7923482000000002</v>
      </c>
      <c r="H243">
        <f>Eky0_kxP0!D3</f>
        <v>-27.592175999999998</v>
      </c>
      <c r="I243">
        <f>Eky0_kxP0!E3</f>
        <v>27.59216</v>
      </c>
      <c r="J243">
        <f>Eky0_kxP0!F3</f>
        <v>9.7068986000000006</v>
      </c>
      <c r="K243">
        <f>Eky0_kxP0!G3</f>
        <v>24.496904000000001</v>
      </c>
      <c r="L243">
        <f>Eky0_kxP0!H3</f>
        <v>24.49691</v>
      </c>
      <c r="M243">
        <f>Eky0_kxP0!I3</f>
        <v>24.49691</v>
      </c>
      <c r="N243">
        <f>Eky0_kxP0!J3</f>
        <v>-19.380138600000002</v>
      </c>
      <c r="O243">
        <f>Eky0_kxP0!K3</f>
        <v>19.380144600000001</v>
      </c>
      <c r="P243">
        <f t="shared" si="10"/>
        <v>19.380144600000001</v>
      </c>
      <c r="Q243">
        <f t="shared" si="11"/>
        <v>-19.380138600000002</v>
      </c>
      <c r="R243">
        <f>Eky0_kxP0!L3</f>
        <v>4.5897928999999991</v>
      </c>
      <c r="S243">
        <f>Eky0_kxP0!M3</f>
        <v>-4.5901332000000004</v>
      </c>
      <c r="T243">
        <f>Eky0_kxP0!N3</f>
        <v>-17.845953700000003</v>
      </c>
      <c r="U243">
        <f>Eky0_kxP0!O3</f>
        <v>17.845613399999998</v>
      </c>
      <c r="V243">
        <f>Eky0_kxP0!P3</f>
        <v>14.823664000000001</v>
      </c>
      <c r="W243">
        <f>Eky0_kxP0!Q3</f>
        <v>18.730163000000001</v>
      </c>
      <c r="X243">
        <f>Eky0_kxP0!R3</f>
        <v>-18.730584</v>
      </c>
      <c r="Y243">
        <f>Eky0_kxP0!S3</f>
        <v>-14.822922</v>
      </c>
    </row>
    <row r="244" spans="5:25">
      <c r="E244">
        <f t="shared" si="12"/>
        <v>0.71198833580974918</v>
      </c>
      <c r="F244">
        <f>Eky0_kxP0!B4</f>
        <v>-6.7940215999999998</v>
      </c>
      <c r="G244">
        <f>Eky0_kxP0!C4</f>
        <v>6.7913445000000001</v>
      </c>
      <c r="H244">
        <f>Eky0_kxP0!D4</f>
        <v>-27.592199999999998</v>
      </c>
      <c r="I244">
        <f>Eky0_kxP0!E4</f>
        <v>27.592136</v>
      </c>
      <c r="J244">
        <f>Eky0_kxP0!F4</f>
        <v>9.7074087999999996</v>
      </c>
      <c r="K244">
        <f>Eky0_kxP0!G4</f>
        <v>24.496896</v>
      </c>
      <c r="L244">
        <f>Eky0_kxP0!H4</f>
        <v>24.496918000000001</v>
      </c>
      <c r="M244">
        <f>Eky0_kxP0!I4</f>
        <v>24.496918000000001</v>
      </c>
      <c r="N244">
        <f>Eky0_kxP0!J4</f>
        <v>-19.380130600000001</v>
      </c>
      <c r="O244">
        <f>Eky0_kxP0!K4</f>
        <v>19.380152600000002</v>
      </c>
      <c r="P244">
        <f t="shared" si="10"/>
        <v>19.380152600000002</v>
      </c>
      <c r="Q244">
        <f t="shared" si="11"/>
        <v>-19.380130600000001</v>
      </c>
      <c r="R244">
        <f>Eky0_kxP0!L4</f>
        <v>4.5892825999999989</v>
      </c>
      <c r="S244">
        <f>Eky0_kxP0!M4</f>
        <v>-4.5906433999999994</v>
      </c>
      <c r="T244">
        <f>Eky0_kxP0!N4</f>
        <v>-17.846464000000001</v>
      </c>
      <c r="U244">
        <f>Eky0_kxP0!O4</f>
        <v>17.8451032</v>
      </c>
      <c r="V244">
        <f>Eky0_kxP0!P4</f>
        <v>14.823904000000001</v>
      </c>
      <c r="W244">
        <f>Eky0_kxP0!Q4</f>
        <v>18.729733</v>
      </c>
      <c r="X244">
        <f>Eky0_kxP0!R4</f>
        <v>-18.731434</v>
      </c>
      <c r="Y244">
        <f>Eky0_kxP0!S4</f>
        <v>-14.821167000000001</v>
      </c>
    </row>
    <row r="245" spans="5:25">
      <c r="E245">
        <f t="shared" si="12"/>
        <v>0.71442911165688394</v>
      </c>
      <c r="F245">
        <f>Eky0_kxP0!B5</f>
        <v>-6.7956944000000004</v>
      </c>
      <c r="G245">
        <f>Eky0_kxP0!C5</f>
        <v>6.7896726999999997</v>
      </c>
      <c r="H245">
        <f>Eky0_kxP0!D5</f>
        <v>-27.59224</v>
      </c>
      <c r="I245">
        <f>Eky0_kxP0!E5</f>
        <v>27.592096999999999</v>
      </c>
      <c r="J245">
        <f>Eky0_kxP0!F5</f>
        <v>9.7082589000000006</v>
      </c>
      <c r="K245">
        <f>Eky0_kxP0!G5</f>
        <v>24.496881999999999</v>
      </c>
      <c r="L245">
        <f>Eky0_kxP0!H5</f>
        <v>24.496932000000001</v>
      </c>
      <c r="M245">
        <f>Eky0_kxP0!I5</f>
        <v>24.496932000000001</v>
      </c>
      <c r="N245">
        <f>Eky0_kxP0!J5</f>
        <v>-19.380116600000001</v>
      </c>
      <c r="O245">
        <f>Eky0_kxP0!K5</f>
        <v>19.380166600000003</v>
      </c>
      <c r="P245">
        <f t="shared" si="10"/>
        <v>19.380166600000003</v>
      </c>
      <c r="Q245">
        <f t="shared" si="11"/>
        <v>-19.380116600000001</v>
      </c>
      <c r="R245">
        <f>Eky0_kxP0!L5</f>
        <v>4.5884325999999991</v>
      </c>
      <c r="S245">
        <f>Eky0_kxP0!M5</f>
        <v>-4.5914935000000003</v>
      </c>
      <c r="T245">
        <f>Eky0_kxP0!N5</f>
        <v>-17.847314000000001</v>
      </c>
      <c r="U245">
        <f>Eky0_kxP0!O5</f>
        <v>17.8442531</v>
      </c>
      <c r="V245">
        <f>Eky0_kxP0!P5</f>
        <v>14.824414000000001</v>
      </c>
      <c r="W245">
        <f>Eky0_kxP0!Q5</f>
        <v>18.729223000000001</v>
      </c>
      <c r="X245">
        <f>Eky0_kxP0!R5</f>
        <v>-18.732862000000001</v>
      </c>
      <c r="Y245">
        <f>Eky0_kxP0!S5</f>
        <v>-14.818303999999999</v>
      </c>
    </row>
    <row r="246" spans="5:25">
      <c r="E246">
        <f t="shared" si="12"/>
        <v>0.71686988750401859</v>
      </c>
      <c r="F246">
        <f>Eky0_kxP0!B6</f>
        <v>-6.7980355000000001</v>
      </c>
      <c r="G246">
        <f>Eky0_kxP0!C6</f>
        <v>6.7873345</v>
      </c>
      <c r="H246">
        <f>Eky0_kxP0!D6</f>
        <v>-27.592296000000001</v>
      </c>
      <c r="I246">
        <f>Eky0_kxP0!E6</f>
        <v>27.592040999999998</v>
      </c>
      <c r="J246">
        <f>Eky0_kxP0!F6</f>
        <v>9.7094482000000006</v>
      </c>
      <c r="K246">
        <f>Eky0_kxP0!G6</f>
        <v>24.496863000000001</v>
      </c>
      <c r="L246">
        <f>Eky0_kxP0!H6</f>
        <v>24.496950999999999</v>
      </c>
      <c r="M246">
        <f>Eky0_kxP0!I6</f>
        <v>24.496950999999999</v>
      </c>
      <c r="N246">
        <f>Eky0_kxP0!J6</f>
        <v>-19.380097599999999</v>
      </c>
      <c r="O246">
        <f>Eky0_kxP0!K6</f>
        <v>19.380185599999997</v>
      </c>
      <c r="P246">
        <f t="shared" si="10"/>
        <v>19.380185599999997</v>
      </c>
      <c r="Q246">
        <f t="shared" si="11"/>
        <v>-19.380097599999999</v>
      </c>
      <c r="R246">
        <f>Eky0_kxP0!L6</f>
        <v>4.587243299999999</v>
      </c>
      <c r="S246">
        <f>Eky0_kxP0!M6</f>
        <v>-4.5926828000000004</v>
      </c>
      <c r="T246">
        <f>Eky0_kxP0!N6</f>
        <v>-17.848503300000001</v>
      </c>
      <c r="U246">
        <f>Eky0_kxP0!O6</f>
        <v>17.843063799999999</v>
      </c>
      <c r="V246">
        <f>Eky0_kxP0!P6</f>
        <v>14.825132999999999</v>
      </c>
      <c r="W246">
        <f>Eky0_kxP0!Q6</f>
        <v>18.728373000000001</v>
      </c>
      <c r="X246">
        <f>Eky0_kxP0!R6</f>
        <v>-18.734781000000002</v>
      </c>
      <c r="Y246">
        <f>Eky0_kxP0!S6</f>
        <v>-14.814389</v>
      </c>
    </row>
    <row r="247" spans="5:25">
      <c r="E247">
        <f t="shared" si="12"/>
        <v>0.71931066628008544</v>
      </c>
      <c r="F247">
        <f>Eky0_kxP0!B7</f>
        <v>-6.8010438999999998</v>
      </c>
      <c r="G247">
        <f>Eky0_kxP0!C7</f>
        <v>6.7843321000000003</v>
      </c>
      <c r="H247">
        <f>Eky0_kxP0!D7</f>
        <v>-27.592368</v>
      </c>
      <c r="I247">
        <f>Eky0_kxP0!E7</f>
        <v>27.591968999999999</v>
      </c>
      <c r="J247">
        <f>Eky0_kxP0!F7</f>
        <v>9.7109758999999993</v>
      </c>
      <c r="K247">
        <f>Eky0_kxP0!G7</f>
        <v>24.496839000000001</v>
      </c>
      <c r="L247">
        <f>Eky0_kxP0!H7</f>
        <v>24.496974999999999</v>
      </c>
      <c r="M247">
        <f>Eky0_kxP0!I7</f>
        <v>24.496974999999999</v>
      </c>
      <c r="N247">
        <f>Eky0_kxP0!J7</f>
        <v>-19.380073600000003</v>
      </c>
      <c r="O247">
        <f>Eky0_kxP0!K7</f>
        <v>19.380209600000001</v>
      </c>
      <c r="P247">
        <f t="shared" si="10"/>
        <v>19.380209600000001</v>
      </c>
      <c r="Q247">
        <f t="shared" si="11"/>
        <v>-19.380073600000003</v>
      </c>
      <c r="R247">
        <f>Eky0_kxP0!L7</f>
        <v>4.5857156000000003</v>
      </c>
      <c r="S247">
        <f>Eky0_kxP0!M7</f>
        <v>-4.5942104999999991</v>
      </c>
      <c r="T247">
        <f>Eky0_kxP0!N7</f>
        <v>-17.850031000000001</v>
      </c>
      <c r="U247">
        <f>Eky0_kxP0!O7</f>
        <v>17.841536099999999</v>
      </c>
      <c r="V247">
        <f>Eky0_kxP0!P7</f>
        <v>14.825983000000001</v>
      </c>
      <c r="W247">
        <f>Eky0_kxP0!Q7</f>
        <v>18.727184000000001</v>
      </c>
      <c r="X247">
        <f>Eky0_kxP0!R7</f>
        <v>-18.737317000000001</v>
      </c>
      <c r="Y247">
        <f>Eky0_kxP0!S7</f>
        <v>-14.809481999999999</v>
      </c>
    </row>
    <row r="248" spans="5:25">
      <c r="E248">
        <f t="shared" si="12"/>
        <v>0.7217514421272202</v>
      </c>
      <c r="F248">
        <f>Eky0_kxP0!B8</f>
        <v>-6.8047183000000002</v>
      </c>
      <c r="G248">
        <f>Eky0_kxP0!C8</f>
        <v>6.7806685</v>
      </c>
      <c r="H248">
        <f>Eky0_kxP0!D8</f>
        <v>-27.592455000000001</v>
      </c>
      <c r="I248">
        <f>Eky0_kxP0!E8</f>
        <v>27.591881999999998</v>
      </c>
      <c r="J248">
        <f>Eky0_kxP0!F8</f>
        <v>9.7128408999999998</v>
      </c>
      <c r="K248">
        <f>Eky0_kxP0!G8</f>
        <v>24.496808999999999</v>
      </c>
      <c r="L248">
        <f>Eky0_kxP0!H8</f>
        <v>24.497005000000001</v>
      </c>
      <c r="M248">
        <f>Eky0_kxP0!I8</f>
        <v>24.497005000000001</v>
      </c>
      <c r="N248">
        <f>Eky0_kxP0!J8</f>
        <v>-19.3800436</v>
      </c>
      <c r="O248">
        <f>Eky0_kxP0!K8</f>
        <v>19.380239600000003</v>
      </c>
      <c r="P248">
        <f t="shared" si="10"/>
        <v>19.380239600000003</v>
      </c>
      <c r="Q248">
        <f t="shared" si="11"/>
        <v>-19.3800436</v>
      </c>
      <c r="R248">
        <f>Eky0_kxP0!L8</f>
        <v>4.5838505000000005</v>
      </c>
      <c r="S248">
        <f>Eky0_kxP0!M8</f>
        <v>-4.5960754999999995</v>
      </c>
      <c r="T248">
        <f>Eky0_kxP0!N8</f>
        <v>-17.851896099999998</v>
      </c>
      <c r="U248">
        <f>Eky0_kxP0!O8</f>
        <v>17.8396711</v>
      </c>
      <c r="V248">
        <f>Eky0_kxP0!P8</f>
        <v>14.827171999999999</v>
      </c>
      <c r="W248">
        <f>Eky0_kxP0!Q8</f>
        <v>18.725895000000001</v>
      </c>
      <c r="X248">
        <f>Eky0_kxP0!R8</f>
        <v>-18.740382</v>
      </c>
      <c r="Y248">
        <f>Eky0_kxP0!S8</f>
        <v>-14.803663</v>
      </c>
    </row>
    <row r="249" spans="5:25">
      <c r="E249">
        <f t="shared" si="12"/>
        <v>0.72419221797435496</v>
      </c>
      <c r="F249">
        <f>Eky0_kxP0!B9</f>
        <v>-6.8090574000000004</v>
      </c>
      <c r="G249">
        <f>Eky0_kxP0!C9</f>
        <v>6.7763473000000003</v>
      </c>
      <c r="H249">
        <f>Eky0_kxP0!D9</f>
        <v>-27.592559000000001</v>
      </c>
      <c r="I249">
        <f>Eky0_kxP0!E9</f>
        <v>27.591778999999999</v>
      </c>
      <c r="J249">
        <f>Eky0_kxP0!F9</f>
        <v>9.7150420999999998</v>
      </c>
      <c r="K249">
        <f>Eky0_kxP0!G9</f>
        <v>24.496773000000001</v>
      </c>
      <c r="L249">
        <f>Eky0_kxP0!H9</f>
        <v>24.497040999999999</v>
      </c>
      <c r="M249">
        <f>Eky0_kxP0!I9</f>
        <v>24.497040999999999</v>
      </c>
      <c r="N249">
        <f>Eky0_kxP0!J9</f>
        <v>-19.380007599999999</v>
      </c>
      <c r="O249">
        <f>Eky0_kxP0!K9</f>
        <v>19.380275599999997</v>
      </c>
      <c r="P249">
        <f t="shared" si="10"/>
        <v>19.380275599999997</v>
      </c>
      <c r="Q249">
        <f t="shared" si="11"/>
        <v>-19.380007599999999</v>
      </c>
      <c r="R249">
        <f>Eky0_kxP0!L9</f>
        <v>4.5816493999999999</v>
      </c>
      <c r="S249">
        <f>Eky0_kxP0!M9</f>
        <v>-4.5982766999999996</v>
      </c>
      <c r="T249">
        <f>Eky0_kxP0!N9</f>
        <v>-17.854097199999998</v>
      </c>
      <c r="U249">
        <f>Eky0_kxP0!O9</f>
        <v>17.837469900000002</v>
      </c>
      <c r="V249">
        <f>Eky0_kxP0!P9</f>
        <v>14.82837</v>
      </c>
      <c r="W249">
        <f>Eky0_kxP0!Q9</f>
        <v>18.724367000000001</v>
      </c>
      <c r="X249">
        <f>Eky0_kxP0!R9</f>
        <v>-18.74391</v>
      </c>
      <c r="Y249">
        <f>Eky0_kxP0!S9</f>
        <v>-14.797022999999999</v>
      </c>
    </row>
    <row r="250" spans="5:25">
      <c r="E250">
        <f t="shared" si="12"/>
        <v>0.72663299675042181</v>
      </c>
      <c r="F250">
        <f>Eky0_kxP0!B10</f>
        <v>-6.8140594999999999</v>
      </c>
      <c r="G250">
        <f>Eky0_kxP0!C10</f>
        <v>6.7713726000000003</v>
      </c>
      <c r="H250">
        <f>Eky0_kxP0!D10</f>
        <v>-27.592677999999999</v>
      </c>
      <c r="I250">
        <f>Eky0_kxP0!E10</f>
        <v>27.591660000000001</v>
      </c>
      <c r="J250">
        <f>Eky0_kxP0!F10</f>
        <v>9.7175776999999997</v>
      </c>
      <c r="K250">
        <f>Eky0_kxP0!G10</f>
        <v>24.496732999999999</v>
      </c>
      <c r="L250">
        <f>Eky0_kxP0!H10</f>
        <v>24.497081000000001</v>
      </c>
      <c r="M250">
        <f>Eky0_kxP0!I10</f>
        <v>24.497081000000001</v>
      </c>
      <c r="N250">
        <f>Eky0_kxP0!J10</f>
        <v>-19.379967600000001</v>
      </c>
      <c r="O250">
        <f>Eky0_kxP0!K10</f>
        <v>19.380315600000003</v>
      </c>
      <c r="P250">
        <f t="shared" si="10"/>
        <v>19.380315600000003</v>
      </c>
      <c r="Q250">
        <f t="shared" si="11"/>
        <v>-19.379967600000001</v>
      </c>
      <c r="R250">
        <f>Eky0_kxP0!L10</f>
        <v>4.5791137000000006</v>
      </c>
      <c r="S250">
        <f>Eky0_kxP0!M10</f>
        <v>-4.6008122999999994</v>
      </c>
      <c r="T250">
        <f>Eky0_kxP0!N10</f>
        <v>-17.856632900000001</v>
      </c>
      <c r="U250">
        <f>Eky0_kxP0!O10</f>
        <v>17.8349343</v>
      </c>
      <c r="V250">
        <f>Eky0_kxP0!P10</f>
        <v>14.829897000000001</v>
      </c>
      <c r="W250">
        <f>Eky0_kxP0!Q10</f>
        <v>18.722501999999999</v>
      </c>
      <c r="X250">
        <f>Eky0_kxP0!R10</f>
        <v>-18.748086000000001</v>
      </c>
      <c r="Y250">
        <f>Eky0_kxP0!S10</f>
        <v>-14.789643</v>
      </c>
    </row>
    <row r="251" spans="5:25">
      <c r="E251">
        <f t="shared" si="12"/>
        <v>0.72907377259755646</v>
      </c>
      <c r="F251">
        <f>Eky0_kxP0!B11</f>
        <v>-6.8197223999999999</v>
      </c>
      <c r="G251">
        <f>Eky0_kxP0!C11</f>
        <v>6.7657493000000004</v>
      </c>
      <c r="H251">
        <f>Eky0_kxP0!D11</f>
        <v>-27.592813</v>
      </c>
      <c r="I251">
        <f>Eky0_kxP0!E11</f>
        <v>27.591526000000002</v>
      </c>
      <c r="J251">
        <f>Eky0_kxP0!F11</f>
        <v>9.7204461999999996</v>
      </c>
      <c r="K251">
        <f>Eky0_kxP0!G11</f>
        <v>24.496686</v>
      </c>
      <c r="L251">
        <f>Eky0_kxP0!H11</f>
        <v>24.497128</v>
      </c>
      <c r="M251">
        <f>Eky0_kxP0!I11</f>
        <v>24.497128</v>
      </c>
      <c r="N251">
        <f>Eky0_kxP0!J11</f>
        <v>-19.379920599999998</v>
      </c>
      <c r="O251">
        <f>Eky0_kxP0!K11</f>
        <v>19.380362599999998</v>
      </c>
      <c r="P251">
        <f t="shared" si="10"/>
        <v>19.380362599999998</v>
      </c>
      <c r="Q251">
        <f t="shared" si="11"/>
        <v>-19.379920599999998</v>
      </c>
      <c r="R251">
        <f>Eky0_kxP0!L11</f>
        <v>4.5762451999999989</v>
      </c>
      <c r="S251">
        <f>Eky0_kxP0!M11</f>
        <v>-4.6036807999999994</v>
      </c>
      <c r="T251">
        <f>Eky0_kxP0!N11</f>
        <v>-17.859501399999999</v>
      </c>
      <c r="U251">
        <f>Eky0_kxP0!O11</f>
        <v>17.832065800000002</v>
      </c>
      <c r="V251">
        <f>Eky0_kxP0!P11</f>
        <v>14.831574</v>
      </c>
      <c r="W251">
        <f>Eky0_kxP0!Q11</f>
        <v>18.720355000000001</v>
      </c>
      <c r="X251">
        <f>Eky0_kxP0!R11</f>
        <v>-18.752694999999999</v>
      </c>
      <c r="Y251">
        <f>Eky0_kxP0!S11</f>
        <v>-14.781573</v>
      </c>
    </row>
    <row r="252" spans="5:25">
      <c r="E252">
        <f t="shared" si="12"/>
        <v>0.73151454844469121</v>
      </c>
      <c r="F252">
        <f>Eky0_kxP0!B12</f>
        <v>-6.8260439999999996</v>
      </c>
      <c r="G252">
        <f>Eky0_kxP0!C12</f>
        <v>6.7594829000000001</v>
      </c>
      <c r="H252">
        <f>Eky0_kxP0!D12</f>
        <v>-27.592963999999998</v>
      </c>
      <c r="I252">
        <f>Eky0_kxP0!E12</f>
        <v>27.591377000000001</v>
      </c>
      <c r="J252">
        <f>Eky0_kxP0!F12</f>
        <v>9.7236455999999993</v>
      </c>
      <c r="K252">
        <f>Eky0_kxP0!G12</f>
        <v>24.496635000000001</v>
      </c>
      <c r="L252">
        <f>Eky0_kxP0!H12</f>
        <v>24.497178999999999</v>
      </c>
      <c r="M252">
        <f>Eky0_kxP0!I12</f>
        <v>24.497178999999999</v>
      </c>
      <c r="N252">
        <f>Eky0_kxP0!J12</f>
        <v>-19.379869599999999</v>
      </c>
      <c r="O252">
        <f>Eky0_kxP0!K12</f>
        <v>19.380413599999997</v>
      </c>
      <c r="P252">
        <f t="shared" si="10"/>
        <v>19.380413599999997</v>
      </c>
      <c r="Q252">
        <f t="shared" si="11"/>
        <v>-19.379869599999999</v>
      </c>
      <c r="R252">
        <f>Eky0_kxP0!L12</f>
        <v>4.5730459000000003</v>
      </c>
      <c r="S252">
        <f>Eky0_kxP0!M12</f>
        <v>-4.6068801999999991</v>
      </c>
      <c r="T252">
        <f>Eky0_kxP0!N12</f>
        <v>-17.862700699999998</v>
      </c>
      <c r="U252">
        <f>Eky0_kxP0!O12</f>
        <v>17.828866400000003</v>
      </c>
      <c r="V252">
        <f>Eky0_kxP0!P12</f>
        <v>14.833439</v>
      </c>
      <c r="W252">
        <f>Eky0_kxP0!Q12</f>
        <v>18.718153999999998</v>
      </c>
      <c r="X252">
        <f>Eky0_kxP0!R12</f>
        <v>-18.757825</v>
      </c>
      <c r="Y252">
        <f>Eky0_kxP0!S12</f>
        <v>-14.772898</v>
      </c>
    </row>
    <row r="253" spans="5:25">
      <c r="E253">
        <f t="shared" si="12"/>
        <v>0.73395532722075818</v>
      </c>
      <c r="F253">
        <f>Eky0_kxP0!B13</f>
        <v>-6.8330216999999998</v>
      </c>
      <c r="G253">
        <f>Eky0_kxP0!C13</f>
        <v>6.7525794000000001</v>
      </c>
      <c r="H253">
        <f>Eky0_kxP0!D13</f>
        <v>-27.593129999999999</v>
      </c>
      <c r="I253">
        <f>Eky0_kxP0!E13</f>
        <v>27.591211999999999</v>
      </c>
      <c r="J253">
        <f>Eky0_kxP0!F13</f>
        <v>9.7271736999999998</v>
      </c>
      <c r="K253">
        <f>Eky0_kxP0!G13</f>
        <v>24.496578</v>
      </c>
      <c r="L253">
        <f>Eky0_kxP0!H13</f>
        <v>24.497236000000001</v>
      </c>
      <c r="M253">
        <f>Eky0_kxP0!I13</f>
        <v>24.497236000000001</v>
      </c>
      <c r="N253">
        <f>Eky0_kxP0!J13</f>
        <v>-19.379812600000001</v>
      </c>
      <c r="O253">
        <f>Eky0_kxP0!K13</f>
        <v>19.380470600000002</v>
      </c>
      <c r="P253">
        <f t="shared" si="10"/>
        <v>19.380470600000002</v>
      </c>
      <c r="Q253">
        <f t="shared" si="11"/>
        <v>-19.379812600000001</v>
      </c>
      <c r="R253">
        <f>Eky0_kxP0!L13</f>
        <v>4.5695177999999999</v>
      </c>
      <c r="S253">
        <f>Eky0_kxP0!M13</f>
        <v>-4.6104082999999996</v>
      </c>
      <c r="T253">
        <f>Eky0_kxP0!N13</f>
        <v>-17.866228800000002</v>
      </c>
      <c r="U253">
        <f>Eky0_kxP0!O13</f>
        <v>17.825338299999999</v>
      </c>
      <c r="V253">
        <f>Eky0_kxP0!P13</f>
        <v>14.835592999999999</v>
      </c>
      <c r="W253">
        <f>Eky0_kxP0!Q13</f>
        <v>18.715617999999999</v>
      </c>
      <c r="X253">
        <f>Eky0_kxP0!R13</f>
        <v>-18.763463999999999</v>
      </c>
      <c r="Y253">
        <f>Eky0_kxP0!S13</f>
        <v>-14.763688999999999</v>
      </c>
    </row>
    <row r="254" spans="5:25">
      <c r="E254">
        <f t="shared" si="12"/>
        <v>0.73639610306789283</v>
      </c>
      <c r="F254">
        <f>Eky0_kxP0!B14</f>
        <v>-6.8406526999999997</v>
      </c>
      <c r="G254">
        <f>Eky0_kxP0!C14</f>
        <v>6.7450454999999998</v>
      </c>
      <c r="H254">
        <f>Eky0_kxP0!D14</f>
        <v>-27.593312000000001</v>
      </c>
      <c r="I254">
        <f>Eky0_kxP0!E14</f>
        <v>27.591032999999999</v>
      </c>
      <c r="J254">
        <f>Eky0_kxP0!F14</f>
        <v>9.7310280000000002</v>
      </c>
      <c r="K254">
        <f>Eky0_kxP0!G14</f>
        <v>24.496516</v>
      </c>
      <c r="L254">
        <f>Eky0_kxP0!H14</f>
        <v>24.497298000000001</v>
      </c>
      <c r="M254">
        <f>Eky0_kxP0!I14</f>
        <v>24.497298000000001</v>
      </c>
      <c r="N254">
        <f>Eky0_kxP0!J14</f>
        <v>-19.379750600000001</v>
      </c>
      <c r="O254">
        <f>Eky0_kxP0!K14</f>
        <v>19.380532600000002</v>
      </c>
      <c r="P254">
        <f t="shared" si="10"/>
        <v>19.380532600000002</v>
      </c>
      <c r="Q254">
        <f t="shared" si="11"/>
        <v>-19.379750600000001</v>
      </c>
      <c r="R254">
        <f>Eky0_kxP0!L14</f>
        <v>4.5656634999999994</v>
      </c>
      <c r="S254">
        <f>Eky0_kxP0!M14</f>
        <v>-4.6142626</v>
      </c>
      <c r="T254">
        <f>Eky0_kxP0!N14</f>
        <v>-17.870083100000002</v>
      </c>
      <c r="U254">
        <f>Eky0_kxP0!O14</f>
        <v>17.821483999999998</v>
      </c>
      <c r="V254">
        <f>Eky0_kxP0!P14</f>
        <v>14.837794000000001</v>
      </c>
      <c r="W254">
        <f>Eky0_kxP0!Q14</f>
        <v>18.71275</v>
      </c>
      <c r="X254">
        <f>Eky0_kxP0!R14</f>
        <v>-18.769515999999999</v>
      </c>
      <c r="Y254">
        <f>Eky0_kxP0!S14</f>
        <v>-14.753992999999999</v>
      </c>
    </row>
    <row r="255" spans="5:25">
      <c r="E255">
        <f t="shared" si="12"/>
        <v>0.73883687891502747</v>
      </c>
      <c r="F255">
        <f>Eky0_kxP0!B15</f>
        <v>-6.8489338000000002</v>
      </c>
      <c r="G255">
        <f>Eky0_kxP0!C15</f>
        <v>6.7368885000000001</v>
      </c>
      <c r="H255">
        <f>Eky0_kxP0!D15</f>
        <v>-27.593509999999998</v>
      </c>
      <c r="I255">
        <f>Eky0_kxP0!E15</f>
        <v>27.590838000000002</v>
      </c>
      <c r="J255">
        <f>Eky0_kxP0!F15</f>
        <v>9.7352059000000004</v>
      </c>
      <c r="K255">
        <f>Eky0_kxP0!G15</f>
        <v>24.496448999999998</v>
      </c>
      <c r="L255">
        <f>Eky0_kxP0!H15</f>
        <v>24.497364999999999</v>
      </c>
      <c r="M255">
        <f>Eky0_kxP0!I15</f>
        <v>24.497364999999999</v>
      </c>
      <c r="N255">
        <f>Eky0_kxP0!J15</f>
        <v>-19.3796836</v>
      </c>
      <c r="O255">
        <f>Eky0_kxP0!K15</f>
        <v>19.380599599999996</v>
      </c>
      <c r="P255">
        <f t="shared" si="10"/>
        <v>19.380599599999996</v>
      </c>
      <c r="Q255">
        <f t="shared" si="11"/>
        <v>-19.3796836</v>
      </c>
      <c r="R255">
        <f>Eky0_kxP0!L15</f>
        <v>4.5614855999999993</v>
      </c>
      <c r="S255">
        <f>Eky0_kxP0!M15</f>
        <v>-4.6184405000000002</v>
      </c>
      <c r="T255">
        <f>Eky0_kxP0!N15</f>
        <v>-17.874261000000001</v>
      </c>
      <c r="U255">
        <f>Eky0_kxP0!O15</f>
        <v>17.8173061</v>
      </c>
      <c r="V255">
        <f>Eky0_kxP0!P15</f>
        <v>14.84033</v>
      </c>
      <c r="W255">
        <f>Eky0_kxP0!Q15</f>
        <v>18.709747</v>
      </c>
      <c r="X255">
        <f>Eky0_kxP0!R15</f>
        <v>-18.776119999999999</v>
      </c>
      <c r="Y255">
        <f>Eky0_kxP0!S15</f>
        <v>-14.74386</v>
      </c>
    </row>
    <row r="256" spans="5:25">
      <c r="E256">
        <f t="shared" si="12"/>
        <v>0.74127765769109444</v>
      </c>
      <c r="F256">
        <f>Eky0_kxP0!B16</f>
        <v>-6.8578615999999997</v>
      </c>
      <c r="G256">
        <f>Eky0_kxP0!C16</f>
        <v>6.7281162999999999</v>
      </c>
      <c r="H256">
        <f>Eky0_kxP0!D16</f>
        <v>-27.593723000000001</v>
      </c>
      <c r="I256">
        <f>Eky0_kxP0!E16</f>
        <v>27.590629</v>
      </c>
      <c r="J256">
        <f>Eky0_kxP0!F16</f>
        <v>9.7397045000000002</v>
      </c>
      <c r="K256">
        <f>Eky0_kxP0!G16</f>
        <v>24.496376999999999</v>
      </c>
      <c r="L256">
        <f>Eky0_kxP0!H16</f>
        <v>24.497437000000001</v>
      </c>
      <c r="M256">
        <f>Eky0_kxP0!I16</f>
        <v>24.497437000000001</v>
      </c>
      <c r="N256">
        <f>Eky0_kxP0!J16</f>
        <v>-19.379611599999997</v>
      </c>
      <c r="O256">
        <f>Eky0_kxP0!K16</f>
        <v>19.380671599999999</v>
      </c>
      <c r="P256">
        <f t="shared" si="10"/>
        <v>19.380671599999999</v>
      </c>
      <c r="Q256">
        <f t="shared" si="11"/>
        <v>-19.379611599999997</v>
      </c>
      <c r="R256">
        <f>Eky0_kxP0!L16</f>
        <v>4.5569869999999995</v>
      </c>
      <c r="S256">
        <f>Eky0_kxP0!M16</f>
        <v>-4.6229391</v>
      </c>
      <c r="T256">
        <f>Eky0_kxP0!N16</f>
        <v>-17.878759600000002</v>
      </c>
      <c r="U256">
        <f>Eky0_kxP0!O16</f>
        <v>17.812807499999998</v>
      </c>
      <c r="V256">
        <f>Eky0_kxP0!P16</f>
        <v>14.842962</v>
      </c>
      <c r="W256">
        <f>Eky0_kxP0!Q16</f>
        <v>18.706547</v>
      </c>
      <c r="X256">
        <f>Eky0_kxP0!R16</f>
        <v>-18.783055999999998</v>
      </c>
      <c r="Y256">
        <f>Eky0_kxP0!S16</f>
        <v>-14.733340999999999</v>
      </c>
    </row>
    <row r="257" spans="5:25">
      <c r="E257">
        <f t="shared" si="12"/>
        <v>0.7437184335382292</v>
      </c>
      <c r="F257">
        <f>Eky0_kxP0!B17</f>
        <v>-6.8674324999999996</v>
      </c>
      <c r="G257">
        <f>Eky0_kxP0!C17</f>
        <v>6.7187372999999999</v>
      </c>
      <c r="H257">
        <f>Eky0_kxP0!D17</f>
        <v>-27.593951000000001</v>
      </c>
      <c r="I257">
        <f>Eky0_kxP0!E17</f>
        <v>27.590405000000001</v>
      </c>
      <c r="J257">
        <f>Eky0_kxP0!F17</f>
        <v>9.7445208000000001</v>
      </c>
      <c r="K257">
        <f>Eky0_kxP0!G17</f>
        <v>24.496299</v>
      </c>
      <c r="L257">
        <f>Eky0_kxP0!H17</f>
        <v>24.497515</v>
      </c>
      <c r="M257">
        <f>Eky0_kxP0!I17</f>
        <v>24.497515</v>
      </c>
      <c r="N257">
        <f>Eky0_kxP0!J17</f>
        <v>-19.379533600000002</v>
      </c>
      <c r="O257">
        <f>Eky0_kxP0!K17</f>
        <v>19.380749600000001</v>
      </c>
      <c r="P257">
        <f t="shared" si="10"/>
        <v>19.380749600000001</v>
      </c>
      <c r="Q257">
        <f t="shared" si="11"/>
        <v>-19.379533600000002</v>
      </c>
      <c r="R257">
        <f>Eky0_kxP0!L17</f>
        <v>4.5521706999999996</v>
      </c>
      <c r="S257">
        <f>Eky0_kxP0!M17</f>
        <v>-4.6277553999999999</v>
      </c>
      <c r="T257">
        <f>Eky0_kxP0!N17</f>
        <v>-17.8835759</v>
      </c>
      <c r="U257">
        <f>Eky0_kxP0!O17</f>
        <v>17.8079912</v>
      </c>
      <c r="V257">
        <f>Eky0_kxP0!P17</f>
        <v>14.845831</v>
      </c>
      <c r="W257">
        <f>Eky0_kxP0!Q17</f>
        <v>18.703019000000001</v>
      </c>
      <c r="X257">
        <f>Eky0_kxP0!R17</f>
        <v>-18.790552000000002</v>
      </c>
      <c r="Y257">
        <f>Eky0_kxP0!S17</f>
        <v>-14.722491</v>
      </c>
    </row>
    <row r="258" spans="5:25">
      <c r="E258">
        <f t="shared" si="12"/>
        <v>0.74615920938536384</v>
      </c>
      <c r="F258">
        <f>Eky0_kxP0!B18</f>
        <v>-6.8776424</v>
      </c>
      <c r="G258">
        <f>Eky0_kxP0!C18</f>
        <v>6.7087604000000001</v>
      </c>
      <c r="H258">
        <f>Eky0_kxP0!D18</f>
        <v>-27.594194999999999</v>
      </c>
      <c r="I258">
        <f>Eky0_kxP0!E18</f>
        <v>27.590167999999998</v>
      </c>
      <c r="J258">
        <f>Eky0_kxP0!F18</f>
        <v>9.7496515000000006</v>
      </c>
      <c r="K258">
        <f>Eky0_kxP0!G18</f>
        <v>24.496217000000001</v>
      </c>
      <c r="L258">
        <f>Eky0_kxP0!H18</f>
        <v>24.497596999999999</v>
      </c>
      <c r="M258">
        <f>Eky0_kxP0!I18</f>
        <v>24.497596999999999</v>
      </c>
      <c r="N258">
        <f>Eky0_kxP0!J18</f>
        <v>-19.379451600000003</v>
      </c>
      <c r="O258">
        <f>Eky0_kxP0!K18</f>
        <v>19.3808316</v>
      </c>
      <c r="P258">
        <f t="shared" si="10"/>
        <v>19.3808316</v>
      </c>
      <c r="Q258">
        <f t="shared" si="11"/>
        <v>-19.379451600000003</v>
      </c>
      <c r="R258">
        <f>Eky0_kxP0!L18</f>
        <v>4.5470399999999991</v>
      </c>
      <c r="S258">
        <f>Eky0_kxP0!M18</f>
        <v>-4.6328861000000003</v>
      </c>
      <c r="T258">
        <f>Eky0_kxP0!N18</f>
        <v>-17.888706599999999</v>
      </c>
      <c r="U258">
        <f>Eky0_kxP0!O18</f>
        <v>17.802860500000001</v>
      </c>
      <c r="V258">
        <f>Eky0_kxP0!P18</f>
        <v>14.848939</v>
      </c>
      <c r="W258">
        <f>Eky0_kxP0!Q18</f>
        <v>18.699165000000001</v>
      </c>
      <c r="X258">
        <f>Eky0_kxP0!R18</f>
        <v>-18.798328000000001</v>
      </c>
      <c r="Y258">
        <f>Eky0_kxP0!S18</f>
        <v>-14.711320000000001</v>
      </c>
    </row>
    <row r="259" spans="5:25">
      <c r="E259">
        <f t="shared" si="12"/>
        <v>0.7485999881614307</v>
      </c>
      <c r="F259">
        <f>Eky0_kxP0!B19</f>
        <v>-6.8884872000000001</v>
      </c>
      <c r="G259">
        <f>Eky0_kxP0!C19</f>
        <v>6.6981953000000001</v>
      </c>
      <c r="H259">
        <f>Eky0_kxP0!D19</f>
        <v>-27.594453999999999</v>
      </c>
      <c r="I259">
        <f>Eky0_kxP0!E19</f>
        <v>27.589915999999999</v>
      </c>
      <c r="J259">
        <f>Eky0_kxP0!F19</f>
        <v>9.7550930000000005</v>
      </c>
      <c r="K259">
        <f>Eky0_kxP0!G19</f>
        <v>24.496129</v>
      </c>
      <c r="L259">
        <f>Eky0_kxP0!H19</f>
        <v>24.497685000000001</v>
      </c>
      <c r="M259">
        <f>Eky0_kxP0!I19</f>
        <v>24.497685000000001</v>
      </c>
      <c r="N259">
        <f>Eky0_kxP0!J19</f>
        <v>-19.379363599999998</v>
      </c>
      <c r="O259">
        <f>Eky0_kxP0!K19</f>
        <v>19.380919599999999</v>
      </c>
      <c r="P259">
        <f t="shared" ref="P259:P322" si="13">M259-$G$2</f>
        <v>19.380919599999999</v>
      </c>
      <c r="Q259">
        <f t="shared" ref="Q259:Q322" si="14">-K259+$G$2</f>
        <v>-19.379363599999998</v>
      </c>
      <c r="R259">
        <f>Eky0_kxP0!L19</f>
        <v>4.5415984999999992</v>
      </c>
      <c r="S259">
        <f>Eky0_kxP0!M19</f>
        <v>-4.6383276000000002</v>
      </c>
      <c r="T259">
        <f>Eky0_kxP0!N19</f>
        <v>-17.894148100000002</v>
      </c>
      <c r="U259">
        <f>Eky0_kxP0!O19</f>
        <v>17.797418999999998</v>
      </c>
      <c r="V259">
        <f>Eky0_kxP0!P19</f>
        <v>14.852138999999999</v>
      </c>
      <c r="W259">
        <f>Eky0_kxP0!Q19</f>
        <v>18.695309000000002</v>
      </c>
      <c r="X259">
        <f>Eky0_kxP0!R19</f>
        <v>-18.806630999999999</v>
      </c>
      <c r="Y259">
        <f>Eky0_kxP0!S19</f>
        <v>-14.699862</v>
      </c>
    </row>
    <row r="260" spans="5:25">
      <c r="E260">
        <f t="shared" si="12"/>
        <v>0.75104076400856545</v>
      </c>
      <c r="F260">
        <f>Eky0_kxP0!B20</f>
        <v>-6.8999620999999998</v>
      </c>
      <c r="G260">
        <f>Eky0_kxP0!C20</f>
        <v>6.6870520000000004</v>
      </c>
      <c r="H260">
        <f>Eky0_kxP0!D20</f>
        <v>-27.594726999999999</v>
      </c>
      <c r="I260">
        <f>Eky0_kxP0!E20</f>
        <v>27.589649999999999</v>
      </c>
      <c r="J260">
        <f>Eky0_kxP0!F20</f>
        <v>9.7608415999999991</v>
      </c>
      <c r="K260">
        <f>Eky0_kxP0!G20</f>
        <v>24.496037000000001</v>
      </c>
      <c r="L260">
        <f>Eky0_kxP0!H20</f>
        <v>24.497776999999999</v>
      </c>
      <c r="M260">
        <f>Eky0_kxP0!I20</f>
        <v>24.497776999999999</v>
      </c>
      <c r="N260">
        <f>Eky0_kxP0!J20</f>
        <v>-19.379271600000003</v>
      </c>
      <c r="O260">
        <f>Eky0_kxP0!K20</f>
        <v>19.381011600000001</v>
      </c>
      <c r="P260">
        <f t="shared" si="13"/>
        <v>19.381011600000001</v>
      </c>
      <c r="Q260">
        <f t="shared" si="14"/>
        <v>-19.379271600000003</v>
      </c>
      <c r="R260">
        <f>Eky0_kxP0!L20</f>
        <v>4.5358497999999994</v>
      </c>
      <c r="S260">
        <f>Eky0_kxP0!M20</f>
        <v>-4.6440761999999989</v>
      </c>
      <c r="T260">
        <f>Eky0_kxP0!N20</f>
        <v>-17.8998968</v>
      </c>
      <c r="U260">
        <f>Eky0_kxP0!O20</f>
        <v>17.791670400000001</v>
      </c>
      <c r="V260">
        <f>Eky0_kxP0!P20</f>
        <v>14.855667</v>
      </c>
      <c r="W260">
        <f>Eky0_kxP0!Q20</f>
        <v>18.691130999999999</v>
      </c>
      <c r="X260">
        <f>Eky0_kxP0!R20</f>
        <v>-18.815200999999998</v>
      </c>
      <c r="Y260">
        <f>Eky0_kxP0!S20</f>
        <v>-14.688205</v>
      </c>
    </row>
    <row r="261" spans="5:25">
      <c r="E261">
        <f t="shared" si="12"/>
        <v>0.75348153985570021</v>
      </c>
      <c r="F261">
        <f>Eky0_kxP0!B21</f>
        <v>-6.9120622000000003</v>
      </c>
      <c r="G261">
        <f>Eky0_kxP0!C21</f>
        <v>6.6753412000000001</v>
      </c>
      <c r="H261">
        <f>Eky0_kxP0!D21</f>
        <v>-27.595016000000001</v>
      </c>
      <c r="I261">
        <f>Eky0_kxP0!E21</f>
        <v>27.589371</v>
      </c>
      <c r="J261">
        <f>Eky0_kxP0!F21</f>
        <v>9.7668935000000001</v>
      </c>
      <c r="K261">
        <f>Eky0_kxP0!G21</f>
        <v>24.495940000000001</v>
      </c>
      <c r="L261">
        <f>Eky0_kxP0!H21</f>
        <v>24.497873999999999</v>
      </c>
      <c r="M261">
        <f>Eky0_kxP0!I21</f>
        <v>24.497873999999999</v>
      </c>
      <c r="N261">
        <f>Eky0_kxP0!J21</f>
        <v>-19.379174599999999</v>
      </c>
      <c r="O261">
        <f>Eky0_kxP0!K21</f>
        <v>19.381108599999997</v>
      </c>
      <c r="P261">
        <f t="shared" si="13"/>
        <v>19.381108599999997</v>
      </c>
      <c r="Q261">
        <f t="shared" si="14"/>
        <v>-19.379174599999999</v>
      </c>
      <c r="R261">
        <f>Eky0_kxP0!L21</f>
        <v>4.5297979999999995</v>
      </c>
      <c r="S261">
        <f>Eky0_kxP0!M21</f>
        <v>-4.6501280999999999</v>
      </c>
      <c r="T261">
        <f>Eky0_kxP0!N21</f>
        <v>-17.905948600000002</v>
      </c>
      <c r="U261">
        <f>Eky0_kxP0!O21</f>
        <v>17.785618499999998</v>
      </c>
      <c r="V261">
        <f>Eky0_kxP0!P21</f>
        <v>14.859252</v>
      </c>
      <c r="W261">
        <f>Eky0_kxP0!Q21</f>
        <v>18.686631999999999</v>
      </c>
      <c r="X261">
        <f>Eky0_kxP0!R21</f>
        <v>-18.824217999999998</v>
      </c>
      <c r="Y261">
        <f>Eky0_kxP0!S21</f>
        <v>-14.676275</v>
      </c>
    </row>
    <row r="262" spans="5:25">
      <c r="E262">
        <f t="shared" si="12"/>
        <v>0.75592231863176707</v>
      </c>
      <c r="F262">
        <f>Eky0_kxP0!B22</f>
        <v>-6.9247823999999998</v>
      </c>
      <c r="G262">
        <f>Eky0_kxP0!C22</f>
        <v>6.6630738000000003</v>
      </c>
      <c r="H262">
        <f>Eky0_kxP0!D22</f>
        <v>-27.595320000000001</v>
      </c>
      <c r="I262">
        <f>Eky0_kxP0!E22</f>
        <v>27.589079000000002</v>
      </c>
      <c r="J262">
        <f>Eky0_kxP0!F22</f>
        <v>9.7732443</v>
      </c>
      <c r="K262">
        <f>Eky0_kxP0!G22</f>
        <v>24.495837000000002</v>
      </c>
      <c r="L262">
        <f>Eky0_kxP0!H22</f>
        <v>24.497976999999999</v>
      </c>
      <c r="M262">
        <f>Eky0_kxP0!I22</f>
        <v>24.497976999999999</v>
      </c>
      <c r="N262">
        <f>Eky0_kxP0!J22</f>
        <v>-19.379071600000003</v>
      </c>
      <c r="O262">
        <f>Eky0_kxP0!K22</f>
        <v>19.3812116</v>
      </c>
      <c r="P262">
        <f t="shared" si="13"/>
        <v>19.3812116</v>
      </c>
      <c r="Q262">
        <f t="shared" si="14"/>
        <v>-19.379071600000003</v>
      </c>
      <c r="R262">
        <f>Eky0_kxP0!L22</f>
        <v>4.5234471999999997</v>
      </c>
      <c r="S262">
        <f>Eky0_kxP0!M22</f>
        <v>-4.6564788999999998</v>
      </c>
      <c r="T262">
        <f>Eky0_kxP0!N22</f>
        <v>-17.912299400000002</v>
      </c>
      <c r="U262">
        <f>Eky0_kxP0!O22</f>
        <v>17.779267699999998</v>
      </c>
      <c r="V262">
        <f>Eky0_kxP0!P22</f>
        <v>14.863106</v>
      </c>
      <c r="W262">
        <f>Eky0_kxP0!Q22</f>
        <v>18.681926000000001</v>
      </c>
      <c r="X262">
        <f>Eky0_kxP0!R22</f>
        <v>-18.833528000000001</v>
      </c>
      <c r="Y262">
        <f>Eky0_kxP0!S22</f>
        <v>-14.664202</v>
      </c>
    </row>
    <row r="263" spans="5:25">
      <c r="E263">
        <f t="shared" si="12"/>
        <v>0.75836309447890171</v>
      </c>
      <c r="F263">
        <f>Eky0_kxP0!B23</f>
        <v>-6.9381171999999998</v>
      </c>
      <c r="G263">
        <f>Eky0_kxP0!C23</f>
        <v>6.6502616000000003</v>
      </c>
      <c r="H263">
        <f>Eky0_kxP0!D23</f>
        <v>-27.595638000000001</v>
      </c>
      <c r="I263">
        <f>Eky0_kxP0!E23</f>
        <v>27.588774000000001</v>
      </c>
      <c r="J263">
        <f>Eky0_kxP0!F23</f>
        <v>9.7798897999999994</v>
      </c>
      <c r="K263">
        <f>Eky0_kxP0!G23</f>
        <v>24.495730999999999</v>
      </c>
      <c r="L263">
        <f>Eky0_kxP0!H23</f>
        <v>24.498083000000001</v>
      </c>
      <c r="M263">
        <f>Eky0_kxP0!I23</f>
        <v>24.498083000000001</v>
      </c>
      <c r="N263">
        <f>Eky0_kxP0!J23</f>
        <v>-19.378965600000001</v>
      </c>
      <c r="O263">
        <f>Eky0_kxP0!K23</f>
        <v>19.381317600000003</v>
      </c>
      <c r="P263">
        <f t="shared" si="13"/>
        <v>19.381317600000003</v>
      </c>
      <c r="Q263">
        <f t="shared" si="14"/>
        <v>-19.378965600000001</v>
      </c>
      <c r="R263">
        <f>Eky0_kxP0!L23</f>
        <v>4.5168017000000003</v>
      </c>
      <c r="S263">
        <f>Eky0_kxP0!M23</f>
        <v>-4.6631243999999992</v>
      </c>
      <c r="T263">
        <f>Eky0_kxP0!N23</f>
        <v>-17.9189449</v>
      </c>
      <c r="U263">
        <f>Eky0_kxP0!O23</f>
        <v>17.772622200000001</v>
      </c>
      <c r="V263">
        <f>Eky0_kxP0!P23</f>
        <v>14.867165</v>
      </c>
      <c r="W263">
        <f>Eky0_kxP0!Q23</f>
        <v>18.677109999999999</v>
      </c>
      <c r="X263">
        <f>Eky0_kxP0!R23</f>
        <v>-18.843156</v>
      </c>
      <c r="Y263">
        <f>Eky0_kxP0!S23</f>
        <v>-14.651942</v>
      </c>
    </row>
    <row r="264" spans="5:25">
      <c r="E264">
        <f t="shared" si="12"/>
        <v>0.76080387032603647</v>
      </c>
      <c r="F264">
        <f>Eky0_kxP0!B24</f>
        <v>-6.9520606000000003</v>
      </c>
      <c r="G264">
        <f>Eky0_kxP0!C24</f>
        <v>6.6369164999999999</v>
      </c>
      <c r="H264">
        <f>Eky0_kxP0!D24</f>
        <v>-27.595970999999999</v>
      </c>
      <c r="I264">
        <f>Eky0_kxP0!E24</f>
        <v>27.588456000000001</v>
      </c>
      <c r="J264">
        <f>Eky0_kxP0!F24</f>
        <v>9.7868255000000008</v>
      </c>
      <c r="K264">
        <f>Eky0_kxP0!G24</f>
        <v>24.495619000000001</v>
      </c>
      <c r="L264">
        <f>Eky0_kxP0!H24</f>
        <v>24.498194999999999</v>
      </c>
      <c r="M264">
        <f>Eky0_kxP0!I24</f>
        <v>24.498194999999999</v>
      </c>
      <c r="N264">
        <f>Eky0_kxP0!J24</f>
        <v>-19.378853599999999</v>
      </c>
      <c r="O264">
        <f>Eky0_kxP0!K24</f>
        <v>19.381429599999997</v>
      </c>
      <c r="P264">
        <f t="shared" si="13"/>
        <v>19.381429599999997</v>
      </c>
      <c r="Q264">
        <f t="shared" si="14"/>
        <v>-19.378853599999999</v>
      </c>
      <c r="R264">
        <f>Eky0_kxP0!L24</f>
        <v>4.5098660000000006</v>
      </c>
      <c r="S264">
        <f>Eky0_kxP0!M24</f>
        <v>-4.6700601000000006</v>
      </c>
      <c r="T264">
        <f>Eky0_kxP0!N24</f>
        <v>-17.925880599999999</v>
      </c>
      <c r="U264">
        <f>Eky0_kxP0!O24</f>
        <v>17.765686500000001</v>
      </c>
      <c r="V264">
        <f>Eky0_kxP0!P24</f>
        <v>14.871343</v>
      </c>
      <c r="W264">
        <f>Eky0_kxP0!Q24</f>
        <v>18.671979</v>
      </c>
      <c r="X264">
        <f>Eky0_kxP0!R24</f>
        <v>-18.853148999999998</v>
      </c>
      <c r="Y264">
        <f>Eky0_kxP0!S24</f>
        <v>-14.639529</v>
      </c>
    </row>
    <row r="265" spans="5:25">
      <c r="E265">
        <f t="shared" si="12"/>
        <v>0.76324464910210343</v>
      </c>
      <c r="F265">
        <f>Eky0_kxP0!B25</f>
        <v>-6.9666065000000001</v>
      </c>
      <c r="G265">
        <f>Eky0_kxP0!C25</f>
        <v>6.6230510999999996</v>
      </c>
      <c r="H265">
        <f>Eky0_kxP0!D25</f>
        <v>-27.596318</v>
      </c>
      <c r="I265">
        <f>Eky0_kxP0!E25</f>
        <v>27.588125999999999</v>
      </c>
      <c r="J265">
        <f>Eky0_kxP0!F25</f>
        <v>9.7940465000000003</v>
      </c>
      <c r="K265">
        <f>Eky0_kxP0!G25</f>
        <v>24.495502999999999</v>
      </c>
      <c r="L265">
        <f>Eky0_kxP0!H25</f>
        <v>24.498311000000001</v>
      </c>
      <c r="M265">
        <f>Eky0_kxP0!I25</f>
        <v>24.498311000000001</v>
      </c>
      <c r="N265">
        <f>Eky0_kxP0!J25</f>
        <v>-19.378737600000001</v>
      </c>
      <c r="O265">
        <f>Eky0_kxP0!K25</f>
        <v>19.381545600000003</v>
      </c>
      <c r="P265">
        <f t="shared" si="13"/>
        <v>19.381545600000003</v>
      </c>
      <c r="Q265">
        <f t="shared" si="14"/>
        <v>-19.378737600000001</v>
      </c>
      <c r="R265">
        <f>Eky0_kxP0!L25</f>
        <v>4.5026449999999993</v>
      </c>
      <c r="S265">
        <f>Eky0_kxP0!M25</f>
        <v>-4.6772811000000001</v>
      </c>
      <c r="T265">
        <f>Eky0_kxP0!N25</f>
        <v>-17.933101600000001</v>
      </c>
      <c r="U265">
        <f>Eky0_kxP0!O25</f>
        <v>17.7584655</v>
      </c>
      <c r="V265">
        <f>Eky0_kxP0!P25</f>
        <v>14.875842</v>
      </c>
      <c r="W265">
        <f>Eky0_kxP0!Q25</f>
        <v>18.666537999999999</v>
      </c>
      <c r="X265">
        <f>Eky0_kxP0!R25</f>
        <v>-18.863356</v>
      </c>
      <c r="Y265">
        <f>Eky0_kxP0!S25</f>
        <v>-14.62702</v>
      </c>
    </row>
    <row r="266" spans="5:25">
      <c r="E266">
        <f t="shared" si="12"/>
        <v>0.76568542494923808</v>
      </c>
      <c r="F266">
        <f>Eky0_kxP0!B26</f>
        <v>-6.9817482999999996</v>
      </c>
      <c r="G266">
        <f>Eky0_kxP0!C26</f>
        <v>6.6086783999999996</v>
      </c>
      <c r="H266">
        <f>Eky0_kxP0!D26</f>
        <v>-27.596679000000002</v>
      </c>
      <c r="I266">
        <f>Eky0_kxP0!E26</f>
        <v>27.587783000000002</v>
      </c>
      <c r="J266">
        <f>Eky0_kxP0!F26</f>
        <v>9.8015478999999992</v>
      </c>
      <c r="K266">
        <f>Eky0_kxP0!G26</f>
        <v>24.495381999999999</v>
      </c>
      <c r="L266">
        <f>Eky0_kxP0!H26</f>
        <v>24.498432000000001</v>
      </c>
      <c r="M266">
        <f>Eky0_kxP0!I26</f>
        <v>24.498432000000001</v>
      </c>
      <c r="N266">
        <f>Eky0_kxP0!J26</f>
        <v>-19.378616600000001</v>
      </c>
      <c r="O266">
        <f>Eky0_kxP0!K26</f>
        <v>19.381666600000003</v>
      </c>
      <c r="P266">
        <f t="shared" si="13"/>
        <v>19.381666600000003</v>
      </c>
      <c r="Q266">
        <f t="shared" si="14"/>
        <v>-19.378616600000001</v>
      </c>
      <c r="R266">
        <f>Eky0_kxP0!L26</f>
        <v>4.4951436000000005</v>
      </c>
      <c r="S266">
        <f>Eky0_kxP0!M26</f>
        <v>-4.684782499999999</v>
      </c>
      <c r="T266">
        <f>Eky0_kxP0!N26</f>
        <v>-17.940602999999999</v>
      </c>
      <c r="U266">
        <f>Eky0_kxP0!O26</f>
        <v>17.750964100000001</v>
      </c>
      <c r="V266">
        <f>Eky0_kxP0!P26</f>
        <v>14.880375000000001</v>
      </c>
      <c r="W266">
        <f>Eky0_kxP0!Q26</f>
        <v>18.660986000000001</v>
      </c>
      <c r="X266">
        <f>Eky0_kxP0!R26</f>
        <v>-18.873892999999999</v>
      </c>
      <c r="Y266">
        <f>Eky0_kxP0!S26</f>
        <v>-14.614409</v>
      </c>
    </row>
    <row r="267" spans="5:25">
      <c r="E267">
        <f t="shared" si="12"/>
        <v>0.76812620079637273</v>
      </c>
      <c r="F267">
        <f>Eky0_kxP0!B27</f>
        <v>-6.9974793000000002</v>
      </c>
      <c r="G267">
        <f>Eky0_kxP0!C27</f>
        <v>6.5938116000000004</v>
      </c>
      <c r="H267">
        <f>Eky0_kxP0!D27</f>
        <v>-27.597055000000001</v>
      </c>
      <c r="I267">
        <f>Eky0_kxP0!E27</f>
        <v>27.587429</v>
      </c>
      <c r="J267">
        <f>Eky0_kxP0!F27</f>
        <v>9.8093246000000001</v>
      </c>
      <c r="K267">
        <f>Eky0_kxP0!G27</f>
        <v>24.495256999999999</v>
      </c>
      <c r="L267">
        <f>Eky0_kxP0!H27</f>
        <v>24.498557000000002</v>
      </c>
      <c r="M267">
        <f>Eky0_kxP0!I27</f>
        <v>24.498557000000002</v>
      </c>
      <c r="N267">
        <f>Eky0_kxP0!J27</f>
        <v>-19.378491599999997</v>
      </c>
      <c r="O267">
        <f>Eky0_kxP0!K27</f>
        <v>19.3817916</v>
      </c>
      <c r="P267">
        <f t="shared" si="13"/>
        <v>19.3817916</v>
      </c>
      <c r="Q267">
        <f t="shared" si="14"/>
        <v>-19.378491599999997</v>
      </c>
      <c r="R267">
        <f>Eky0_kxP0!L27</f>
        <v>4.4873668999999996</v>
      </c>
      <c r="S267">
        <f>Eky0_kxP0!M27</f>
        <v>-4.6925591999999998</v>
      </c>
      <c r="T267">
        <f>Eky0_kxP0!N27</f>
        <v>-17.9483797</v>
      </c>
      <c r="U267">
        <f>Eky0_kxP0!O27</f>
        <v>17.7431874</v>
      </c>
      <c r="V267">
        <f>Eky0_kxP0!P27</f>
        <v>14.885192</v>
      </c>
      <c r="W267">
        <f>Eky0_kxP0!Q27</f>
        <v>18.655238000000001</v>
      </c>
      <c r="X267">
        <f>Eky0_kxP0!R27</f>
        <v>-18.884699999999999</v>
      </c>
      <c r="Y267">
        <f>Eky0_kxP0!S27</f>
        <v>-14.601661</v>
      </c>
    </row>
    <row r="268" spans="5:25">
      <c r="E268">
        <f t="shared" si="12"/>
        <v>0.77056697957243969</v>
      </c>
      <c r="F268">
        <f>Eky0_kxP0!B28</f>
        <v>-7.0137920999999999</v>
      </c>
      <c r="G268">
        <f>Eky0_kxP0!C28</f>
        <v>6.5784646000000002</v>
      </c>
      <c r="H268">
        <f>Eky0_kxP0!D28</f>
        <v>-27.597445</v>
      </c>
      <c r="I268">
        <f>Eky0_kxP0!E28</f>
        <v>27.587064000000002</v>
      </c>
      <c r="J268">
        <f>Eky0_kxP0!F28</f>
        <v>9.8173712999999996</v>
      </c>
      <c r="K268">
        <f>Eky0_kxP0!G28</f>
        <v>24.495128000000001</v>
      </c>
      <c r="L268">
        <f>Eky0_kxP0!H28</f>
        <v>24.498685999999999</v>
      </c>
      <c r="M268">
        <f>Eky0_kxP0!I28</f>
        <v>24.498685999999999</v>
      </c>
      <c r="N268">
        <f>Eky0_kxP0!J28</f>
        <v>-19.378362600000003</v>
      </c>
      <c r="O268">
        <f>Eky0_kxP0!K28</f>
        <v>19.381920600000001</v>
      </c>
      <c r="P268">
        <f t="shared" si="13"/>
        <v>19.381920600000001</v>
      </c>
      <c r="Q268">
        <f t="shared" si="14"/>
        <v>-19.378362600000003</v>
      </c>
      <c r="R268">
        <f>Eky0_kxP0!L28</f>
        <v>4.4793202000000001</v>
      </c>
      <c r="S268">
        <f>Eky0_kxP0!M28</f>
        <v>-4.7006058999999993</v>
      </c>
      <c r="T268">
        <f>Eky0_kxP0!N28</f>
        <v>-17.956426399999998</v>
      </c>
      <c r="U268">
        <f>Eky0_kxP0!O28</f>
        <v>17.735140700000002</v>
      </c>
      <c r="V268">
        <f>Eky0_kxP0!P28</f>
        <v>14.890197000000001</v>
      </c>
      <c r="W268">
        <f>Eky0_kxP0!Q28</f>
        <v>18.649186</v>
      </c>
      <c r="X268">
        <f>Eky0_kxP0!R28</f>
        <v>-18.895692</v>
      </c>
      <c r="Y268">
        <f>Eky0_kxP0!S28</f>
        <v>-14.588851999999999</v>
      </c>
    </row>
    <row r="269" spans="5:25">
      <c r="E269">
        <f t="shared" si="12"/>
        <v>0.77300775541957434</v>
      </c>
      <c r="F269">
        <f>Eky0_kxP0!B29</f>
        <v>-7.0306793000000001</v>
      </c>
      <c r="G269">
        <f>Eky0_kxP0!C29</f>
        <v>6.5626515999999997</v>
      </c>
      <c r="H269">
        <f>Eky0_kxP0!D29</f>
        <v>-27.597847999999999</v>
      </c>
      <c r="I269">
        <f>Eky0_kxP0!E29</f>
        <v>27.586687000000001</v>
      </c>
      <c r="J269">
        <f>Eky0_kxP0!F29</f>
        <v>9.8256823999999998</v>
      </c>
      <c r="K269">
        <f>Eky0_kxP0!G29</f>
        <v>24.494993999999998</v>
      </c>
      <c r="L269">
        <f>Eky0_kxP0!H29</f>
        <v>24.498819999999998</v>
      </c>
      <c r="M269">
        <f>Eky0_kxP0!I29</f>
        <v>24.498819999999998</v>
      </c>
      <c r="N269">
        <f>Eky0_kxP0!J29</f>
        <v>-19.3782286</v>
      </c>
      <c r="O269">
        <f>Eky0_kxP0!K29</f>
        <v>19.382054599999996</v>
      </c>
      <c r="P269">
        <f t="shared" si="13"/>
        <v>19.382054599999996</v>
      </c>
      <c r="Q269">
        <f t="shared" si="14"/>
        <v>-19.3782286</v>
      </c>
      <c r="R269">
        <f>Eky0_kxP0!L29</f>
        <v>4.4710090999999998</v>
      </c>
      <c r="S269">
        <f>Eky0_kxP0!M29</f>
        <v>-4.7089169999999996</v>
      </c>
      <c r="T269">
        <f>Eky0_kxP0!N29</f>
        <v>-17.964737499999998</v>
      </c>
      <c r="U269">
        <f>Eky0_kxP0!O29</f>
        <v>17.726829600000002</v>
      </c>
      <c r="V269">
        <f>Eky0_kxP0!P29</f>
        <v>14.895327999999999</v>
      </c>
      <c r="W269">
        <f>Eky0_kxP0!Q29</f>
        <v>18.642835000000002</v>
      </c>
      <c r="X269">
        <f>Eky0_kxP0!R29</f>
        <v>-18.906915999999999</v>
      </c>
      <c r="Y269">
        <f>Eky0_kxP0!S29</f>
        <v>-14.575989</v>
      </c>
    </row>
    <row r="270" spans="5:25">
      <c r="E270">
        <f t="shared" si="12"/>
        <v>0.7754485312667091</v>
      </c>
      <c r="F270">
        <f>Eky0_kxP0!B30</f>
        <v>-7.0481328999999997</v>
      </c>
      <c r="G270">
        <f>Eky0_kxP0!C30</f>
        <v>6.5463868999999999</v>
      </c>
      <c r="H270">
        <f>Eky0_kxP0!D30</f>
        <v>-27.598265000000001</v>
      </c>
      <c r="I270">
        <f>Eky0_kxP0!E30</f>
        <v>27.586300000000001</v>
      </c>
      <c r="J270">
        <f>Eky0_kxP0!F30</f>
        <v>9.8342521999999999</v>
      </c>
      <c r="K270">
        <f>Eky0_kxP0!G30</f>
        <v>24.494855999999999</v>
      </c>
      <c r="L270">
        <f>Eky0_kxP0!H30</f>
        <v>24.498957999999998</v>
      </c>
      <c r="M270">
        <f>Eky0_kxP0!I30</f>
        <v>24.498957999999998</v>
      </c>
      <c r="N270">
        <f>Eky0_kxP0!J30</f>
        <v>-19.3780906</v>
      </c>
      <c r="O270">
        <f>Eky0_kxP0!K30</f>
        <v>19.382192599999996</v>
      </c>
      <c r="P270">
        <f t="shared" si="13"/>
        <v>19.382192599999996</v>
      </c>
      <c r="Q270">
        <f t="shared" si="14"/>
        <v>-19.3780906</v>
      </c>
      <c r="R270">
        <f>Eky0_kxP0!L30</f>
        <v>4.4624392999999998</v>
      </c>
      <c r="S270">
        <f>Eky0_kxP0!M30</f>
        <v>-4.7174867999999996</v>
      </c>
      <c r="T270">
        <f>Eky0_kxP0!N30</f>
        <v>-17.973307300000002</v>
      </c>
      <c r="U270">
        <f>Eky0_kxP0!O30</f>
        <v>17.718259799999998</v>
      </c>
      <c r="V270">
        <f>Eky0_kxP0!P30</f>
        <v>14.90077</v>
      </c>
      <c r="W270">
        <f>Eky0_kxP0!Q30</f>
        <v>18.636443</v>
      </c>
      <c r="X270">
        <f>Eky0_kxP0!R30</f>
        <v>-18.918417999999999</v>
      </c>
      <c r="Y270">
        <f>Eky0_kxP0!S30</f>
        <v>-14.563081</v>
      </c>
    </row>
    <row r="271" spans="5:25">
      <c r="E271">
        <f t="shared" si="12"/>
        <v>0.77788931004277595</v>
      </c>
      <c r="F271">
        <f>Eky0_kxP0!B31</f>
        <v>-7.0661446999999997</v>
      </c>
      <c r="G271">
        <f>Eky0_kxP0!C31</f>
        <v>6.5296855999999996</v>
      </c>
      <c r="H271">
        <f>Eky0_kxP0!D31</f>
        <v>-27.598694999999999</v>
      </c>
      <c r="I271">
        <f>Eky0_kxP0!E31</f>
        <v>27.585902999999998</v>
      </c>
      <c r="J271">
        <f>Eky0_kxP0!F31</f>
        <v>9.8430748999999995</v>
      </c>
      <c r="K271">
        <f>Eky0_kxP0!G31</f>
        <v>24.494714999999999</v>
      </c>
      <c r="L271">
        <f>Eky0_kxP0!H31</f>
        <v>24.499099000000001</v>
      </c>
      <c r="M271">
        <f>Eky0_kxP0!I31</f>
        <v>24.499099000000001</v>
      </c>
      <c r="N271">
        <f>Eky0_kxP0!J31</f>
        <v>-19.377949600000001</v>
      </c>
      <c r="O271">
        <f>Eky0_kxP0!K31</f>
        <v>19.382333600000003</v>
      </c>
      <c r="P271">
        <f t="shared" si="13"/>
        <v>19.382333600000003</v>
      </c>
      <c r="Q271">
        <f t="shared" si="14"/>
        <v>-19.377949600000001</v>
      </c>
      <c r="R271">
        <f>Eky0_kxP0!L31</f>
        <v>4.4536166000000001</v>
      </c>
      <c r="S271">
        <f>Eky0_kxP0!M31</f>
        <v>-4.7263094999999993</v>
      </c>
      <c r="T271">
        <f>Eky0_kxP0!N31</f>
        <v>-17.982129999999998</v>
      </c>
      <c r="U271">
        <f>Eky0_kxP0!O31</f>
        <v>17.709437100000002</v>
      </c>
      <c r="V271">
        <f>Eky0_kxP0!P31</f>
        <v>14.906245999999999</v>
      </c>
      <c r="W271">
        <f>Eky0_kxP0!Q31</f>
        <v>18.629797</v>
      </c>
      <c r="X271">
        <f>Eky0_kxP0!R31</f>
        <v>-18.930076</v>
      </c>
      <c r="Y271">
        <f>Eky0_kxP0!S31</f>
        <v>-14.550138</v>
      </c>
    </row>
    <row r="272" spans="5:25">
      <c r="E272">
        <f t="shared" si="12"/>
        <v>0.78033008588991071</v>
      </c>
      <c r="F272">
        <f>Eky0_kxP0!B32</f>
        <v>-7.0847061</v>
      </c>
      <c r="G272">
        <f>Eky0_kxP0!C32</f>
        <v>6.5125627000000001</v>
      </c>
      <c r="H272">
        <f>Eky0_kxP0!D32</f>
        <v>-27.599138</v>
      </c>
      <c r="I272">
        <f>Eky0_kxP0!E32</f>
        <v>27.585495000000002</v>
      </c>
      <c r="J272">
        <f>Eky0_kxP0!F32</f>
        <v>9.8521444000000002</v>
      </c>
      <c r="K272">
        <f>Eky0_kxP0!G32</f>
        <v>24.494568999999998</v>
      </c>
      <c r="L272">
        <f>Eky0_kxP0!H32</f>
        <v>24.499244999999998</v>
      </c>
      <c r="M272">
        <f>Eky0_kxP0!I32</f>
        <v>24.499244999999998</v>
      </c>
      <c r="N272">
        <f>Eky0_kxP0!J32</f>
        <v>-19.3778036</v>
      </c>
      <c r="O272">
        <f>Eky0_kxP0!K32</f>
        <v>19.382479599999996</v>
      </c>
      <c r="P272">
        <f t="shared" si="13"/>
        <v>19.382479599999996</v>
      </c>
      <c r="Q272">
        <f t="shared" si="14"/>
        <v>-19.3778036</v>
      </c>
      <c r="R272">
        <f>Eky0_kxP0!L32</f>
        <v>4.4445470999999994</v>
      </c>
      <c r="S272">
        <f>Eky0_kxP0!M32</f>
        <v>-4.735379</v>
      </c>
      <c r="T272">
        <f>Eky0_kxP0!N32</f>
        <v>-17.9911995</v>
      </c>
      <c r="U272">
        <f>Eky0_kxP0!O32</f>
        <v>17.7003676</v>
      </c>
      <c r="V272">
        <f>Eky0_kxP0!P32</f>
        <v>14.911994999999999</v>
      </c>
      <c r="W272">
        <f>Eky0_kxP0!Q32</f>
        <v>18.622862000000001</v>
      </c>
      <c r="X272">
        <f>Eky0_kxP0!R32</f>
        <v>-18.941879</v>
      </c>
      <c r="Y272">
        <f>Eky0_kxP0!S32</f>
        <v>-14.537169</v>
      </c>
    </row>
    <row r="273" spans="5:25">
      <c r="E273">
        <f t="shared" si="12"/>
        <v>0.78277086173704546</v>
      </c>
      <c r="F273">
        <f>Eky0_kxP0!B33</f>
        <v>-7.1038079999999999</v>
      </c>
      <c r="G273">
        <f>Eky0_kxP0!C33</f>
        <v>6.4950336999999996</v>
      </c>
      <c r="H273">
        <f>Eky0_kxP0!D33</f>
        <v>-27.599595000000001</v>
      </c>
      <c r="I273">
        <f>Eky0_kxP0!E33</f>
        <v>27.585077999999999</v>
      </c>
      <c r="J273">
        <f>Eky0_kxP0!F33</f>
        <v>9.8614545000000007</v>
      </c>
      <c r="K273">
        <f>Eky0_kxP0!G33</f>
        <v>24.494419000000001</v>
      </c>
      <c r="L273">
        <f>Eky0_kxP0!H33</f>
        <v>24.499395</v>
      </c>
      <c r="M273">
        <f>Eky0_kxP0!I33</f>
        <v>24.499395</v>
      </c>
      <c r="N273">
        <f>Eky0_kxP0!J33</f>
        <v>-19.377653600000002</v>
      </c>
      <c r="O273">
        <f>Eky0_kxP0!K33</f>
        <v>19.382629600000001</v>
      </c>
      <c r="P273">
        <f t="shared" si="13"/>
        <v>19.382629600000001</v>
      </c>
      <c r="Q273">
        <f t="shared" si="14"/>
        <v>-19.377653600000002</v>
      </c>
      <c r="R273">
        <f>Eky0_kxP0!L33</f>
        <v>4.435236999999999</v>
      </c>
      <c r="S273">
        <f>Eky0_kxP0!M33</f>
        <v>-4.7446891000000004</v>
      </c>
      <c r="T273">
        <f>Eky0_kxP0!N33</f>
        <v>-18.000509600000001</v>
      </c>
      <c r="U273">
        <f>Eky0_kxP0!O33</f>
        <v>17.691057499999999</v>
      </c>
      <c r="V273">
        <f>Eky0_kxP0!P33</f>
        <v>14.917941000000001</v>
      </c>
      <c r="W273">
        <f>Eky0_kxP0!Q33</f>
        <v>18.615641</v>
      </c>
      <c r="X273">
        <f>Eky0_kxP0!R33</f>
        <v>-18.953821999999999</v>
      </c>
      <c r="Y273">
        <f>Eky0_kxP0!S33</f>
        <v>-14.524181</v>
      </c>
    </row>
    <row r="274" spans="5:25">
      <c r="E274">
        <f t="shared" si="12"/>
        <v>0.78521164051311232</v>
      </c>
      <c r="F274">
        <f>Eky0_kxP0!B34</f>
        <v>-7.1234412000000003</v>
      </c>
      <c r="G274">
        <f>Eky0_kxP0!C34</f>
        <v>6.4771143999999996</v>
      </c>
      <c r="H274">
        <f>Eky0_kxP0!D34</f>
        <v>-27.600064</v>
      </c>
      <c r="I274">
        <f>Eky0_kxP0!E34</f>
        <v>27.584651999999998</v>
      </c>
      <c r="J274">
        <f>Eky0_kxP0!F34</f>
        <v>9.8709988000000006</v>
      </c>
      <c r="K274">
        <f>Eky0_kxP0!G34</f>
        <v>24.494266</v>
      </c>
      <c r="L274">
        <f>Eky0_kxP0!H34</f>
        <v>24.499548000000001</v>
      </c>
      <c r="M274">
        <f>Eky0_kxP0!I34</f>
        <v>24.499548000000001</v>
      </c>
      <c r="N274">
        <f>Eky0_kxP0!J34</f>
        <v>-19.377500599999998</v>
      </c>
      <c r="O274">
        <f>Eky0_kxP0!K34</f>
        <v>19.382782599999999</v>
      </c>
      <c r="P274">
        <f t="shared" si="13"/>
        <v>19.382782599999999</v>
      </c>
      <c r="Q274">
        <f t="shared" si="14"/>
        <v>-19.377500599999998</v>
      </c>
      <c r="R274">
        <f>Eky0_kxP0!L34</f>
        <v>4.4256925999999996</v>
      </c>
      <c r="S274">
        <f>Eky0_kxP0!M34</f>
        <v>-4.7542334000000004</v>
      </c>
      <c r="T274">
        <f>Eky0_kxP0!N34</f>
        <v>-18.010054</v>
      </c>
      <c r="U274">
        <f>Eky0_kxP0!O34</f>
        <v>17.681513199999998</v>
      </c>
      <c r="V274">
        <f>Eky0_kxP0!P34</f>
        <v>14.923992999999999</v>
      </c>
      <c r="W274">
        <f>Eky0_kxP0!Q34</f>
        <v>18.608414</v>
      </c>
      <c r="X274">
        <f>Eky0_kxP0!R34</f>
        <v>-18.966016</v>
      </c>
      <c r="Y274">
        <f>Eky0_kxP0!S34</f>
        <v>-14.511184999999999</v>
      </c>
    </row>
    <row r="275" spans="5:25">
      <c r="E275">
        <f t="shared" si="12"/>
        <v>0.78765241636024697</v>
      </c>
      <c r="F275">
        <f>Eky0_kxP0!B35</f>
        <v>-7.1435957999999999</v>
      </c>
      <c r="G275">
        <f>Eky0_kxP0!C35</f>
        <v>6.4588207000000004</v>
      </c>
      <c r="H275">
        <f>Eky0_kxP0!D35</f>
        <v>-27.600545</v>
      </c>
      <c r="I275">
        <f>Eky0_kxP0!E35</f>
        <v>27.584216999999999</v>
      </c>
      <c r="J275">
        <f>Eky0_kxP0!F35</f>
        <v>9.8807708999999999</v>
      </c>
      <c r="K275">
        <f>Eky0_kxP0!G35</f>
        <v>24.494108000000001</v>
      </c>
      <c r="L275">
        <f>Eky0_kxP0!H35</f>
        <v>24.499706</v>
      </c>
      <c r="M275">
        <f>Eky0_kxP0!I35</f>
        <v>24.499706</v>
      </c>
      <c r="N275">
        <f>Eky0_kxP0!J35</f>
        <v>-19.377342599999999</v>
      </c>
      <c r="O275">
        <f>Eky0_kxP0!K35</f>
        <v>19.382940599999998</v>
      </c>
      <c r="P275">
        <f t="shared" si="13"/>
        <v>19.382940599999998</v>
      </c>
      <c r="Q275">
        <f t="shared" si="14"/>
        <v>-19.377342599999999</v>
      </c>
      <c r="R275">
        <f>Eky0_kxP0!L35</f>
        <v>4.4159205999999998</v>
      </c>
      <c r="S275">
        <f>Eky0_kxP0!M35</f>
        <v>-4.7640054999999997</v>
      </c>
      <c r="T275">
        <f>Eky0_kxP0!N35</f>
        <v>-18.019826000000002</v>
      </c>
      <c r="U275">
        <f>Eky0_kxP0!O35</f>
        <v>17.671741099999998</v>
      </c>
      <c r="V275">
        <f>Eky0_kxP0!P35</f>
        <v>14.930343000000001</v>
      </c>
      <c r="W275">
        <f>Eky0_kxP0!Q35</f>
        <v>18.600912999999998</v>
      </c>
      <c r="X275">
        <f>Eky0_kxP0!R35</f>
        <v>-18.978324000000001</v>
      </c>
      <c r="Y275">
        <f>Eky0_kxP0!S35</f>
        <v>-14.498188000000001</v>
      </c>
    </row>
    <row r="276" spans="5:25">
      <c r="E276">
        <f t="shared" si="12"/>
        <v>0.79009319220738172</v>
      </c>
      <c r="F276">
        <f>Eky0_kxP0!B36</f>
        <v>-7.1642618000000002</v>
      </c>
      <c r="G276">
        <f>Eky0_kxP0!C36</f>
        <v>6.4401688999999998</v>
      </c>
      <c r="H276">
        <f>Eky0_kxP0!D36</f>
        <v>-27.601039</v>
      </c>
      <c r="I276">
        <f>Eky0_kxP0!E36</f>
        <v>27.583773000000001</v>
      </c>
      <c r="J276">
        <f>Eky0_kxP0!F36</f>
        <v>9.8907638999999996</v>
      </c>
      <c r="K276">
        <f>Eky0_kxP0!G36</f>
        <v>24.493948</v>
      </c>
      <c r="L276">
        <f>Eky0_kxP0!H36</f>
        <v>24.499866000000001</v>
      </c>
      <c r="M276">
        <f>Eky0_kxP0!I36</f>
        <v>24.499866000000001</v>
      </c>
      <c r="N276">
        <f>Eky0_kxP0!J36</f>
        <v>-19.377182599999998</v>
      </c>
      <c r="O276">
        <f>Eky0_kxP0!K36</f>
        <v>19.383100599999999</v>
      </c>
      <c r="P276">
        <f t="shared" si="13"/>
        <v>19.383100599999999</v>
      </c>
      <c r="Q276">
        <f t="shared" si="14"/>
        <v>-19.377182599999998</v>
      </c>
      <c r="R276">
        <f>Eky0_kxP0!L36</f>
        <v>4.4059276000000001</v>
      </c>
      <c r="S276">
        <f>Eky0_kxP0!M36</f>
        <v>-4.7739984999999994</v>
      </c>
      <c r="T276">
        <f>Eky0_kxP0!N36</f>
        <v>-18.029819</v>
      </c>
      <c r="U276">
        <f>Eky0_kxP0!O36</f>
        <v>17.661748100000001</v>
      </c>
      <c r="V276">
        <f>Eky0_kxP0!P36</f>
        <v>14.936757</v>
      </c>
      <c r="W276">
        <f>Eky0_kxP0!Q36</f>
        <v>18.593136000000001</v>
      </c>
      <c r="X276">
        <f>Eky0_kxP0!R36</f>
        <v>-18.990736999999999</v>
      </c>
      <c r="Y276">
        <f>Eky0_kxP0!S36</f>
        <v>-14.485201</v>
      </c>
    </row>
    <row r="277" spans="5:25">
      <c r="E277">
        <f t="shared" si="12"/>
        <v>0.79253397098344858</v>
      </c>
      <c r="F277">
        <f>Eky0_kxP0!B37</f>
        <v>-7.1854285999999998</v>
      </c>
      <c r="G277">
        <f>Eky0_kxP0!C37</f>
        <v>6.4211755000000004</v>
      </c>
      <c r="H277">
        <f>Eky0_kxP0!D37</f>
        <v>-27.601545000000002</v>
      </c>
      <c r="I277">
        <f>Eky0_kxP0!E37</f>
        <v>27.583321000000002</v>
      </c>
      <c r="J277">
        <f>Eky0_kxP0!F37</f>
        <v>9.9009710000000002</v>
      </c>
      <c r="K277">
        <f>Eky0_kxP0!G37</f>
        <v>24.493784000000002</v>
      </c>
      <c r="L277">
        <f>Eky0_kxP0!H37</f>
        <v>24.500029999999999</v>
      </c>
      <c r="M277">
        <f>Eky0_kxP0!I37</f>
        <v>24.500029999999999</v>
      </c>
      <c r="N277">
        <f>Eky0_kxP0!J37</f>
        <v>-19.3770186</v>
      </c>
      <c r="O277">
        <f>Eky0_kxP0!K37</f>
        <v>19.383264599999997</v>
      </c>
      <c r="P277">
        <f t="shared" si="13"/>
        <v>19.383264599999997</v>
      </c>
      <c r="Q277">
        <f t="shared" si="14"/>
        <v>-19.3770186</v>
      </c>
      <c r="R277">
        <f>Eky0_kxP0!L37</f>
        <v>4.3957204999999995</v>
      </c>
      <c r="S277">
        <f>Eky0_kxP0!M37</f>
        <v>-4.7842055999999999</v>
      </c>
      <c r="T277">
        <f>Eky0_kxP0!N37</f>
        <v>-18.040026099999999</v>
      </c>
      <c r="U277">
        <f>Eky0_kxP0!O37</f>
        <v>17.651541000000002</v>
      </c>
      <c r="V277">
        <f>Eky0_kxP0!P37</f>
        <v>14.943402000000001</v>
      </c>
      <c r="W277">
        <f>Eky0_kxP0!Q37</f>
        <v>18.585089</v>
      </c>
      <c r="X277">
        <f>Eky0_kxP0!R37</f>
        <v>-19.003246000000001</v>
      </c>
      <c r="Y277">
        <f>Eky0_kxP0!S37</f>
        <v>-14.472231000000001</v>
      </c>
    </row>
    <row r="278" spans="5:25">
      <c r="E278">
        <f t="shared" si="12"/>
        <v>0.79497474683058333</v>
      </c>
      <c r="F278">
        <f>Eky0_kxP0!B38</f>
        <v>-7.2070854999999998</v>
      </c>
      <c r="G278">
        <f>Eky0_kxP0!C38</f>
        <v>6.4018571</v>
      </c>
      <c r="H278">
        <f>Eky0_kxP0!D38</f>
        <v>-27.602063000000001</v>
      </c>
      <c r="I278">
        <f>Eky0_kxP0!E38</f>
        <v>27.582861999999999</v>
      </c>
      <c r="J278">
        <f>Eky0_kxP0!F38</f>
        <v>9.9113852999999992</v>
      </c>
      <c r="K278">
        <f>Eky0_kxP0!G38</f>
        <v>24.493615999999999</v>
      </c>
      <c r="L278">
        <f>Eky0_kxP0!H38</f>
        <v>24.500198000000001</v>
      </c>
      <c r="M278">
        <f>Eky0_kxP0!I38</f>
        <v>24.500198000000001</v>
      </c>
      <c r="N278">
        <f>Eky0_kxP0!J38</f>
        <v>-19.376850599999997</v>
      </c>
      <c r="O278">
        <f>Eky0_kxP0!K38</f>
        <v>19.383432599999999</v>
      </c>
      <c r="P278">
        <f t="shared" si="13"/>
        <v>19.383432599999999</v>
      </c>
      <c r="Q278">
        <f t="shared" si="14"/>
        <v>-19.376850599999997</v>
      </c>
      <c r="R278">
        <f>Eky0_kxP0!L38</f>
        <v>4.3853062000000005</v>
      </c>
      <c r="S278">
        <f>Eky0_kxP0!M38</f>
        <v>-4.7946198999999989</v>
      </c>
      <c r="T278">
        <f>Eky0_kxP0!N38</f>
        <v>-18.050440399999999</v>
      </c>
      <c r="U278">
        <f>Eky0_kxP0!O38</f>
        <v>17.641126700000001</v>
      </c>
      <c r="V278">
        <f>Eky0_kxP0!P38</f>
        <v>14.950281</v>
      </c>
      <c r="W278">
        <f>Eky0_kxP0!Q38</f>
        <v>18.577034999999999</v>
      </c>
      <c r="X278">
        <f>Eky0_kxP0!R38</f>
        <v>-19.015844000000001</v>
      </c>
      <c r="Y278">
        <f>Eky0_kxP0!S38</f>
        <v>-14.459288000000001</v>
      </c>
    </row>
    <row r="279" spans="5:25">
      <c r="E279">
        <f t="shared" si="12"/>
        <v>0.79741552267771798</v>
      </c>
      <c r="F279">
        <f>Eky0_kxP0!B39</f>
        <v>-7.2292209999999999</v>
      </c>
      <c r="G279">
        <f>Eky0_kxP0!C39</f>
        <v>6.3822304000000001</v>
      </c>
      <c r="H279">
        <f>Eky0_kxP0!D39</f>
        <v>-27.602592000000001</v>
      </c>
      <c r="I279">
        <f>Eky0_kxP0!E39</f>
        <v>27.582395000000002</v>
      </c>
      <c r="J279">
        <f>Eky0_kxP0!F39</f>
        <v>9.9219995999999995</v>
      </c>
      <c r="K279">
        <f>Eky0_kxP0!G39</f>
        <v>24.493445999999999</v>
      </c>
      <c r="L279">
        <f>Eky0_kxP0!H39</f>
        <v>24.500368000000002</v>
      </c>
      <c r="M279">
        <f>Eky0_kxP0!I39</f>
        <v>24.500368000000002</v>
      </c>
      <c r="N279">
        <f>Eky0_kxP0!J39</f>
        <v>-19.3766806</v>
      </c>
      <c r="O279">
        <f>Eky0_kxP0!K39</f>
        <v>19.383602600000003</v>
      </c>
      <c r="P279">
        <f t="shared" si="13"/>
        <v>19.383602600000003</v>
      </c>
      <c r="Q279">
        <f t="shared" si="14"/>
        <v>-19.3766806</v>
      </c>
      <c r="R279">
        <f>Eky0_kxP0!L39</f>
        <v>4.3746919000000002</v>
      </c>
      <c r="S279">
        <f>Eky0_kxP0!M39</f>
        <v>-4.8052341999999992</v>
      </c>
      <c r="T279">
        <f>Eky0_kxP0!N39</f>
        <v>-18.0610547</v>
      </c>
      <c r="U279">
        <f>Eky0_kxP0!O39</f>
        <v>17.630512400000001</v>
      </c>
      <c r="V279">
        <f>Eky0_kxP0!P39</f>
        <v>14.957217</v>
      </c>
      <c r="W279">
        <f>Eky0_kxP0!Q39</f>
        <v>18.568724</v>
      </c>
      <c r="X279">
        <f>Eky0_kxP0!R39</f>
        <v>-19.028521000000001</v>
      </c>
      <c r="Y279">
        <f>Eky0_kxP0!S39</f>
        <v>-14.446381000000001</v>
      </c>
    </row>
    <row r="280" spans="5:25">
      <c r="E280">
        <f t="shared" si="12"/>
        <v>0.79985630145378495</v>
      </c>
      <c r="F280">
        <f>Eky0_kxP0!B40</f>
        <v>-7.2518237000000001</v>
      </c>
      <c r="G280">
        <f>Eky0_kxP0!C40</f>
        <v>6.3623126000000001</v>
      </c>
      <c r="H280">
        <f>Eky0_kxP0!D40</f>
        <v>-27.603133</v>
      </c>
      <c r="I280">
        <f>Eky0_kxP0!E40</f>
        <v>27.581921999999999</v>
      </c>
      <c r="J280">
        <f>Eky0_kxP0!F40</f>
        <v>9.9328065999999993</v>
      </c>
      <c r="K280">
        <f>Eky0_kxP0!G40</f>
        <v>24.493272000000001</v>
      </c>
      <c r="L280">
        <f>Eky0_kxP0!H40</f>
        <v>24.500541999999999</v>
      </c>
      <c r="M280">
        <f>Eky0_kxP0!I40</f>
        <v>24.500541999999999</v>
      </c>
      <c r="N280">
        <f>Eky0_kxP0!J40</f>
        <v>-19.376506599999999</v>
      </c>
      <c r="O280">
        <f>Eky0_kxP0!K40</f>
        <v>19.383776599999997</v>
      </c>
      <c r="P280">
        <f t="shared" si="13"/>
        <v>19.383776599999997</v>
      </c>
      <c r="Q280">
        <f t="shared" si="14"/>
        <v>-19.376506599999999</v>
      </c>
      <c r="R280">
        <f>Eky0_kxP0!L40</f>
        <v>4.3638849000000004</v>
      </c>
      <c r="S280">
        <f>Eky0_kxP0!M40</f>
        <v>-4.816041199999999</v>
      </c>
      <c r="T280">
        <f>Eky0_kxP0!N40</f>
        <v>-18.071861699999999</v>
      </c>
      <c r="U280">
        <f>Eky0_kxP0!O40</f>
        <v>17.619705400000001</v>
      </c>
      <c r="V280">
        <f>Eky0_kxP0!P40</f>
        <v>14.964437999999999</v>
      </c>
      <c r="W280">
        <f>Eky0_kxP0!Q40</f>
        <v>18.560154000000001</v>
      </c>
      <c r="X280">
        <f>Eky0_kxP0!R40</f>
        <v>-19.041269</v>
      </c>
      <c r="Y280">
        <f>Eky0_kxP0!S40</f>
        <v>-14.433517999999999</v>
      </c>
    </row>
    <row r="281" spans="5:25">
      <c r="E281">
        <f t="shared" si="12"/>
        <v>0.80229707730091959</v>
      </c>
      <c r="F281">
        <f>Eky0_kxP0!B41</f>
        <v>-7.2748813999999999</v>
      </c>
      <c r="G281">
        <f>Eky0_kxP0!C41</f>
        <v>6.3421206999999997</v>
      </c>
      <c r="H281">
        <f>Eky0_kxP0!D41</f>
        <v>-27.603684000000001</v>
      </c>
      <c r="I281">
        <f>Eky0_kxP0!E41</f>
        <v>27.581441999999999</v>
      </c>
      <c r="J281">
        <f>Eky0_kxP0!F41</f>
        <v>9.9437989000000009</v>
      </c>
      <c r="K281">
        <f>Eky0_kxP0!G41</f>
        <v>24.493095</v>
      </c>
      <c r="L281">
        <f>Eky0_kxP0!H41</f>
        <v>24.500719</v>
      </c>
      <c r="M281">
        <f>Eky0_kxP0!I41</f>
        <v>24.500719</v>
      </c>
      <c r="N281">
        <f>Eky0_kxP0!J41</f>
        <v>-19.376329599999998</v>
      </c>
      <c r="O281">
        <f>Eky0_kxP0!K41</f>
        <v>19.383953599999998</v>
      </c>
      <c r="P281">
        <f t="shared" si="13"/>
        <v>19.383953599999998</v>
      </c>
      <c r="Q281">
        <f t="shared" si="14"/>
        <v>-19.376329599999998</v>
      </c>
      <c r="R281">
        <f>Eky0_kxP0!L41</f>
        <v>4.3528926000000006</v>
      </c>
      <c r="S281">
        <f>Eky0_kxP0!M41</f>
        <v>-4.8270335000000006</v>
      </c>
      <c r="T281">
        <f>Eky0_kxP0!N41</f>
        <v>-18.082853999999998</v>
      </c>
      <c r="U281">
        <f>Eky0_kxP0!O41</f>
        <v>17.608713099999999</v>
      </c>
      <c r="V281">
        <f>Eky0_kxP0!P41</f>
        <v>14.971780000000001</v>
      </c>
      <c r="W281">
        <f>Eky0_kxP0!Q41</f>
        <v>18.551331000000001</v>
      </c>
      <c r="X281">
        <f>Eky0_kxP0!R41</f>
        <v>-19.054096999999999</v>
      </c>
      <c r="Y281">
        <f>Eky0_kxP0!S41</f>
        <v>-14.420707999999999</v>
      </c>
    </row>
    <row r="282" spans="5:25">
      <c r="E282">
        <f t="shared" si="12"/>
        <v>0.80473785314805435</v>
      </c>
      <c r="F282">
        <f>Eky0_kxP0!B42</f>
        <v>-7.2983817000000002</v>
      </c>
      <c r="G282">
        <f>Eky0_kxP0!C42</f>
        <v>6.3216719000000001</v>
      </c>
      <c r="H282">
        <f>Eky0_kxP0!D42</f>
        <v>-27.604246</v>
      </c>
      <c r="I282">
        <f>Eky0_kxP0!E42</f>
        <v>27.580956</v>
      </c>
      <c r="J282">
        <f>Eky0_kxP0!F42</f>
        <v>9.9549690000000002</v>
      </c>
      <c r="K282">
        <f>Eky0_kxP0!G42</f>
        <v>24.492915</v>
      </c>
      <c r="L282">
        <f>Eky0_kxP0!H42</f>
        <v>24.500899</v>
      </c>
      <c r="M282">
        <f>Eky0_kxP0!I42</f>
        <v>24.500899</v>
      </c>
      <c r="N282">
        <f>Eky0_kxP0!J42</f>
        <v>-19.376149599999998</v>
      </c>
      <c r="O282">
        <f>Eky0_kxP0!K42</f>
        <v>19.384133599999998</v>
      </c>
      <c r="P282">
        <f t="shared" si="13"/>
        <v>19.384133599999998</v>
      </c>
      <c r="Q282">
        <f t="shared" si="14"/>
        <v>-19.376149599999998</v>
      </c>
      <c r="R282">
        <f>Eky0_kxP0!L42</f>
        <v>4.3417224999999995</v>
      </c>
      <c r="S282">
        <f>Eky0_kxP0!M42</f>
        <v>-4.8382035999999999</v>
      </c>
      <c r="T282">
        <f>Eky0_kxP0!N42</f>
        <v>-18.094024099999999</v>
      </c>
      <c r="U282">
        <f>Eky0_kxP0!O42</f>
        <v>17.597543000000002</v>
      </c>
      <c r="V282">
        <f>Eky0_kxP0!P42</f>
        <v>14.979281</v>
      </c>
      <c r="W282">
        <f>Eky0_kxP0!Q42</f>
        <v>18.542456000000001</v>
      </c>
      <c r="X282">
        <f>Eky0_kxP0!R42</f>
        <v>-19.067004000000001</v>
      </c>
      <c r="Y282">
        <f>Eky0_kxP0!S42</f>
        <v>-14.407961</v>
      </c>
    </row>
    <row r="283" spans="5:25">
      <c r="E283">
        <f t="shared" si="12"/>
        <v>0.8071786319241212</v>
      </c>
      <c r="F283">
        <f>Eky0_kxP0!B43</f>
        <v>-7.3223117999999996</v>
      </c>
      <c r="G283">
        <f>Eky0_kxP0!C43</f>
        <v>6.3009833999999998</v>
      </c>
      <c r="H283">
        <f>Eky0_kxP0!D43</f>
        <v>-27.604818000000002</v>
      </c>
      <c r="I283">
        <f>Eky0_kxP0!E43</f>
        <v>27.580463999999999</v>
      </c>
      <c r="J283">
        <f>Eky0_kxP0!F43</f>
        <v>9.9663091999999995</v>
      </c>
      <c r="K283">
        <f>Eky0_kxP0!G43</f>
        <v>24.492733000000001</v>
      </c>
      <c r="L283">
        <f>Eky0_kxP0!H43</f>
        <v>24.501080999999999</v>
      </c>
      <c r="M283">
        <f>Eky0_kxP0!I43</f>
        <v>24.501080999999999</v>
      </c>
      <c r="N283">
        <f>Eky0_kxP0!J43</f>
        <v>-19.375967600000003</v>
      </c>
      <c r="O283">
        <f>Eky0_kxP0!K43</f>
        <v>19.384315600000001</v>
      </c>
      <c r="P283">
        <f t="shared" si="13"/>
        <v>19.384315600000001</v>
      </c>
      <c r="Q283">
        <f t="shared" si="14"/>
        <v>-19.375967600000003</v>
      </c>
      <c r="R283">
        <f>Eky0_kxP0!L43</f>
        <v>4.330382199999999</v>
      </c>
      <c r="S283">
        <f>Eky0_kxP0!M43</f>
        <v>-4.8495437999999993</v>
      </c>
      <c r="T283">
        <f>Eky0_kxP0!N43</f>
        <v>-18.105364399999999</v>
      </c>
      <c r="U283">
        <f>Eky0_kxP0!O43</f>
        <v>17.586202800000002</v>
      </c>
      <c r="V283">
        <f>Eky0_kxP0!P43</f>
        <v>14.987057999999999</v>
      </c>
      <c r="W283">
        <f>Eky0_kxP0!Q43</f>
        <v>18.533386</v>
      </c>
      <c r="X283">
        <f>Eky0_kxP0!R43</f>
        <v>-19.079947000000001</v>
      </c>
      <c r="Y283">
        <f>Eky0_kxP0!S43</f>
        <v>-14.395284</v>
      </c>
    </row>
    <row r="284" spans="5:25">
      <c r="E284">
        <f t="shared" si="12"/>
        <v>0.80961940777125596</v>
      </c>
      <c r="F284">
        <f>Eky0_kxP0!B44</f>
        <v>-7.3466583999999999</v>
      </c>
      <c r="G284">
        <f>Eky0_kxP0!C44</f>
        <v>6.2800726999999998</v>
      </c>
      <c r="H284">
        <f>Eky0_kxP0!D44</f>
        <v>-27.605401000000001</v>
      </c>
      <c r="I284">
        <f>Eky0_kxP0!E44</f>
        <v>27.579968000000001</v>
      </c>
      <c r="J284">
        <f>Eky0_kxP0!F44</f>
        <v>9.9778117999999996</v>
      </c>
      <c r="K284">
        <f>Eky0_kxP0!G44</f>
        <v>24.492547999999999</v>
      </c>
      <c r="L284">
        <f>Eky0_kxP0!H44</f>
        <v>24.501266000000001</v>
      </c>
      <c r="M284">
        <f>Eky0_kxP0!I44</f>
        <v>24.501266000000001</v>
      </c>
      <c r="N284">
        <f>Eky0_kxP0!J44</f>
        <v>-19.375782600000001</v>
      </c>
      <c r="O284">
        <f>Eky0_kxP0!K44</f>
        <v>19.384500600000003</v>
      </c>
      <c r="P284">
        <f t="shared" si="13"/>
        <v>19.384500600000003</v>
      </c>
      <c r="Q284">
        <f t="shared" si="14"/>
        <v>-19.375782600000001</v>
      </c>
      <c r="R284">
        <f>Eky0_kxP0!L44</f>
        <v>4.3188795999999989</v>
      </c>
      <c r="S284">
        <f>Eky0_kxP0!M44</f>
        <v>-4.8610463999999993</v>
      </c>
      <c r="T284">
        <f>Eky0_kxP0!N44</f>
        <v>-18.116866999999999</v>
      </c>
      <c r="U284">
        <f>Eky0_kxP0!O44</f>
        <v>17.574700200000002</v>
      </c>
      <c r="V284">
        <f>Eky0_kxP0!P44</f>
        <v>14.994861</v>
      </c>
      <c r="W284">
        <f>Eky0_kxP0!Q44</f>
        <v>18.524076000000001</v>
      </c>
      <c r="X284">
        <f>Eky0_kxP0!R44</f>
        <v>-19.092917</v>
      </c>
      <c r="Y284">
        <f>Eky0_kxP0!S44</f>
        <v>-14.382619999999999</v>
      </c>
    </row>
    <row r="285" spans="5:25">
      <c r="E285">
        <f t="shared" si="12"/>
        <v>0.81206018361839072</v>
      </c>
      <c r="F285">
        <f>Eky0_kxP0!B45</f>
        <v>-7.3714079999999997</v>
      </c>
      <c r="G285">
        <f>Eky0_kxP0!C45</f>
        <v>6.2589572000000002</v>
      </c>
      <c r="H285">
        <f>Eky0_kxP0!D45</f>
        <v>-27.605993000000002</v>
      </c>
      <c r="I285">
        <f>Eky0_kxP0!E45</f>
        <v>27.579466</v>
      </c>
      <c r="J285">
        <f>Eky0_kxP0!F45</f>
        <v>9.9894689000000003</v>
      </c>
      <c r="K285">
        <f>Eky0_kxP0!G45</f>
        <v>24.492360999999999</v>
      </c>
      <c r="L285">
        <f>Eky0_kxP0!H45</f>
        <v>24.501453000000001</v>
      </c>
      <c r="M285">
        <f>Eky0_kxP0!I45</f>
        <v>24.501453000000001</v>
      </c>
      <c r="N285">
        <f>Eky0_kxP0!J45</f>
        <v>-19.375595599999997</v>
      </c>
      <c r="O285">
        <f>Eky0_kxP0!K45</f>
        <v>19.384687599999999</v>
      </c>
      <c r="P285">
        <f t="shared" si="13"/>
        <v>19.384687599999999</v>
      </c>
      <c r="Q285">
        <f t="shared" si="14"/>
        <v>-19.375595599999997</v>
      </c>
      <c r="R285">
        <f>Eky0_kxP0!L45</f>
        <v>4.3072225</v>
      </c>
      <c r="S285">
        <f>Eky0_kxP0!M45</f>
        <v>-4.8727035000000001</v>
      </c>
      <c r="T285">
        <f>Eky0_kxP0!N45</f>
        <v>-18.1285241</v>
      </c>
      <c r="U285">
        <f>Eky0_kxP0!O45</f>
        <v>17.563043100000002</v>
      </c>
      <c r="V285">
        <f>Eky0_kxP0!P45</f>
        <v>15.002908</v>
      </c>
      <c r="W285">
        <f>Eky0_kxP0!Q45</f>
        <v>18.514531999999999</v>
      </c>
      <c r="X285">
        <f>Eky0_kxP0!R45</f>
        <v>-19.105903999999999</v>
      </c>
      <c r="Y285">
        <f>Eky0_kxP0!S45</f>
        <v>-14.370022000000001</v>
      </c>
    </row>
    <row r="286" spans="5:25">
      <c r="E286">
        <f t="shared" si="12"/>
        <v>0.81450096239445757</v>
      </c>
      <c r="F286">
        <f>Eky0_kxP0!B46</f>
        <v>-7.3965465999999997</v>
      </c>
      <c r="G286">
        <f>Eky0_kxP0!C46</f>
        <v>6.2376541999999997</v>
      </c>
      <c r="H286">
        <f>Eky0_kxP0!D46</f>
        <v>-27.606594999999999</v>
      </c>
      <c r="I286">
        <f>Eky0_kxP0!E46</f>
        <v>27.578959999999999</v>
      </c>
      <c r="J286">
        <f>Eky0_kxP0!F46</f>
        <v>10.001272</v>
      </c>
      <c r="K286">
        <f>Eky0_kxP0!G46</f>
        <v>24.492170999999999</v>
      </c>
      <c r="L286">
        <f>Eky0_kxP0!H46</f>
        <v>24.501643000000001</v>
      </c>
      <c r="M286">
        <f>Eky0_kxP0!I46</f>
        <v>24.501643000000001</v>
      </c>
      <c r="N286">
        <f>Eky0_kxP0!J46</f>
        <v>-19.375405600000001</v>
      </c>
      <c r="O286">
        <f>Eky0_kxP0!K46</f>
        <v>19.384877600000003</v>
      </c>
      <c r="P286">
        <f t="shared" si="13"/>
        <v>19.384877600000003</v>
      </c>
      <c r="Q286">
        <f t="shared" si="14"/>
        <v>-19.375405600000001</v>
      </c>
      <c r="R286">
        <f>Eky0_kxP0!L46</f>
        <v>4.295418999999999</v>
      </c>
      <c r="S286">
        <f>Eky0_kxP0!M46</f>
        <v>-4.8845065999999999</v>
      </c>
      <c r="T286">
        <f>Eky0_kxP0!N46</f>
        <v>-18.140327599999999</v>
      </c>
      <c r="U286">
        <f>Eky0_kxP0!O46</f>
        <v>17.55124</v>
      </c>
      <c r="V286">
        <f>Eky0_kxP0!P46</f>
        <v>15.01117</v>
      </c>
      <c r="W286">
        <f>Eky0_kxP0!Q46</f>
        <v>18.504843000000001</v>
      </c>
      <c r="X286">
        <f>Eky0_kxP0!R46</f>
        <v>-19.118901000000001</v>
      </c>
      <c r="Y286">
        <f>Eky0_kxP0!S46</f>
        <v>-14.357513000000001</v>
      </c>
    </row>
    <row r="287" spans="5:25">
      <c r="E287">
        <f t="shared" si="12"/>
        <v>0.81694173824159222</v>
      </c>
      <c r="F287">
        <f>Eky0_kxP0!B47</f>
        <v>-7.4220597000000001</v>
      </c>
      <c r="G287">
        <f>Eky0_kxP0!C47</f>
        <v>6.2161812999999997</v>
      </c>
      <c r="H287">
        <f>Eky0_kxP0!D47</f>
        <v>-27.607205</v>
      </c>
      <c r="I287">
        <f>Eky0_kxP0!E47</f>
        <v>27.57845</v>
      </c>
      <c r="J287">
        <f>Eky0_kxP0!F47</f>
        <v>10.013214</v>
      </c>
      <c r="K287">
        <f>Eky0_kxP0!G47</f>
        <v>24.491979000000001</v>
      </c>
      <c r="L287">
        <f>Eky0_kxP0!H47</f>
        <v>24.501835</v>
      </c>
      <c r="M287">
        <f>Eky0_kxP0!I47</f>
        <v>24.501835</v>
      </c>
      <c r="N287">
        <f>Eky0_kxP0!J47</f>
        <v>-19.375213600000002</v>
      </c>
      <c r="O287">
        <f>Eky0_kxP0!K47</f>
        <v>19.385069600000001</v>
      </c>
      <c r="P287">
        <f t="shared" si="13"/>
        <v>19.385069600000001</v>
      </c>
      <c r="Q287">
        <f t="shared" si="14"/>
        <v>-19.375213600000002</v>
      </c>
      <c r="R287">
        <f>Eky0_kxP0!L47</f>
        <v>4.2834769999999995</v>
      </c>
      <c r="S287">
        <f>Eky0_kxP0!M47</f>
        <v>-4.8964485999999994</v>
      </c>
      <c r="T287">
        <f>Eky0_kxP0!N47</f>
        <v>-18.1522696</v>
      </c>
      <c r="U287">
        <f>Eky0_kxP0!O47</f>
        <v>17.539298000000002</v>
      </c>
      <c r="V287">
        <f>Eky0_kxP0!P47</f>
        <v>15.019481000000001</v>
      </c>
      <c r="W287">
        <f>Eky0_kxP0!Q47</f>
        <v>18.495070999999999</v>
      </c>
      <c r="X287">
        <f>Eky0_kxP0!R47</f>
        <v>-19.131896999999999</v>
      </c>
      <c r="Y287">
        <f>Eky0_kxP0!S47</f>
        <v>-14.3451</v>
      </c>
    </row>
    <row r="288" spans="5:25">
      <c r="E288">
        <f t="shared" si="12"/>
        <v>0.81938251408872698</v>
      </c>
      <c r="F288">
        <f>Eky0_kxP0!B48</f>
        <v>-7.4479325999999997</v>
      </c>
      <c r="G288">
        <f>Eky0_kxP0!C48</f>
        <v>6.1945559000000001</v>
      </c>
      <c r="H288">
        <f>Eky0_kxP0!D48</f>
        <v>-27.607824999999998</v>
      </c>
      <c r="I288">
        <f>Eky0_kxP0!E48</f>
        <v>27.577936999999999</v>
      </c>
      <c r="J288">
        <f>Eky0_kxP0!F48</f>
        <v>10.025287000000001</v>
      </c>
      <c r="K288">
        <f>Eky0_kxP0!G48</f>
        <v>24.491785</v>
      </c>
      <c r="L288">
        <f>Eky0_kxP0!H48</f>
        <v>24.502029</v>
      </c>
      <c r="M288">
        <f>Eky0_kxP0!I48</f>
        <v>24.502029</v>
      </c>
      <c r="N288">
        <f>Eky0_kxP0!J48</f>
        <v>-19.375019600000002</v>
      </c>
      <c r="O288">
        <f>Eky0_kxP0!K48</f>
        <v>19.385263600000002</v>
      </c>
      <c r="P288">
        <f t="shared" si="13"/>
        <v>19.385263600000002</v>
      </c>
      <c r="Q288">
        <f t="shared" si="14"/>
        <v>-19.375019600000002</v>
      </c>
      <c r="R288">
        <f>Eky0_kxP0!L48</f>
        <v>4.2714047999999991</v>
      </c>
      <c r="S288">
        <f>Eky0_kxP0!M48</f>
        <v>-4.9085216000000003</v>
      </c>
      <c r="T288">
        <f>Eky0_kxP0!N48</f>
        <v>-18.164341800000003</v>
      </c>
      <c r="U288">
        <f>Eky0_kxP0!O48</f>
        <v>17.527225000000001</v>
      </c>
      <c r="V288">
        <f>Eky0_kxP0!P48</f>
        <v>15.028051</v>
      </c>
      <c r="W288">
        <f>Eky0_kxP0!Q48</f>
        <v>18.485078000000001</v>
      </c>
      <c r="X288">
        <f>Eky0_kxP0!R48</f>
        <v>-19.144884000000001</v>
      </c>
      <c r="Y288">
        <f>Eky0_kxP0!S48</f>
        <v>-14.332792</v>
      </c>
    </row>
    <row r="289" spans="5:25">
      <c r="E289">
        <f t="shared" si="12"/>
        <v>0.82182329286479383</v>
      </c>
      <c r="F289">
        <f>Eky0_kxP0!B49</f>
        <v>-7.4741501000000001</v>
      </c>
      <c r="G289">
        <f>Eky0_kxP0!C49</f>
        <v>6.1727952999999998</v>
      </c>
      <c r="H289">
        <f>Eky0_kxP0!D49</f>
        <v>-27.608452</v>
      </c>
      <c r="I289">
        <f>Eky0_kxP0!E49</f>
        <v>27.577421000000001</v>
      </c>
      <c r="J289">
        <f>Eky0_kxP0!F49</f>
        <v>10.037481</v>
      </c>
      <c r="K289">
        <f>Eky0_kxP0!G49</f>
        <v>24.491589000000001</v>
      </c>
      <c r="L289">
        <f>Eky0_kxP0!H49</f>
        <v>24.502224999999999</v>
      </c>
      <c r="M289">
        <f>Eky0_kxP0!I49</f>
        <v>24.502224999999999</v>
      </c>
      <c r="N289">
        <f>Eky0_kxP0!J49</f>
        <v>-19.374823599999999</v>
      </c>
      <c r="O289">
        <f>Eky0_kxP0!K49</f>
        <v>19.385459599999997</v>
      </c>
      <c r="P289">
        <f t="shared" si="13"/>
        <v>19.385459599999997</v>
      </c>
      <c r="Q289">
        <f t="shared" si="14"/>
        <v>-19.374823599999999</v>
      </c>
      <c r="R289">
        <f>Eky0_kxP0!L49</f>
        <v>4.2592107000000006</v>
      </c>
      <c r="S289">
        <f>Eky0_kxP0!M49</f>
        <v>-4.9207155999999994</v>
      </c>
      <c r="T289">
        <f>Eky0_kxP0!N49</f>
        <v>-18.176535899999998</v>
      </c>
      <c r="U289">
        <f>Eky0_kxP0!O49</f>
        <v>17.515031</v>
      </c>
      <c r="V289">
        <f>Eky0_kxP0!P49</f>
        <v>15.036768</v>
      </c>
      <c r="W289">
        <f>Eky0_kxP0!Q49</f>
        <v>18.474871</v>
      </c>
      <c r="X289">
        <f>Eky0_kxP0!R49</f>
        <v>-19.157854</v>
      </c>
      <c r="Y289">
        <f>Eky0_kxP0!S49</f>
        <v>-14.320551</v>
      </c>
    </row>
    <row r="290" spans="5:25">
      <c r="E290">
        <f t="shared" si="12"/>
        <v>0.82426406871192859</v>
      </c>
      <c r="F290">
        <f>Eky0_kxP0!B50</f>
        <v>-7.5006966999999998</v>
      </c>
      <c r="G290">
        <f>Eky0_kxP0!C50</f>
        <v>6.1509169000000004</v>
      </c>
      <c r="H290">
        <f>Eky0_kxP0!D50</f>
        <v>-27.609088</v>
      </c>
      <c r="I290">
        <f>Eky0_kxP0!E50</f>
        <v>27.576902</v>
      </c>
      <c r="J290">
        <f>Eky0_kxP0!F50</f>
        <v>10.049787999999999</v>
      </c>
      <c r="K290">
        <f>Eky0_kxP0!G50</f>
        <v>24.491391</v>
      </c>
      <c r="L290">
        <f>Eky0_kxP0!H50</f>
        <v>24.502423</v>
      </c>
      <c r="M290">
        <f>Eky0_kxP0!I50</f>
        <v>24.502423</v>
      </c>
      <c r="N290">
        <f>Eky0_kxP0!J50</f>
        <v>-19.374625600000002</v>
      </c>
      <c r="O290">
        <f>Eky0_kxP0!K50</f>
        <v>19.385657600000002</v>
      </c>
      <c r="P290">
        <f t="shared" si="13"/>
        <v>19.385657600000002</v>
      </c>
      <c r="Q290">
        <f t="shared" si="14"/>
        <v>-19.374625600000002</v>
      </c>
      <c r="R290">
        <f>Eky0_kxP0!L50</f>
        <v>4.2469029999999997</v>
      </c>
      <c r="S290">
        <f>Eky0_kxP0!M50</f>
        <v>-4.9330225999999993</v>
      </c>
      <c r="T290">
        <f>Eky0_kxP0!N50</f>
        <v>-18.188843599999998</v>
      </c>
      <c r="U290">
        <f>Eky0_kxP0!O50</f>
        <v>17.502724000000001</v>
      </c>
      <c r="V290">
        <f>Eky0_kxP0!P50</f>
        <v>15.045591</v>
      </c>
      <c r="W290">
        <f>Eky0_kxP0!Q50</f>
        <v>18.464456999999999</v>
      </c>
      <c r="X290">
        <f>Eky0_kxP0!R50</f>
        <v>-19.170797</v>
      </c>
      <c r="Y290">
        <f>Eky0_kxP0!S50</f>
        <v>-14.308356</v>
      </c>
    </row>
    <row r="291" spans="5:25">
      <c r="E291">
        <f t="shared" si="12"/>
        <v>0.82670484455906323</v>
      </c>
      <c r="F291">
        <f>Eky0_kxP0!B51</f>
        <v>-7.5275563999999999</v>
      </c>
      <c r="G291">
        <f>Eky0_kxP0!C51</f>
        <v>6.1289379000000004</v>
      </c>
      <c r="H291">
        <f>Eky0_kxP0!D51</f>
        <v>-27.609731</v>
      </c>
      <c r="I291">
        <f>Eky0_kxP0!E51</f>
        <v>27.57638</v>
      </c>
      <c r="J291">
        <f>Eky0_kxP0!F51</f>
        <v>10.062201</v>
      </c>
      <c r="K291">
        <f>Eky0_kxP0!G51</f>
        <v>24.491191000000001</v>
      </c>
      <c r="L291">
        <f>Eky0_kxP0!H51</f>
        <v>24.502623</v>
      </c>
      <c r="M291">
        <f>Eky0_kxP0!I51</f>
        <v>24.502623</v>
      </c>
      <c r="N291">
        <f>Eky0_kxP0!J51</f>
        <v>-19.374425600000002</v>
      </c>
      <c r="O291">
        <f>Eky0_kxP0!K51</f>
        <v>19.385857600000001</v>
      </c>
      <c r="P291">
        <f t="shared" si="13"/>
        <v>19.385857600000001</v>
      </c>
      <c r="Q291">
        <f t="shared" si="14"/>
        <v>-19.374425600000002</v>
      </c>
      <c r="R291">
        <f>Eky0_kxP0!L51</f>
        <v>4.2344901999999998</v>
      </c>
      <c r="S291">
        <f>Eky0_kxP0!M51</f>
        <v>-4.9454355999999997</v>
      </c>
      <c r="T291">
        <f>Eky0_kxP0!N51</f>
        <v>-18.201256399999998</v>
      </c>
      <c r="U291">
        <f>Eky0_kxP0!O51</f>
        <v>17.490310999999998</v>
      </c>
      <c r="V291">
        <f>Eky0_kxP0!P51</f>
        <v>15.054660999999999</v>
      </c>
      <c r="W291">
        <f>Eky0_kxP0!Q51</f>
        <v>18.453965</v>
      </c>
      <c r="X291">
        <f>Eky0_kxP0!R51</f>
        <v>-19.183703999999999</v>
      </c>
      <c r="Y291">
        <f>Eky0_kxP0!S51</f>
        <v>-14.296284</v>
      </c>
    </row>
    <row r="292" spans="5:25">
      <c r="E292">
        <f t="shared" si="12"/>
        <v>0.8291456233351302</v>
      </c>
      <c r="F292">
        <f>Eky0_kxP0!B52</f>
        <v>-7.5547129999999996</v>
      </c>
      <c r="G292">
        <f>Eky0_kxP0!C52</f>
        <v>6.1068756000000004</v>
      </c>
      <c r="H292">
        <f>Eky0_kxP0!D52</f>
        <v>-27.610381</v>
      </c>
      <c r="I292">
        <f>Eky0_kxP0!E52</f>
        <v>27.575856999999999</v>
      </c>
      <c r="J292">
        <f>Eky0_kxP0!F52</f>
        <v>10.074711000000001</v>
      </c>
      <c r="K292">
        <f>Eky0_kxP0!G52</f>
        <v>24.49099</v>
      </c>
      <c r="L292">
        <f>Eky0_kxP0!H52</f>
        <v>24.502824</v>
      </c>
      <c r="M292">
        <f>Eky0_kxP0!I52</f>
        <v>24.502824</v>
      </c>
      <c r="N292">
        <f>Eky0_kxP0!J52</f>
        <v>-19.374224599999998</v>
      </c>
      <c r="O292">
        <f>Eky0_kxP0!K52</f>
        <v>19.386058599999998</v>
      </c>
      <c r="P292">
        <f t="shared" si="13"/>
        <v>19.386058599999998</v>
      </c>
      <c r="Q292">
        <f t="shared" si="14"/>
        <v>-19.374224599999998</v>
      </c>
      <c r="R292">
        <f>Eky0_kxP0!L52</f>
        <v>4.2219806999999996</v>
      </c>
      <c r="S292">
        <f>Eky0_kxP0!M52</f>
        <v>-4.9579456000000004</v>
      </c>
      <c r="T292">
        <f>Eky0_kxP0!N52</f>
        <v>-18.213765899999999</v>
      </c>
      <c r="U292">
        <f>Eky0_kxP0!O52</f>
        <v>17.477800999999999</v>
      </c>
      <c r="V292">
        <f>Eky0_kxP0!P52</f>
        <v>15.063831</v>
      </c>
      <c r="W292">
        <f>Eky0_kxP0!Q52</f>
        <v>18.443351</v>
      </c>
      <c r="X292">
        <f>Eky0_kxP0!R52</f>
        <v>-19.196567000000002</v>
      </c>
      <c r="Y292">
        <f>Eky0_kxP0!S52</f>
        <v>-14.284342000000001</v>
      </c>
    </row>
    <row r="293" spans="5:25">
      <c r="E293">
        <f t="shared" si="12"/>
        <v>0.83158639918226496</v>
      </c>
      <c r="F293">
        <f>Eky0_kxP0!B53</f>
        <v>-7.5821499000000001</v>
      </c>
      <c r="G293">
        <f>Eky0_kxP0!C53</f>
        <v>6.0847468999999998</v>
      </c>
      <c r="H293">
        <f>Eky0_kxP0!D53</f>
        <v>-27.611039000000002</v>
      </c>
      <c r="I293">
        <f>Eky0_kxP0!E53</f>
        <v>27.575332</v>
      </c>
      <c r="J293">
        <f>Eky0_kxP0!F53</f>
        <v>10.087308</v>
      </c>
      <c r="K293">
        <f>Eky0_kxP0!G53</f>
        <v>24.490787000000001</v>
      </c>
      <c r="L293">
        <f>Eky0_kxP0!H53</f>
        <v>24.503026999999999</v>
      </c>
      <c r="M293">
        <f>Eky0_kxP0!I53</f>
        <v>24.503026999999999</v>
      </c>
      <c r="N293">
        <f>Eky0_kxP0!J53</f>
        <v>-19.374021599999999</v>
      </c>
      <c r="O293">
        <f>Eky0_kxP0!K53</f>
        <v>19.386261599999997</v>
      </c>
      <c r="P293">
        <f t="shared" si="13"/>
        <v>19.386261599999997</v>
      </c>
      <c r="Q293">
        <f t="shared" si="14"/>
        <v>-19.374021599999999</v>
      </c>
      <c r="R293">
        <f>Eky0_kxP0!L53</f>
        <v>4.2093831000000002</v>
      </c>
      <c r="S293">
        <f>Eky0_kxP0!M53</f>
        <v>-4.9705425999999999</v>
      </c>
      <c r="T293">
        <f>Eky0_kxP0!N53</f>
        <v>-18.226363499999998</v>
      </c>
      <c r="U293">
        <f>Eky0_kxP0!O53</f>
        <v>17.465204</v>
      </c>
      <c r="V293">
        <f>Eky0_kxP0!P53</f>
        <v>15.073141</v>
      </c>
      <c r="W293">
        <f>Eky0_kxP0!Q53</f>
        <v>18.432544</v>
      </c>
      <c r="X293">
        <f>Eky0_kxP0!R53</f>
        <v>-19.209412</v>
      </c>
      <c r="Y293">
        <f>Eky0_kxP0!S53</f>
        <v>-14.272527</v>
      </c>
    </row>
    <row r="294" spans="5:25">
      <c r="E294">
        <f t="shared" si="12"/>
        <v>0.8340271750293996</v>
      </c>
      <c r="F294">
        <f>Eky0_kxP0!B54</f>
        <v>-7.6098498000000001</v>
      </c>
      <c r="G294">
        <f>Eky0_kxP0!C54</f>
        <v>6.0625688999999996</v>
      </c>
      <c r="H294">
        <f>Eky0_kxP0!D54</f>
        <v>-27.611702000000001</v>
      </c>
      <c r="I294">
        <f>Eky0_kxP0!E54</f>
        <v>27.574805999999999</v>
      </c>
      <c r="J294">
        <f>Eky0_kxP0!F54</f>
        <v>10.099985</v>
      </c>
      <c r="K294">
        <f>Eky0_kxP0!G54</f>
        <v>24.490583999999998</v>
      </c>
      <c r="L294">
        <f>Eky0_kxP0!H54</f>
        <v>24.503229999999999</v>
      </c>
      <c r="M294">
        <f>Eky0_kxP0!I54</f>
        <v>24.503229999999999</v>
      </c>
      <c r="N294">
        <f>Eky0_kxP0!J54</f>
        <v>-19.3738186</v>
      </c>
      <c r="O294">
        <f>Eky0_kxP0!K54</f>
        <v>19.386464599999996</v>
      </c>
      <c r="P294">
        <f t="shared" si="13"/>
        <v>19.386464599999996</v>
      </c>
      <c r="Q294">
        <f t="shared" si="14"/>
        <v>-19.3738186</v>
      </c>
      <c r="R294">
        <f>Eky0_kxP0!L54</f>
        <v>4.1967061000000001</v>
      </c>
      <c r="S294">
        <f>Eky0_kxP0!M54</f>
        <v>-4.9832196</v>
      </c>
      <c r="T294">
        <f>Eky0_kxP0!N54</f>
        <v>-18.239040500000002</v>
      </c>
      <c r="U294">
        <f>Eky0_kxP0!O54</f>
        <v>17.452527</v>
      </c>
      <c r="V294">
        <f>Eky0_kxP0!P54</f>
        <v>15.082686000000001</v>
      </c>
      <c r="W294">
        <f>Eky0_kxP0!Q54</f>
        <v>18.421551000000001</v>
      </c>
      <c r="X294">
        <f>Eky0_kxP0!R54</f>
        <v>-19.222221999999999</v>
      </c>
      <c r="Y294">
        <f>Eky0_kxP0!S54</f>
        <v>-14.260724</v>
      </c>
    </row>
    <row r="295" spans="5:25">
      <c r="E295">
        <f t="shared" si="12"/>
        <v>0.83646795380546646</v>
      </c>
      <c r="F295">
        <f>Eky0_kxP0!B55</f>
        <v>-7.6377955999999996</v>
      </c>
      <c r="G295">
        <f>Eky0_kxP0!C55</f>
        <v>6.0403583999999997</v>
      </c>
      <c r="H295">
        <f>Eky0_kxP0!D55</f>
        <v>-27.612372000000001</v>
      </c>
      <c r="I295">
        <f>Eky0_kxP0!E55</f>
        <v>27.574280000000002</v>
      </c>
      <c r="J295">
        <f>Eky0_kxP0!F55</f>
        <v>10.112733</v>
      </c>
      <c r="K295">
        <f>Eky0_kxP0!G55</f>
        <v>24.490379000000001</v>
      </c>
      <c r="L295">
        <f>Eky0_kxP0!H55</f>
        <v>24.503435</v>
      </c>
      <c r="M295">
        <f>Eky0_kxP0!I55</f>
        <v>24.503435</v>
      </c>
      <c r="N295">
        <f>Eky0_kxP0!J55</f>
        <v>-19.373613599999999</v>
      </c>
      <c r="O295">
        <f>Eky0_kxP0!K55</f>
        <v>19.386669599999998</v>
      </c>
      <c r="P295">
        <f t="shared" si="13"/>
        <v>19.386669599999998</v>
      </c>
      <c r="Q295">
        <f t="shared" si="14"/>
        <v>-19.373613599999999</v>
      </c>
      <c r="R295">
        <f>Eky0_kxP0!L55</f>
        <v>4.1839583999999999</v>
      </c>
      <c r="S295">
        <f>Eky0_kxP0!M55</f>
        <v>-4.9959676000000002</v>
      </c>
      <c r="T295">
        <f>Eky0_kxP0!N55</f>
        <v>-18.2517882</v>
      </c>
      <c r="U295">
        <f>Eky0_kxP0!O55</f>
        <v>17.439779000000001</v>
      </c>
      <c r="V295">
        <f>Eky0_kxP0!P55</f>
        <v>15.092306000000001</v>
      </c>
      <c r="W295">
        <f>Eky0_kxP0!Q55</f>
        <v>18.410381000000001</v>
      </c>
      <c r="X295">
        <f>Eky0_kxP0!R55</f>
        <v>-19.234969</v>
      </c>
      <c r="Y295">
        <f>Eky0_kxP0!S55</f>
        <v>-14.249065999999999</v>
      </c>
    </row>
    <row r="296" spans="5:25">
      <c r="E296">
        <f t="shared" si="12"/>
        <v>0.83890872965260121</v>
      </c>
      <c r="F296">
        <f>Eky0_kxP0!B56</f>
        <v>-7.6659695000000001</v>
      </c>
      <c r="G296">
        <f>Eky0_kxP0!C56</f>
        <v>6.0181319999999996</v>
      </c>
      <c r="H296">
        <f>Eky0_kxP0!D56</f>
        <v>-27.613047000000002</v>
      </c>
      <c r="I296">
        <f>Eky0_kxP0!E56</f>
        <v>27.573753</v>
      </c>
      <c r="J296">
        <f>Eky0_kxP0!F56</f>
        <v>10.125543</v>
      </c>
      <c r="K296">
        <f>Eky0_kxP0!G56</f>
        <v>24.490172999999999</v>
      </c>
      <c r="L296">
        <f>Eky0_kxP0!H56</f>
        <v>24.503640999999998</v>
      </c>
      <c r="M296">
        <f>Eky0_kxP0!I56</f>
        <v>24.503640999999998</v>
      </c>
      <c r="N296">
        <f>Eky0_kxP0!J56</f>
        <v>-19.3734076</v>
      </c>
      <c r="O296">
        <f>Eky0_kxP0!K56</f>
        <v>19.386875599999996</v>
      </c>
      <c r="P296">
        <f t="shared" si="13"/>
        <v>19.386875599999996</v>
      </c>
      <c r="Q296">
        <f t="shared" si="14"/>
        <v>-19.3734076</v>
      </c>
      <c r="R296">
        <f>Eky0_kxP0!L56</f>
        <v>4.1711486999999998</v>
      </c>
      <c r="S296">
        <f>Eky0_kxP0!M56</f>
        <v>-5.0087776000000002</v>
      </c>
      <c r="T296">
        <f>Eky0_kxP0!N56</f>
        <v>-18.264597899999998</v>
      </c>
      <c r="U296">
        <f>Eky0_kxP0!O56</f>
        <v>17.426969</v>
      </c>
      <c r="V296">
        <f>Eky0_kxP0!P56</f>
        <v>15.102078000000001</v>
      </c>
      <c r="W296">
        <f>Eky0_kxP0!Q56</f>
        <v>18.399094000000002</v>
      </c>
      <c r="X296">
        <f>Eky0_kxP0!R56</f>
        <v>-19.247646</v>
      </c>
      <c r="Y296">
        <f>Eky0_kxP0!S56</f>
        <v>-14.237564000000001</v>
      </c>
    </row>
    <row r="297" spans="5:25">
      <c r="E297">
        <f t="shared" si="12"/>
        <v>0.84134950549973586</v>
      </c>
      <c r="F297">
        <f>Eky0_kxP0!B57</f>
        <v>-7.6943533999999998</v>
      </c>
      <c r="G297">
        <f>Eky0_kxP0!C57</f>
        <v>5.9959061</v>
      </c>
      <c r="H297">
        <f>Eky0_kxP0!D57</f>
        <v>-27.613727000000001</v>
      </c>
      <c r="I297">
        <f>Eky0_kxP0!E57</f>
        <v>27.573226999999999</v>
      </c>
      <c r="J297">
        <f>Eky0_kxP0!F57</f>
        <v>10.138406</v>
      </c>
      <c r="K297">
        <f>Eky0_kxP0!G57</f>
        <v>24.489965999999999</v>
      </c>
      <c r="L297">
        <f>Eky0_kxP0!H57</f>
        <v>24.503848000000001</v>
      </c>
      <c r="M297">
        <f>Eky0_kxP0!I57</f>
        <v>24.503848000000001</v>
      </c>
      <c r="N297">
        <f>Eky0_kxP0!J57</f>
        <v>-19.373200599999997</v>
      </c>
      <c r="O297">
        <f>Eky0_kxP0!K57</f>
        <v>19.387082599999999</v>
      </c>
      <c r="P297">
        <f t="shared" si="13"/>
        <v>19.387082599999999</v>
      </c>
      <c r="Q297">
        <f t="shared" si="14"/>
        <v>-19.373200599999997</v>
      </c>
      <c r="R297">
        <f>Eky0_kxP0!L57</f>
        <v>4.1582857000000004</v>
      </c>
      <c r="S297">
        <f>Eky0_kxP0!M57</f>
        <v>-5.0216405999999996</v>
      </c>
      <c r="T297">
        <f>Eky0_kxP0!N57</f>
        <v>-18.277460900000001</v>
      </c>
      <c r="U297">
        <f>Eky0_kxP0!O57</f>
        <v>17.414106</v>
      </c>
      <c r="V297">
        <f>Eky0_kxP0!P57</f>
        <v>15.112071</v>
      </c>
      <c r="W297">
        <f>Eky0_kxP0!Q57</f>
        <v>18.387754000000001</v>
      </c>
      <c r="X297">
        <f>Eky0_kxP0!R57</f>
        <v>-19.260244</v>
      </c>
      <c r="Y297">
        <f>Eky0_kxP0!S57</f>
        <v>-14.226179999999999</v>
      </c>
    </row>
    <row r="298" spans="5:25">
      <c r="E298">
        <f t="shared" si="12"/>
        <v>0.84379028427580272</v>
      </c>
      <c r="F298">
        <f>Eky0_kxP0!B58</f>
        <v>-7.7229289000000003</v>
      </c>
      <c r="G298">
        <f>Eky0_kxP0!C58</f>
        <v>5.9736970999999999</v>
      </c>
      <c r="H298">
        <f>Eky0_kxP0!D58</f>
        <v>-27.614412000000002</v>
      </c>
      <c r="I298">
        <f>Eky0_kxP0!E58</f>
        <v>27.572700999999999</v>
      </c>
      <c r="J298">
        <f>Eky0_kxP0!F58</f>
        <v>10.151313</v>
      </c>
      <c r="K298">
        <f>Eky0_kxP0!G58</f>
        <v>24.489757999999998</v>
      </c>
      <c r="L298">
        <f>Eky0_kxP0!H58</f>
        <v>24.504055999999999</v>
      </c>
      <c r="M298">
        <f>Eky0_kxP0!I58</f>
        <v>24.504055999999999</v>
      </c>
      <c r="N298">
        <f>Eky0_kxP0!J58</f>
        <v>-19.372992599999996</v>
      </c>
      <c r="O298">
        <f>Eky0_kxP0!K58</f>
        <v>19.3872906</v>
      </c>
      <c r="P298">
        <f t="shared" si="13"/>
        <v>19.3872906</v>
      </c>
      <c r="Q298">
        <f t="shared" si="14"/>
        <v>-19.372992599999996</v>
      </c>
      <c r="R298">
        <f>Eky0_kxP0!L58</f>
        <v>4.1453782999999991</v>
      </c>
      <c r="S298">
        <f>Eky0_kxP0!M58</f>
        <v>-5.0345475999999998</v>
      </c>
      <c r="T298">
        <f>Eky0_kxP0!N58</f>
        <v>-18.290368300000001</v>
      </c>
      <c r="U298">
        <f>Eky0_kxP0!O58</f>
        <v>17.401198999999998</v>
      </c>
      <c r="V298">
        <f>Eky0_kxP0!P58</f>
        <v>15.122138</v>
      </c>
      <c r="W298">
        <f>Eky0_kxP0!Q58</f>
        <v>18.376252000000001</v>
      </c>
      <c r="X298">
        <f>Eky0_kxP0!R58</f>
        <v>-19.272753000000002</v>
      </c>
      <c r="Y298">
        <f>Eky0_kxP0!S58</f>
        <v>-14.214839</v>
      </c>
    </row>
    <row r="299" spans="5:25">
      <c r="E299">
        <f t="shared" si="12"/>
        <v>0.84623106012293747</v>
      </c>
      <c r="F299">
        <f>Eky0_kxP0!B59</f>
        <v>-7.7516772999999999</v>
      </c>
      <c r="G299">
        <f>Eky0_kxP0!C59</f>
        <v>5.9515210999999999</v>
      </c>
      <c r="H299">
        <f>Eky0_kxP0!D59</f>
        <v>-27.615100999999999</v>
      </c>
      <c r="I299">
        <f>Eky0_kxP0!E59</f>
        <v>27.572175000000001</v>
      </c>
      <c r="J299">
        <f>Eky0_kxP0!F59</f>
        <v>10.164256</v>
      </c>
      <c r="K299">
        <f>Eky0_kxP0!G59</f>
        <v>24.489550000000001</v>
      </c>
      <c r="L299">
        <f>Eky0_kxP0!H59</f>
        <v>24.504263999999999</v>
      </c>
      <c r="M299">
        <f>Eky0_kxP0!I59</f>
        <v>24.504263999999999</v>
      </c>
      <c r="N299">
        <f>Eky0_kxP0!J59</f>
        <v>-19.372784600000003</v>
      </c>
      <c r="O299">
        <f>Eky0_kxP0!K59</f>
        <v>19.387498600000001</v>
      </c>
      <c r="P299">
        <f t="shared" si="13"/>
        <v>19.387498600000001</v>
      </c>
      <c r="Q299">
        <f t="shared" si="14"/>
        <v>-19.372784600000003</v>
      </c>
      <c r="R299">
        <f>Eky0_kxP0!L59</f>
        <v>4.1324354000000003</v>
      </c>
      <c r="S299">
        <f>Eky0_kxP0!M59</f>
        <v>-5.0474905999999997</v>
      </c>
      <c r="T299">
        <f>Eky0_kxP0!N59</f>
        <v>-18.3033112</v>
      </c>
      <c r="U299">
        <f>Eky0_kxP0!O59</f>
        <v>17.388255999999998</v>
      </c>
      <c r="V299">
        <f>Eky0_kxP0!P59</f>
        <v>15.132345000000001</v>
      </c>
      <c r="W299">
        <f>Eky0_kxP0!Q59</f>
        <v>18.364595000000001</v>
      </c>
      <c r="X299">
        <f>Eky0_kxP0!R59</f>
        <v>-19.285166</v>
      </c>
      <c r="Y299">
        <f>Eky0_kxP0!S59</f>
        <v>-14.203669</v>
      </c>
    </row>
    <row r="300" spans="5:25">
      <c r="E300">
        <f t="shared" si="12"/>
        <v>0.84867183597007223</v>
      </c>
      <c r="F300">
        <f>Eky0_kxP0!B60</f>
        <v>-7.7805796000000003</v>
      </c>
      <c r="G300">
        <f>Eky0_kxP0!C60</f>
        <v>5.9293940000000003</v>
      </c>
      <c r="H300">
        <f>Eky0_kxP0!D60</f>
        <v>-27.615794000000001</v>
      </c>
      <c r="I300">
        <f>Eky0_kxP0!E60</f>
        <v>27.571650999999999</v>
      </c>
      <c r="J300">
        <f>Eky0_kxP0!F60</f>
        <v>10.177225999999999</v>
      </c>
      <c r="K300">
        <f>Eky0_kxP0!G60</f>
        <v>24.489342000000001</v>
      </c>
      <c r="L300">
        <f>Eky0_kxP0!H60</f>
        <v>24.504472</v>
      </c>
      <c r="M300">
        <f>Eky0_kxP0!I60</f>
        <v>24.504472</v>
      </c>
      <c r="N300">
        <f>Eky0_kxP0!J60</f>
        <v>-19.372576600000002</v>
      </c>
      <c r="O300">
        <f>Eky0_kxP0!K60</f>
        <v>19.387706600000001</v>
      </c>
      <c r="P300">
        <f t="shared" si="13"/>
        <v>19.387706600000001</v>
      </c>
      <c r="Q300">
        <f t="shared" si="14"/>
        <v>-19.372576600000002</v>
      </c>
      <c r="R300">
        <f>Eky0_kxP0!L60</f>
        <v>4.1194656999999992</v>
      </c>
      <c r="S300">
        <f>Eky0_kxP0!M60</f>
        <v>-5.060460599999999</v>
      </c>
      <c r="T300">
        <f>Eky0_kxP0!N60</f>
        <v>-18.316280900000002</v>
      </c>
      <c r="U300">
        <f>Eky0_kxP0!O60</f>
        <v>17.375286000000003</v>
      </c>
      <c r="V300">
        <f>Eky0_kxP0!P60</f>
        <v>15.142759</v>
      </c>
      <c r="W300">
        <f>Eky0_kxP0!Q60</f>
        <v>18.352791</v>
      </c>
      <c r="X300">
        <f>Eky0_kxP0!R60</f>
        <v>-19.297474000000001</v>
      </c>
      <c r="Y300">
        <f>Eky0_kxP0!S60</f>
        <v>-14.192677</v>
      </c>
    </row>
    <row r="301" spans="5:25">
      <c r="E301">
        <f t="shared" si="12"/>
        <v>0.85111261474613908</v>
      </c>
      <c r="F301">
        <f>Eky0_kxP0!B61</f>
        <v>-7.8096164999999997</v>
      </c>
      <c r="G301">
        <f>Eky0_kxP0!C61</f>
        <v>5.9073313000000001</v>
      </c>
      <c r="H301">
        <f>Eky0_kxP0!D61</f>
        <v>-27.616489999999999</v>
      </c>
      <c r="I301">
        <f>Eky0_kxP0!E61</f>
        <v>27.571128999999999</v>
      </c>
      <c r="J301">
        <f>Eky0_kxP0!F61</f>
        <v>10.190213</v>
      </c>
      <c r="K301">
        <f>Eky0_kxP0!G61</f>
        <v>24.489132999999999</v>
      </c>
      <c r="L301">
        <f>Eky0_kxP0!H61</f>
        <v>24.504681000000001</v>
      </c>
      <c r="M301">
        <f>Eky0_kxP0!I61</f>
        <v>24.504681000000001</v>
      </c>
      <c r="N301">
        <f>Eky0_kxP0!J61</f>
        <v>-19.372367599999997</v>
      </c>
      <c r="O301">
        <f>Eky0_kxP0!K61</f>
        <v>19.387915599999999</v>
      </c>
      <c r="P301">
        <f t="shared" si="13"/>
        <v>19.387915599999999</v>
      </c>
      <c r="Q301">
        <f t="shared" si="14"/>
        <v>-19.372367599999997</v>
      </c>
      <c r="R301">
        <f>Eky0_kxP0!L61</f>
        <v>4.1064782999999991</v>
      </c>
      <c r="S301">
        <f>Eky0_kxP0!M61</f>
        <v>-5.0734475999999997</v>
      </c>
      <c r="T301">
        <f>Eky0_kxP0!N61</f>
        <v>-18.329268300000003</v>
      </c>
      <c r="U301">
        <f>Eky0_kxP0!O61</f>
        <v>17.362299</v>
      </c>
      <c r="V301">
        <f>Eky0_kxP0!P61</f>
        <v>15.153269</v>
      </c>
      <c r="W301">
        <f>Eky0_kxP0!Q61</f>
        <v>18.340848999999999</v>
      </c>
      <c r="X301">
        <f>Eky0_kxP0!R61</f>
        <v>-19.309667999999999</v>
      </c>
      <c r="Y301">
        <f>Eky0_kxP0!S61</f>
        <v>-14.181728</v>
      </c>
    </row>
    <row r="302" spans="5:25">
      <c r="E302">
        <f t="shared" si="12"/>
        <v>0.85355339059327384</v>
      </c>
      <c r="F302">
        <f>Eky0_kxP0!B62</f>
        <v>-7.8387682999999999</v>
      </c>
      <c r="G302">
        <f>Eky0_kxP0!C62</f>
        <v>5.8853486000000004</v>
      </c>
      <c r="H302">
        <f>Eky0_kxP0!D62</f>
        <v>-27.617189</v>
      </c>
      <c r="I302">
        <f>Eky0_kxP0!E62</f>
        <v>27.570609000000001</v>
      </c>
      <c r="J302">
        <f>Eky0_kxP0!F62</f>
        <v>10.20321</v>
      </c>
      <c r="K302">
        <f>Eky0_kxP0!G62</f>
        <v>24.488924000000001</v>
      </c>
      <c r="L302">
        <f>Eky0_kxP0!H62</f>
        <v>24.50489</v>
      </c>
      <c r="M302">
        <f>Eky0_kxP0!I62</f>
        <v>24.50489</v>
      </c>
      <c r="N302">
        <f>Eky0_kxP0!J62</f>
        <v>-19.372158599999999</v>
      </c>
      <c r="O302">
        <f>Eky0_kxP0!K62</f>
        <v>19.388124599999998</v>
      </c>
      <c r="P302">
        <f t="shared" si="13"/>
        <v>19.388124599999998</v>
      </c>
      <c r="Q302">
        <f t="shared" si="14"/>
        <v>-19.372158599999999</v>
      </c>
      <c r="R302">
        <f>Eky0_kxP0!L62</f>
        <v>4.0934819000000005</v>
      </c>
      <c r="S302">
        <f>Eky0_kxP0!M62</f>
        <v>-5.0864446000000001</v>
      </c>
      <c r="T302">
        <f>Eky0_kxP0!N62</f>
        <v>-18.342264700000001</v>
      </c>
      <c r="U302">
        <f>Eky0_kxP0!O62</f>
        <v>17.349302000000002</v>
      </c>
      <c r="V302">
        <f>Eky0_kxP0!P62</f>
        <v>15.163883</v>
      </c>
      <c r="W302">
        <f>Eky0_kxP0!Q62</f>
        <v>18.328778</v>
      </c>
      <c r="X302">
        <f>Eky0_kxP0!R62</f>
        <v>-19.321739999999998</v>
      </c>
      <c r="Y302">
        <f>Eky0_kxP0!S62</f>
        <v>-14.170921</v>
      </c>
    </row>
    <row r="303" spans="5:25">
      <c r="E303">
        <f t="shared" si="12"/>
        <v>0.85599416644040849</v>
      </c>
      <c r="F303">
        <f>Eky0_kxP0!B63</f>
        <v>-7.8680152000000003</v>
      </c>
      <c r="G303">
        <f>Eky0_kxP0!C63</f>
        <v>5.8634608999999998</v>
      </c>
      <c r="H303">
        <f>Eky0_kxP0!D63</f>
        <v>-27.617891</v>
      </c>
      <c r="I303">
        <f>Eky0_kxP0!E63</f>
        <v>27.570091000000001</v>
      </c>
      <c r="J303">
        <f>Eky0_kxP0!F63</f>
        <v>10.216206</v>
      </c>
      <c r="K303">
        <f>Eky0_kxP0!G63</f>
        <v>24.488714999999999</v>
      </c>
      <c r="L303">
        <f>Eky0_kxP0!H63</f>
        <v>24.505099000000001</v>
      </c>
      <c r="M303">
        <f>Eky0_kxP0!I63</f>
        <v>24.505099000000001</v>
      </c>
      <c r="N303">
        <f>Eky0_kxP0!J63</f>
        <v>-19.371949600000001</v>
      </c>
      <c r="O303">
        <f>Eky0_kxP0!K63</f>
        <v>19.388333600000003</v>
      </c>
      <c r="P303">
        <f t="shared" si="13"/>
        <v>19.388333600000003</v>
      </c>
      <c r="Q303">
        <f t="shared" si="14"/>
        <v>-19.371949600000001</v>
      </c>
      <c r="R303">
        <f>Eky0_kxP0!L63</f>
        <v>4.0804855999999994</v>
      </c>
      <c r="S303">
        <f>Eky0_kxP0!M63</f>
        <v>-5.0994405999999994</v>
      </c>
      <c r="T303">
        <f>Eky0_kxP0!N63</f>
        <v>-18.355260999999999</v>
      </c>
      <c r="U303">
        <f>Eky0_kxP0!O63</f>
        <v>17.336306</v>
      </c>
      <c r="V303">
        <f>Eky0_kxP0!P63</f>
        <v>15.17469</v>
      </c>
      <c r="W303">
        <f>Eky0_kxP0!Q63</f>
        <v>18.316706</v>
      </c>
      <c r="X303">
        <f>Eky0_kxP0!R63</f>
        <v>-19.333811000000001</v>
      </c>
      <c r="Y303">
        <f>Eky0_kxP0!S63</f>
        <v>-14.160307</v>
      </c>
    </row>
    <row r="304" spans="5:25">
      <c r="E304">
        <f t="shared" si="12"/>
        <v>0.85843494521647545</v>
      </c>
      <c r="F304">
        <f>Eky0_kxP0!B64</f>
        <v>-7.8973370000000003</v>
      </c>
      <c r="G304">
        <f>Eky0_kxP0!C64</f>
        <v>5.8416832000000003</v>
      </c>
      <c r="H304">
        <f>Eky0_kxP0!D64</f>
        <v>-27.618594000000002</v>
      </c>
      <c r="I304">
        <f>Eky0_kxP0!E64</f>
        <v>27.569576000000001</v>
      </c>
      <c r="J304">
        <f>Eky0_kxP0!F64</f>
        <v>10.229193</v>
      </c>
      <c r="K304">
        <f>Eky0_kxP0!G64</f>
        <v>24.488506000000001</v>
      </c>
      <c r="L304">
        <f>Eky0_kxP0!H64</f>
        <v>24.505307999999999</v>
      </c>
      <c r="M304">
        <f>Eky0_kxP0!I64</f>
        <v>24.505307999999999</v>
      </c>
      <c r="N304">
        <f>Eky0_kxP0!J64</f>
        <v>-19.371740600000003</v>
      </c>
      <c r="O304">
        <f>Eky0_kxP0!K64</f>
        <v>19.388542600000001</v>
      </c>
      <c r="P304">
        <f t="shared" si="13"/>
        <v>19.388542600000001</v>
      </c>
      <c r="Q304">
        <f t="shared" si="14"/>
        <v>-19.371740600000003</v>
      </c>
      <c r="R304">
        <f>Eky0_kxP0!L64</f>
        <v>4.0674980999999999</v>
      </c>
      <c r="S304">
        <f>Eky0_kxP0!M64</f>
        <v>-5.1124276000000002</v>
      </c>
      <c r="T304">
        <f>Eky0_kxP0!N64</f>
        <v>-18.3682485</v>
      </c>
      <c r="U304">
        <f>Eky0_kxP0!O64</f>
        <v>17.323318999999998</v>
      </c>
      <c r="V304">
        <f>Eky0_kxP0!P64</f>
        <v>15.185639</v>
      </c>
      <c r="W304">
        <f>Eky0_kxP0!Q64</f>
        <v>18.304511999999999</v>
      </c>
      <c r="X304">
        <f>Eky0_kxP0!R64</f>
        <v>-19.345752999999998</v>
      </c>
      <c r="Y304">
        <f>Eky0_kxP0!S64</f>
        <v>-14.149797</v>
      </c>
    </row>
    <row r="305" spans="5:25">
      <c r="E305">
        <f t="shared" si="12"/>
        <v>0.8608757210636101</v>
      </c>
      <c r="F305">
        <f>Eky0_kxP0!B65</f>
        <v>-7.9267133999999997</v>
      </c>
      <c r="G305">
        <f>Eky0_kxP0!C65</f>
        <v>5.8200301999999997</v>
      </c>
      <c r="H305">
        <f>Eky0_kxP0!D65</f>
        <v>-27.619299000000002</v>
      </c>
      <c r="I305">
        <f>Eky0_kxP0!E65</f>
        <v>27.569064000000001</v>
      </c>
      <c r="J305">
        <f>Eky0_kxP0!F65</f>
        <v>10.242163</v>
      </c>
      <c r="K305">
        <f>Eky0_kxP0!G65</f>
        <v>24.488296999999999</v>
      </c>
      <c r="L305">
        <f>Eky0_kxP0!H65</f>
        <v>24.505517000000001</v>
      </c>
      <c r="M305">
        <f>Eky0_kxP0!I65</f>
        <v>24.505517000000001</v>
      </c>
      <c r="N305">
        <f>Eky0_kxP0!J65</f>
        <v>-19.371531599999997</v>
      </c>
      <c r="O305">
        <f>Eky0_kxP0!K65</f>
        <v>19.388751599999999</v>
      </c>
      <c r="P305">
        <f t="shared" si="13"/>
        <v>19.388751599999999</v>
      </c>
      <c r="Q305">
        <f t="shared" si="14"/>
        <v>-19.371531599999997</v>
      </c>
      <c r="R305">
        <f>Eky0_kxP0!L65</f>
        <v>4.0545285</v>
      </c>
      <c r="S305">
        <f>Eky0_kxP0!M65</f>
        <v>-5.1253975999999994</v>
      </c>
      <c r="T305">
        <f>Eky0_kxP0!N65</f>
        <v>-18.381218099999998</v>
      </c>
      <c r="U305">
        <f>Eky0_kxP0!O65</f>
        <v>17.310349000000002</v>
      </c>
      <c r="V305">
        <f>Eky0_kxP0!P65</f>
        <v>15.196631</v>
      </c>
      <c r="W305">
        <f>Eky0_kxP0!Q65</f>
        <v>18.292204000000002</v>
      </c>
      <c r="X305">
        <f>Eky0_kxP0!R65</f>
        <v>-19.357557</v>
      </c>
      <c r="Y305">
        <f>Eky0_kxP0!S65</f>
        <v>-14.139383</v>
      </c>
    </row>
    <row r="306" spans="5:25">
      <c r="E306">
        <f t="shared" si="12"/>
        <v>0.86331649691074486</v>
      </c>
      <c r="F306">
        <f>Eky0_kxP0!B66</f>
        <v>-7.9561237</v>
      </c>
      <c r="G306">
        <f>Eky0_kxP0!C66</f>
        <v>5.7985160999999996</v>
      </c>
      <c r="H306">
        <f>Eky0_kxP0!D66</f>
        <v>-27.620004999999999</v>
      </c>
      <c r="I306">
        <f>Eky0_kxP0!E66</f>
        <v>27.568555</v>
      </c>
      <c r="J306">
        <f>Eky0_kxP0!F66</f>
        <v>10.255106</v>
      </c>
      <c r="K306">
        <f>Eky0_kxP0!G66</f>
        <v>24.488088999999999</v>
      </c>
      <c r="L306">
        <f>Eky0_kxP0!H66</f>
        <v>24.505725000000002</v>
      </c>
      <c r="M306">
        <f>Eky0_kxP0!I66</f>
        <v>24.505725000000002</v>
      </c>
      <c r="N306">
        <f>Eky0_kxP0!J66</f>
        <v>-19.371323599999997</v>
      </c>
      <c r="O306">
        <f>Eky0_kxP0!K66</f>
        <v>19.3889596</v>
      </c>
      <c r="P306">
        <f t="shared" si="13"/>
        <v>19.3889596</v>
      </c>
      <c r="Q306">
        <f t="shared" si="14"/>
        <v>-19.371323599999997</v>
      </c>
      <c r="R306">
        <f>Eky0_kxP0!L66</f>
        <v>4.0415855000000001</v>
      </c>
      <c r="S306">
        <f>Eky0_kxP0!M66</f>
        <v>-5.1383405999999994</v>
      </c>
      <c r="T306">
        <f>Eky0_kxP0!N66</f>
        <v>-18.394161099999998</v>
      </c>
      <c r="U306">
        <f>Eky0_kxP0!O66</f>
        <v>17.297406000000002</v>
      </c>
      <c r="V306">
        <f>Eky0_kxP0!P66</f>
        <v>15.207801999999999</v>
      </c>
      <c r="W306">
        <f>Eky0_kxP0!Q66</f>
        <v>18.279790999999999</v>
      </c>
      <c r="X306">
        <f>Eky0_kxP0!R66</f>
        <v>-19.369213999999999</v>
      </c>
      <c r="Y306">
        <f>Eky0_kxP0!S66</f>
        <v>-14.129175</v>
      </c>
    </row>
    <row r="307" spans="5:25">
      <c r="E307">
        <f t="shared" ref="E307:E362" si="15">D67</f>
        <v>0.86575727568681171</v>
      </c>
      <c r="F307">
        <f>Eky0_kxP0!B67</f>
        <v>-7.9855470999999998</v>
      </c>
      <c r="G307">
        <f>Eky0_kxP0!C67</f>
        <v>5.7771549999999996</v>
      </c>
      <c r="H307">
        <f>Eky0_kxP0!D67</f>
        <v>-27.620711</v>
      </c>
      <c r="I307">
        <f>Eky0_kxP0!E67</f>
        <v>27.568049999999999</v>
      </c>
      <c r="J307">
        <f>Eky0_kxP0!F67</f>
        <v>10.268013</v>
      </c>
      <c r="K307">
        <f>Eky0_kxP0!G67</f>
        <v>24.487881999999999</v>
      </c>
      <c r="L307">
        <f>Eky0_kxP0!H67</f>
        <v>24.505932000000001</v>
      </c>
      <c r="M307">
        <f>Eky0_kxP0!I67</f>
        <v>24.505932000000001</v>
      </c>
      <c r="N307">
        <f>Eky0_kxP0!J67</f>
        <v>-19.371116600000001</v>
      </c>
      <c r="O307">
        <f>Eky0_kxP0!K67</f>
        <v>19.389166600000003</v>
      </c>
      <c r="P307">
        <f t="shared" si="13"/>
        <v>19.389166600000003</v>
      </c>
      <c r="Q307">
        <f t="shared" si="14"/>
        <v>-19.371116600000001</v>
      </c>
      <c r="R307">
        <f>Eky0_kxP0!L67</f>
        <v>4.0286781000000005</v>
      </c>
      <c r="S307">
        <f>Eky0_kxP0!M67</f>
        <v>-5.1512475999999996</v>
      </c>
      <c r="T307">
        <f>Eky0_kxP0!N67</f>
        <v>-18.407068500000001</v>
      </c>
      <c r="U307">
        <f>Eky0_kxP0!O67</f>
        <v>17.284499</v>
      </c>
      <c r="V307">
        <f>Eky0_kxP0!P67</f>
        <v>15.219142</v>
      </c>
      <c r="W307">
        <f>Eky0_kxP0!Q67</f>
        <v>18.267282000000002</v>
      </c>
      <c r="X307">
        <f>Eky0_kxP0!R67</f>
        <v>-19.380716</v>
      </c>
      <c r="Y307">
        <f>Eky0_kxP0!S67</f>
        <v>-14.119109</v>
      </c>
    </row>
    <row r="308" spans="5:25">
      <c r="E308">
        <f t="shared" si="15"/>
        <v>0.86819805153394647</v>
      </c>
      <c r="F308">
        <f>Eky0_kxP0!B68</f>
        <v>-8.0149626000000005</v>
      </c>
      <c r="G308">
        <f>Eky0_kxP0!C68</f>
        <v>5.7559607000000002</v>
      </c>
      <c r="H308">
        <f>Eky0_kxP0!D68</f>
        <v>-27.621417000000001</v>
      </c>
      <c r="I308">
        <f>Eky0_kxP0!E68</f>
        <v>27.567550000000001</v>
      </c>
      <c r="J308">
        <f>Eky0_kxP0!F68</f>
        <v>10.280875999999999</v>
      </c>
      <c r="K308">
        <f>Eky0_kxP0!G68</f>
        <v>24.487674999999999</v>
      </c>
      <c r="L308">
        <f>Eky0_kxP0!H68</f>
        <v>24.506139000000001</v>
      </c>
      <c r="M308">
        <f>Eky0_kxP0!I68</f>
        <v>24.506139000000001</v>
      </c>
      <c r="N308">
        <f>Eky0_kxP0!J68</f>
        <v>-19.370909599999997</v>
      </c>
      <c r="O308">
        <f>Eky0_kxP0!K68</f>
        <v>19.389373599999999</v>
      </c>
      <c r="P308">
        <f t="shared" si="13"/>
        <v>19.389373599999999</v>
      </c>
      <c r="Q308">
        <f t="shared" si="14"/>
        <v>-19.370909599999997</v>
      </c>
      <c r="R308">
        <f>Eky0_kxP0!L68</f>
        <v>4.0158152000000005</v>
      </c>
      <c r="S308">
        <f>Eky0_kxP0!M68</f>
        <v>-5.164110599999999</v>
      </c>
      <c r="T308">
        <f>Eky0_kxP0!N68</f>
        <v>-18.419931399999999</v>
      </c>
      <c r="U308">
        <f>Eky0_kxP0!O68</f>
        <v>17.271636000000001</v>
      </c>
      <c r="V308">
        <f>Eky0_kxP0!P68</f>
        <v>15.230525999999999</v>
      </c>
      <c r="W308">
        <f>Eky0_kxP0!Q68</f>
        <v>18.254684000000001</v>
      </c>
      <c r="X308">
        <f>Eky0_kxP0!R68</f>
        <v>-19.392057000000001</v>
      </c>
      <c r="Y308">
        <f>Eky0_kxP0!S68</f>
        <v>-14.109116</v>
      </c>
    </row>
    <row r="309" spans="5:25">
      <c r="E309">
        <f t="shared" si="15"/>
        <v>0.87063882738108112</v>
      </c>
      <c r="F309">
        <f>Eky0_kxP0!B69</f>
        <v>-8.0443488999999992</v>
      </c>
      <c r="G309">
        <f>Eky0_kxP0!C69</f>
        <v>5.7349467000000001</v>
      </c>
      <c r="H309">
        <f>Eky0_kxP0!D69</f>
        <v>-27.622122000000001</v>
      </c>
      <c r="I309">
        <f>Eky0_kxP0!E69</f>
        <v>27.567053000000001</v>
      </c>
      <c r="J309">
        <f>Eky0_kxP0!F69</f>
        <v>10.293685999999999</v>
      </c>
      <c r="K309">
        <f>Eky0_kxP0!G69</f>
        <v>24.487469000000001</v>
      </c>
      <c r="L309">
        <f>Eky0_kxP0!H69</f>
        <v>24.506345</v>
      </c>
      <c r="M309">
        <f>Eky0_kxP0!I69</f>
        <v>24.506345</v>
      </c>
      <c r="N309">
        <f>Eky0_kxP0!J69</f>
        <v>-19.370703599999999</v>
      </c>
      <c r="O309">
        <f>Eky0_kxP0!K69</f>
        <v>19.389579599999998</v>
      </c>
      <c r="P309">
        <f t="shared" si="13"/>
        <v>19.389579599999998</v>
      </c>
      <c r="Q309">
        <f t="shared" si="14"/>
        <v>-19.370703599999999</v>
      </c>
      <c r="R309">
        <f>Eky0_kxP0!L69</f>
        <v>4.0030053999999993</v>
      </c>
      <c r="S309">
        <f>Eky0_kxP0!M69</f>
        <v>-5.176920599999999</v>
      </c>
      <c r="T309">
        <f>Eky0_kxP0!N69</f>
        <v>-18.432741200000002</v>
      </c>
      <c r="U309">
        <f>Eky0_kxP0!O69</f>
        <v>17.258825999999999</v>
      </c>
      <c r="V309">
        <f>Eky0_kxP0!P69</f>
        <v>15.242029</v>
      </c>
      <c r="W309">
        <f>Eky0_kxP0!Q69</f>
        <v>18.242007000000001</v>
      </c>
      <c r="X309">
        <f>Eky0_kxP0!R69</f>
        <v>-19.403343</v>
      </c>
      <c r="Y309">
        <f>Eky0_kxP0!S69</f>
        <v>-14.099344</v>
      </c>
    </row>
    <row r="310" spans="5:25">
      <c r="E310">
        <f t="shared" si="15"/>
        <v>0.87307960615714797</v>
      </c>
      <c r="F310">
        <f>Eky0_kxP0!B70</f>
        <v>-8.0736846</v>
      </c>
      <c r="G310">
        <f>Eky0_kxP0!C70</f>
        <v>5.7141260999999997</v>
      </c>
      <c r="H310">
        <f>Eky0_kxP0!D70</f>
        <v>-27.622826</v>
      </c>
      <c r="I310">
        <f>Eky0_kxP0!E70</f>
        <v>27.566561</v>
      </c>
      <c r="J310">
        <f>Eky0_kxP0!F70</f>
        <v>10.306433999999999</v>
      </c>
      <c r="K310">
        <f>Eky0_kxP0!G70</f>
        <v>24.487264</v>
      </c>
      <c r="L310">
        <f>Eky0_kxP0!H70</f>
        <v>24.506550000000001</v>
      </c>
      <c r="M310">
        <f>Eky0_kxP0!I70</f>
        <v>24.506550000000001</v>
      </c>
      <c r="N310">
        <f>Eky0_kxP0!J70</f>
        <v>-19.370498599999998</v>
      </c>
      <c r="O310">
        <f>Eky0_kxP0!K70</f>
        <v>19.389784599999999</v>
      </c>
      <c r="P310">
        <f t="shared" si="13"/>
        <v>19.389784599999999</v>
      </c>
      <c r="Q310">
        <f t="shared" si="14"/>
        <v>-19.370498599999998</v>
      </c>
      <c r="R310">
        <f>Eky0_kxP0!L70</f>
        <v>3.990257699999999</v>
      </c>
      <c r="S310">
        <f>Eky0_kxP0!M70</f>
        <v>-5.1896685999999992</v>
      </c>
      <c r="T310">
        <f>Eky0_kxP0!N70</f>
        <v>-18.445488900000001</v>
      </c>
      <c r="U310">
        <f>Eky0_kxP0!O70</f>
        <v>17.246078000000001</v>
      </c>
      <c r="V310">
        <f>Eky0_kxP0!P70</f>
        <v>15.253686</v>
      </c>
      <c r="W310">
        <f>Eky0_kxP0!Q70</f>
        <v>18.229258999999999</v>
      </c>
      <c r="X310">
        <f>Eky0_kxP0!R70</f>
        <v>-19.414514</v>
      </c>
      <c r="Y310">
        <f>Eky0_kxP0!S70</f>
        <v>-14.089722999999999</v>
      </c>
    </row>
    <row r="311" spans="5:25">
      <c r="E311">
        <f t="shared" si="15"/>
        <v>0.87552038200428273</v>
      </c>
      <c r="F311">
        <f>Eky0_kxP0!B71</f>
        <v>-8.1029482000000002</v>
      </c>
      <c r="G311">
        <f>Eky0_kxP0!C71</f>
        <v>5.6935117000000002</v>
      </c>
      <c r="H311">
        <f>Eky0_kxP0!D71</f>
        <v>-27.623529000000001</v>
      </c>
      <c r="I311">
        <f>Eky0_kxP0!E71</f>
        <v>27.566075000000001</v>
      </c>
      <c r="J311">
        <f>Eky0_kxP0!F71</f>
        <v>10.319110999999999</v>
      </c>
      <c r="K311">
        <f>Eky0_kxP0!G71</f>
        <v>24.48706</v>
      </c>
      <c r="L311">
        <f>Eky0_kxP0!H71</f>
        <v>24.506754000000001</v>
      </c>
      <c r="M311">
        <f>Eky0_kxP0!I71</f>
        <v>24.506754000000001</v>
      </c>
      <c r="N311">
        <f>Eky0_kxP0!J71</f>
        <v>-19.370294600000001</v>
      </c>
      <c r="O311">
        <f>Eky0_kxP0!K71</f>
        <v>19.389988600000002</v>
      </c>
      <c r="P311">
        <f t="shared" si="13"/>
        <v>19.389988600000002</v>
      </c>
      <c r="Q311">
        <f t="shared" si="14"/>
        <v>-19.370294600000001</v>
      </c>
      <c r="R311">
        <f>Eky0_kxP0!L71</f>
        <v>3.977580699999999</v>
      </c>
      <c r="S311">
        <f>Eky0_kxP0!M71</f>
        <v>-5.2023455999999992</v>
      </c>
      <c r="T311">
        <f>Eky0_kxP0!N71</f>
        <v>-18.458165900000001</v>
      </c>
      <c r="U311">
        <f>Eky0_kxP0!O71</f>
        <v>17.233401000000001</v>
      </c>
      <c r="V311">
        <f>Eky0_kxP0!P71</f>
        <v>15.265489000000001</v>
      </c>
      <c r="W311">
        <f>Eky0_kxP0!Q71</f>
        <v>18.216449999999998</v>
      </c>
      <c r="X311">
        <f>Eky0_kxP0!R71</f>
        <v>-19.425505999999999</v>
      </c>
      <c r="Y311">
        <f>Eky0_kxP0!S71</f>
        <v>-14.080178999999999</v>
      </c>
    </row>
    <row r="312" spans="5:25">
      <c r="E312">
        <f t="shared" si="15"/>
        <v>0.87796115785141748</v>
      </c>
      <c r="F312">
        <f>Eky0_kxP0!B72</f>
        <v>-8.1321180999999996</v>
      </c>
      <c r="G312">
        <f>Eky0_kxP0!C72</f>
        <v>5.6731161999999999</v>
      </c>
      <c r="H312">
        <f>Eky0_kxP0!D72</f>
        <v>-27.624229</v>
      </c>
      <c r="I312">
        <f>Eky0_kxP0!E72</f>
        <v>27.565593</v>
      </c>
      <c r="J312">
        <f>Eky0_kxP0!F72</f>
        <v>10.331708000000001</v>
      </c>
      <c r="K312">
        <f>Eky0_kxP0!G72</f>
        <v>24.486858000000002</v>
      </c>
      <c r="L312">
        <f>Eky0_kxP0!H72</f>
        <v>24.506955999999999</v>
      </c>
      <c r="M312">
        <f>Eky0_kxP0!I72</f>
        <v>24.506955999999999</v>
      </c>
      <c r="N312">
        <f>Eky0_kxP0!J72</f>
        <v>-19.3700926</v>
      </c>
      <c r="O312">
        <f>Eky0_kxP0!K72</f>
        <v>19.390190599999997</v>
      </c>
      <c r="P312">
        <f t="shared" si="13"/>
        <v>19.390190599999997</v>
      </c>
      <c r="Q312">
        <f t="shared" si="14"/>
        <v>-19.3700926</v>
      </c>
      <c r="R312">
        <f>Eky0_kxP0!L72</f>
        <v>3.9649830999999995</v>
      </c>
      <c r="S312">
        <f>Eky0_kxP0!M72</f>
        <v>-5.2149426000000005</v>
      </c>
      <c r="T312">
        <f>Eky0_kxP0!N72</f>
        <v>-18.4707635</v>
      </c>
      <c r="U312">
        <f>Eky0_kxP0!O72</f>
        <v>17.220804000000001</v>
      </c>
      <c r="V312">
        <f>Eky0_kxP0!P72</f>
        <v>15.277305</v>
      </c>
      <c r="W312">
        <f>Eky0_kxP0!Q72</f>
        <v>18.203605</v>
      </c>
      <c r="X312">
        <f>Eky0_kxP0!R72</f>
        <v>-19.436312999999998</v>
      </c>
      <c r="Y312">
        <f>Eky0_kxP0!S72</f>
        <v>-14.070869</v>
      </c>
    </row>
    <row r="313" spans="5:25">
      <c r="E313">
        <f t="shared" si="15"/>
        <v>0.88040193662748434</v>
      </c>
      <c r="F313">
        <f>Eky0_kxP0!B73</f>
        <v>-8.1611724999999993</v>
      </c>
      <c r="G313">
        <f>Eky0_kxP0!C73</f>
        <v>5.6529515999999997</v>
      </c>
      <c r="H313">
        <f>Eky0_kxP0!D73</f>
        <v>-27.624927</v>
      </c>
      <c r="I313">
        <f>Eky0_kxP0!E73</f>
        <v>27.565117000000001</v>
      </c>
      <c r="J313">
        <f>Eky0_kxP0!F73</f>
        <v>10.344218</v>
      </c>
      <c r="K313">
        <f>Eky0_kxP0!G73</f>
        <v>24.486657000000001</v>
      </c>
      <c r="L313">
        <f>Eky0_kxP0!H73</f>
        <v>24.507158</v>
      </c>
      <c r="M313">
        <f>Eky0_kxP0!I73</f>
        <v>24.507158</v>
      </c>
      <c r="N313">
        <f>Eky0_kxP0!J73</f>
        <v>-19.369891600000003</v>
      </c>
      <c r="O313">
        <f>Eky0_kxP0!K73</f>
        <v>19.390392599999998</v>
      </c>
      <c r="P313">
        <f t="shared" si="13"/>
        <v>19.390392599999998</v>
      </c>
      <c r="Q313">
        <f t="shared" si="14"/>
        <v>-19.369891600000003</v>
      </c>
      <c r="R313">
        <f>Eky0_kxP0!L73</f>
        <v>3.9524737000000005</v>
      </c>
      <c r="S313">
        <f>Eky0_kxP0!M73</f>
        <v>-5.2274525999999994</v>
      </c>
      <c r="T313">
        <f>Eky0_kxP0!N73</f>
        <v>-18.483272899999999</v>
      </c>
      <c r="U313">
        <f>Eky0_kxP0!O73</f>
        <v>17.208294000000002</v>
      </c>
      <c r="V313">
        <f>Eky0_kxP0!P73</f>
        <v>15.289247</v>
      </c>
      <c r="W313">
        <f>Eky0_kxP0!Q73</f>
        <v>18.190742</v>
      </c>
      <c r="X313">
        <f>Eky0_kxP0!R73</f>
        <v>-19.446926999999999</v>
      </c>
      <c r="Y313">
        <f>Eky0_kxP0!S73</f>
        <v>-14.061698</v>
      </c>
    </row>
    <row r="314" spans="5:25">
      <c r="E314">
        <f t="shared" si="15"/>
        <v>0.88284271247461898</v>
      </c>
      <c r="F314">
        <f>Eky0_kxP0!B74</f>
        <v>-8.1900894999999991</v>
      </c>
      <c r="G314">
        <f>Eky0_kxP0!C74</f>
        <v>5.6330299000000004</v>
      </c>
      <c r="H314">
        <f>Eky0_kxP0!D74</f>
        <v>-27.625620999999999</v>
      </c>
      <c r="I314">
        <f>Eky0_kxP0!E74</f>
        <v>27.564647000000001</v>
      </c>
      <c r="J314">
        <f>Eky0_kxP0!F74</f>
        <v>10.356631</v>
      </c>
      <c r="K314">
        <f>Eky0_kxP0!G74</f>
        <v>24.486457000000001</v>
      </c>
      <c r="L314">
        <f>Eky0_kxP0!H74</f>
        <v>24.507356999999999</v>
      </c>
      <c r="M314">
        <f>Eky0_kxP0!I74</f>
        <v>24.507356999999999</v>
      </c>
      <c r="N314">
        <f>Eky0_kxP0!J74</f>
        <v>-19.369691600000003</v>
      </c>
      <c r="O314">
        <f>Eky0_kxP0!K74</f>
        <v>19.3905916</v>
      </c>
      <c r="P314">
        <f t="shared" si="13"/>
        <v>19.3905916</v>
      </c>
      <c r="Q314">
        <f t="shared" si="14"/>
        <v>-19.369691600000003</v>
      </c>
      <c r="R314">
        <f>Eky0_kxP0!L74</f>
        <v>3.9400607999999995</v>
      </c>
      <c r="S314">
        <f>Eky0_kxP0!M74</f>
        <v>-5.2398655999999999</v>
      </c>
      <c r="T314">
        <f>Eky0_kxP0!N74</f>
        <v>-18.4956858</v>
      </c>
      <c r="U314">
        <f>Eky0_kxP0!O74</f>
        <v>17.195881</v>
      </c>
      <c r="V314">
        <f>Eky0_kxP0!P74</f>
        <v>15.301318999999999</v>
      </c>
      <c r="W314">
        <f>Eky0_kxP0!Q74</f>
        <v>18.177835000000002</v>
      </c>
      <c r="X314">
        <f>Eky0_kxP0!R74</f>
        <v>-19.457419000000002</v>
      </c>
      <c r="Y314">
        <f>Eky0_kxP0!S74</f>
        <v>-14.052629</v>
      </c>
    </row>
    <row r="315" spans="5:25">
      <c r="E315">
        <f t="shared" si="15"/>
        <v>0.88528348832175374</v>
      </c>
      <c r="F315">
        <f>Eky0_kxP0!B75</f>
        <v>-8.2188470999999996</v>
      </c>
      <c r="G315">
        <f>Eky0_kxP0!C75</f>
        <v>5.6133625</v>
      </c>
      <c r="H315">
        <f>Eky0_kxP0!D75</f>
        <v>-27.626311999999999</v>
      </c>
      <c r="I315">
        <f>Eky0_kxP0!E75</f>
        <v>27.564183</v>
      </c>
      <c r="J315">
        <f>Eky0_kxP0!F75</f>
        <v>10.368938</v>
      </c>
      <c r="K315">
        <f>Eky0_kxP0!G75</f>
        <v>24.486259</v>
      </c>
      <c r="L315">
        <f>Eky0_kxP0!H75</f>
        <v>24.507555</v>
      </c>
      <c r="M315">
        <f>Eky0_kxP0!I75</f>
        <v>24.507555</v>
      </c>
      <c r="N315">
        <f>Eky0_kxP0!J75</f>
        <v>-19.369493599999998</v>
      </c>
      <c r="O315">
        <f>Eky0_kxP0!K75</f>
        <v>19.390789599999998</v>
      </c>
      <c r="P315">
        <f t="shared" si="13"/>
        <v>19.390789599999998</v>
      </c>
      <c r="Q315">
        <f t="shared" si="14"/>
        <v>-19.369493599999998</v>
      </c>
      <c r="R315">
        <f>Eky0_kxP0!L75</f>
        <v>3.9277531000000003</v>
      </c>
      <c r="S315">
        <f>Eky0_kxP0!M75</f>
        <v>-5.2521725999999997</v>
      </c>
      <c r="T315">
        <f>Eky0_kxP0!N75</f>
        <v>-18.507993499999998</v>
      </c>
      <c r="U315">
        <f>Eky0_kxP0!O75</f>
        <v>17.183574</v>
      </c>
      <c r="V315">
        <f>Eky0_kxP0!P75</f>
        <v>15.313513</v>
      </c>
      <c r="W315">
        <f>Eky0_kxP0!Q75</f>
        <v>18.164891999999998</v>
      </c>
      <c r="X315">
        <f>Eky0_kxP0!R75</f>
        <v>-19.467834</v>
      </c>
      <c r="Y315">
        <f>Eky0_kxP0!S75</f>
        <v>-14.043806</v>
      </c>
    </row>
    <row r="316" spans="5:25">
      <c r="E316">
        <f t="shared" si="15"/>
        <v>0.88772426709782071</v>
      </c>
      <c r="F316">
        <f>Eky0_kxP0!B76</f>
        <v>-8.2474235</v>
      </c>
      <c r="G316">
        <f>Eky0_kxP0!C76</f>
        <v>5.5939607999999996</v>
      </c>
      <c r="H316">
        <f>Eky0_kxP0!D76</f>
        <v>-27.626999000000001</v>
      </c>
      <c r="I316">
        <f>Eky0_kxP0!E76</f>
        <v>27.563725000000002</v>
      </c>
      <c r="J316">
        <f>Eky0_kxP0!F76</f>
        <v>10.381131999999999</v>
      </c>
      <c r="K316">
        <f>Eky0_kxP0!G76</f>
        <v>24.486063000000001</v>
      </c>
      <c r="L316">
        <f>Eky0_kxP0!H76</f>
        <v>24.507750999999999</v>
      </c>
      <c r="M316">
        <f>Eky0_kxP0!I76</f>
        <v>24.507750999999999</v>
      </c>
      <c r="N316">
        <f>Eky0_kxP0!J76</f>
        <v>-19.369297600000003</v>
      </c>
      <c r="O316">
        <f>Eky0_kxP0!K76</f>
        <v>19.3909856</v>
      </c>
      <c r="P316">
        <f t="shared" si="13"/>
        <v>19.3909856</v>
      </c>
      <c r="Q316">
        <f t="shared" si="14"/>
        <v>-19.369297600000003</v>
      </c>
      <c r="R316">
        <f>Eky0_kxP0!L76</f>
        <v>3.915559</v>
      </c>
      <c r="S316">
        <f>Eky0_kxP0!M76</f>
        <v>-5.2643665999999989</v>
      </c>
      <c r="T316">
        <f>Eky0_kxP0!N76</f>
        <v>-18.5201876</v>
      </c>
      <c r="U316">
        <f>Eky0_kxP0!O76</f>
        <v>17.171379999999999</v>
      </c>
      <c r="V316">
        <f>Eky0_kxP0!P76</f>
        <v>15.325754999999999</v>
      </c>
      <c r="W316">
        <f>Eky0_kxP0!Q76</f>
        <v>18.151921999999999</v>
      </c>
      <c r="X316">
        <f>Eky0_kxP0!R76</f>
        <v>-19.478041000000001</v>
      </c>
      <c r="Y316">
        <f>Eky0_kxP0!S76</f>
        <v>-14.035088999999999</v>
      </c>
    </row>
    <row r="317" spans="5:25">
      <c r="E317">
        <f t="shared" si="15"/>
        <v>0.89016504294495535</v>
      </c>
      <c r="F317">
        <f>Eky0_kxP0!B77</f>
        <v>-8.2757965000000002</v>
      </c>
      <c r="G317">
        <f>Eky0_kxP0!C77</f>
        <v>5.5748354999999998</v>
      </c>
      <c r="H317">
        <f>Eky0_kxP0!D77</f>
        <v>-27.627680000000002</v>
      </c>
      <c r="I317">
        <f>Eky0_kxP0!E77</f>
        <v>27.563275000000001</v>
      </c>
      <c r="J317">
        <f>Eky0_kxP0!F77</f>
        <v>10.393205</v>
      </c>
      <c r="K317">
        <f>Eky0_kxP0!G77</f>
        <v>24.485869000000001</v>
      </c>
      <c r="L317">
        <f>Eky0_kxP0!H77</f>
        <v>24.507944999999999</v>
      </c>
      <c r="M317">
        <f>Eky0_kxP0!I77</f>
        <v>24.507944999999999</v>
      </c>
      <c r="N317">
        <f>Eky0_kxP0!J77</f>
        <v>-19.369103600000003</v>
      </c>
      <c r="O317">
        <f>Eky0_kxP0!K77</f>
        <v>19.391179600000001</v>
      </c>
      <c r="P317">
        <f t="shared" si="13"/>
        <v>19.391179600000001</v>
      </c>
      <c r="Q317">
        <f t="shared" si="14"/>
        <v>-19.369103600000003</v>
      </c>
      <c r="R317">
        <f>Eky0_kxP0!L77</f>
        <v>3.9034867999999996</v>
      </c>
      <c r="S317">
        <f>Eky0_kxP0!M77</f>
        <v>-5.2764395999999998</v>
      </c>
      <c r="T317">
        <f>Eky0_kxP0!N77</f>
        <v>-18.532259799999999</v>
      </c>
      <c r="U317">
        <f>Eky0_kxP0!O77</f>
        <v>17.159306999999998</v>
      </c>
      <c r="V317">
        <f>Eky0_kxP0!P77</f>
        <v>15.338062000000001</v>
      </c>
      <c r="W317">
        <f>Eky0_kxP0!Q77</f>
        <v>18.138935</v>
      </c>
      <c r="X317">
        <f>Eky0_kxP0!R77</f>
        <v>-19.488033999999999</v>
      </c>
      <c r="Y317">
        <f>Eky0_kxP0!S77</f>
        <v>-14.026519</v>
      </c>
    </row>
    <row r="318" spans="5:25">
      <c r="E318">
        <f t="shared" si="15"/>
        <v>0.89260581879209011</v>
      </c>
      <c r="F318">
        <f>Eky0_kxP0!B78</f>
        <v>-8.3039442999999995</v>
      </c>
      <c r="G318">
        <f>Eky0_kxP0!C78</f>
        <v>5.5559972000000002</v>
      </c>
      <c r="H318">
        <f>Eky0_kxP0!D78</f>
        <v>-27.628357000000001</v>
      </c>
      <c r="I318">
        <f>Eky0_kxP0!E78</f>
        <v>27.562830000000002</v>
      </c>
      <c r="J318">
        <f>Eky0_kxP0!F78</f>
        <v>10.405146999999999</v>
      </c>
      <c r="K318">
        <f>Eky0_kxP0!G78</f>
        <v>24.485676999999999</v>
      </c>
      <c r="L318">
        <f>Eky0_kxP0!H78</f>
        <v>24.508137000000001</v>
      </c>
      <c r="M318">
        <f>Eky0_kxP0!I78</f>
        <v>24.508137000000001</v>
      </c>
      <c r="N318">
        <f>Eky0_kxP0!J78</f>
        <v>-19.368911599999997</v>
      </c>
      <c r="O318">
        <f>Eky0_kxP0!K78</f>
        <v>19.391371599999999</v>
      </c>
      <c r="P318">
        <f t="shared" si="13"/>
        <v>19.391371599999999</v>
      </c>
      <c r="Q318">
        <f t="shared" si="14"/>
        <v>-19.368911599999997</v>
      </c>
      <c r="R318">
        <f>Eky0_kxP0!L78</f>
        <v>3.8915448999999995</v>
      </c>
      <c r="S318">
        <f>Eky0_kxP0!M78</f>
        <v>-5.2883815999999992</v>
      </c>
      <c r="T318">
        <f>Eky0_kxP0!N78</f>
        <v>-18.544201700000002</v>
      </c>
      <c r="U318">
        <f>Eky0_kxP0!O78</f>
        <v>17.147365000000001</v>
      </c>
      <c r="V318">
        <f>Eky0_kxP0!P78</f>
        <v>15.350474999999999</v>
      </c>
      <c r="W318">
        <f>Eky0_kxP0!Q78</f>
        <v>18.125938000000001</v>
      </c>
      <c r="X318">
        <f>Eky0_kxP0!R78</f>
        <v>-19.497806000000001</v>
      </c>
      <c r="Y318">
        <f>Eky0_kxP0!S78</f>
        <v>-14.018208</v>
      </c>
    </row>
    <row r="319" spans="5:25">
      <c r="E319">
        <f t="shared" si="15"/>
        <v>0.89504659756815697</v>
      </c>
      <c r="F319">
        <f>Eky0_kxP0!B79</f>
        <v>-8.3318446999999995</v>
      </c>
      <c r="G319">
        <f>Eky0_kxP0!C79</f>
        <v>5.5374561</v>
      </c>
      <c r="H319">
        <f>Eky0_kxP0!D79</f>
        <v>-27.629027000000001</v>
      </c>
      <c r="I319">
        <f>Eky0_kxP0!E79</f>
        <v>27.562393</v>
      </c>
      <c r="J319">
        <f>Eky0_kxP0!F79</f>
        <v>10.41695</v>
      </c>
      <c r="K319">
        <f>Eky0_kxP0!G79</f>
        <v>24.485486999999999</v>
      </c>
      <c r="L319">
        <f>Eky0_kxP0!H79</f>
        <v>24.508327000000001</v>
      </c>
      <c r="M319">
        <f>Eky0_kxP0!I79</f>
        <v>24.508327000000001</v>
      </c>
      <c r="N319">
        <f>Eky0_kxP0!J79</f>
        <v>-19.368721600000001</v>
      </c>
      <c r="O319">
        <f>Eky0_kxP0!K79</f>
        <v>19.391561600000003</v>
      </c>
      <c r="P319">
        <f t="shared" si="13"/>
        <v>19.391561600000003</v>
      </c>
      <c r="Q319">
        <f t="shared" si="14"/>
        <v>-19.368721600000001</v>
      </c>
      <c r="R319">
        <f>Eky0_kxP0!L79</f>
        <v>3.8797412999999992</v>
      </c>
      <c r="S319">
        <f>Eky0_kxP0!M79</f>
        <v>-5.3001845999999997</v>
      </c>
      <c r="T319">
        <f>Eky0_kxP0!N79</f>
        <v>-18.556005300000002</v>
      </c>
      <c r="U319">
        <f>Eky0_kxP0!O79</f>
        <v>17.135562</v>
      </c>
      <c r="V319">
        <f>Eky0_kxP0!P79</f>
        <v>15.362985</v>
      </c>
      <c r="W319">
        <f>Eky0_kxP0!Q79</f>
        <v>18.112942</v>
      </c>
      <c r="X319">
        <f>Eky0_kxP0!R79</f>
        <v>-19.507494000000001</v>
      </c>
      <c r="Y319">
        <f>Eky0_kxP0!S79</f>
        <v>-14.009945999999999</v>
      </c>
    </row>
    <row r="320" spans="5:25">
      <c r="E320">
        <f t="shared" si="15"/>
        <v>0.89748737341529172</v>
      </c>
      <c r="F320">
        <f>Eky0_kxP0!B80</f>
        <v>-8.3594758000000002</v>
      </c>
      <c r="G320">
        <f>Eky0_kxP0!C80</f>
        <v>5.5192221000000004</v>
      </c>
      <c r="H320">
        <f>Eky0_kxP0!D80</f>
        <v>-27.629691000000001</v>
      </c>
      <c r="I320">
        <f>Eky0_kxP0!E80</f>
        <v>27.561964</v>
      </c>
      <c r="J320">
        <f>Eky0_kxP0!F80</f>
        <v>10.428607</v>
      </c>
      <c r="K320">
        <f>Eky0_kxP0!G80</f>
        <v>24.485299999999999</v>
      </c>
      <c r="L320">
        <f>Eky0_kxP0!H80</f>
        <v>24.508514000000002</v>
      </c>
      <c r="M320">
        <f>Eky0_kxP0!I80</f>
        <v>24.508514000000002</v>
      </c>
      <c r="N320">
        <f>Eky0_kxP0!J80</f>
        <v>-19.368534599999997</v>
      </c>
      <c r="O320">
        <f>Eky0_kxP0!K80</f>
        <v>19.3917486</v>
      </c>
      <c r="P320">
        <f t="shared" si="13"/>
        <v>19.3917486</v>
      </c>
      <c r="Q320">
        <f t="shared" si="14"/>
        <v>-19.368534599999997</v>
      </c>
      <c r="R320">
        <f>Eky0_kxP0!L80</f>
        <v>3.8680842000000002</v>
      </c>
      <c r="S320">
        <f>Eky0_kxP0!M80</f>
        <v>-5.3118415999999993</v>
      </c>
      <c r="T320">
        <f>Eky0_kxP0!N80</f>
        <v>-18.5676624</v>
      </c>
      <c r="U320">
        <f>Eky0_kxP0!O80</f>
        <v>17.123905000000001</v>
      </c>
      <c r="V320">
        <f>Eky0_kxP0!P80</f>
        <v>15.375582</v>
      </c>
      <c r="W320">
        <f>Eky0_kxP0!Q80</f>
        <v>18.099955000000001</v>
      </c>
      <c r="X320">
        <f>Eky0_kxP0!R80</f>
        <v>-19.517037999999999</v>
      </c>
      <c r="Y320">
        <f>Eky0_kxP0!S80</f>
        <v>-14.001899</v>
      </c>
    </row>
    <row r="321" spans="5:25">
      <c r="E321">
        <f t="shared" si="15"/>
        <v>0.89992814926242637</v>
      </c>
      <c r="F321">
        <f>Eky0_kxP0!B81</f>
        <v>-8.3868156999999997</v>
      </c>
      <c r="G321">
        <f>Eky0_kxP0!C81</f>
        <v>5.5013047000000004</v>
      </c>
      <c r="H321">
        <f>Eky0_kxP0!D81</f>
        <v>-27.630348000000001</v>
      </c>
      <c r="I321">
        <f>Eky0_kxP0!E81</f>
        <v>27.561541999999999</v>
      </c>
      <c r="J321">
        <f>Eky0_kxP0!F81</f>
        <v>10.440110000000001</v>
      </c>
      <c r="K321">
        <f>Eky0_kxP0!G81</f>
        <v>24.485115</v>
      </c>
      <c r="L321">
        <f>Eky0_kxP0!H81</f>
        <v>24.508699</v>
      </c>
      <c r="M321">
        <f>Eky0_kxP0!I81</f>
        <v>24.508699</v>
      </c>
      <c r="N321">
        <f>Eky0_kxP0!J81</f>
        <v>-19.368349600000002</v>
      </c>
      <c r="O321">
        <f>Eky0_kxP0!K81</f>
        <v>19.391933600000002</v>
      </c>
      <c r="P321">
        <f t="shared" si="13"/>
        <v>19.391933600000002</v>
      </c>
      <c r="Q321">
        <f t="shared" si="14"/>
        <v>-19.368349600000002</v>
      </c>
      <c r="R321">
        <f>Eky0_kxP0!L81</f>
        <v>3.8565816000000002</v>
      </c>
      <c r="S321">
        <f>Eky0_kxP0!M81</f>
        <v>-5.3233446000000004</v>
      </c>
      <c r="T321">
        <f>Eky0_kxP0!N81</f>
        <v>-18.579165</v>
      </c>
      <c r="U321">
        <f>Eky0_kxP0!O81</f>
        <v>17.112401999999999</v>
      </c>
      <c r="V321">
        <f>Eky0_kxP0!P81</f>
        <v>15.388246000000001</v>
      </c>
      <c r="W321">
        <f>Eky0_kxP0!Q81</f>
        <v>18.086984999999999</v>
      </c>
      <c r="X321">
        <f>Eky0_kxP0!R81</f>
        <v>-19.526347999999999</v>
      </c>
      <c r="Y321">
        <f>Eky0_kxP0!S81</f>
        <v>-13.994096000000001</v>
      </c>
    </row>
    <row r="322" spans="5:25">
      <c r="E322">
        <f t="shared" si="15"/>
        <v>0.90236892803849322</v>
      </c>
      <c r="F322">
        <f>Eky0_kxP0!B82</f>
        <v>-8.4138427</v>
      </c>
      <c r="G322">
        <f>Eky0_kxP0!C82</f>
        <v>5.4837131000000001</v>
      </c>
      <c r="H322">
        <f>Eky0_kxP0!D82</f>
        <v>-27.630998000000002</v>
      </c>
      <c r="I322">
        <f>Eky0_kxP0!E82</f>
        <v>27.561128</v>
      </c>
      <c r="J322">
        <f>Eky0_kxP0!F82</f>
        <v>10.451449999999999</v>
      </c>
      <c r="K322">
        <f>Eky0_kxP0!G82</f>
        <v>24.484932000000001</v>
      </c>
      <c r="L322">
        <f>Eky0_kxP0!H82</f>
        <v>24.508882</v>
      </c>
      <c r="M322">
        <f>Eky0_kxP0!I82</f>
        <v>24.508882</v>
      </c>
      <c r="N322">
        <f>Eky0_kxP0!J82</f>
        <v>-19.368166600000002</v>
      </c>
      <c r="O322">
        <f>Eky0_kxP0!K82</f>
        <v>19.392116600000001</v>
      </c>
      <c r="P322">
        <f t="shared" si="13"/>
        <v>19.392116600000001</v>
      </c>
      <c r="Q322">
        <f t="shared" si="14"/>
        <v>-19.368166600000002</v>
      </c>
      <c r="R322">
        <f>Eky0_kxP0!L82</f>
        <v>3.845241399999999</v>
      </c>
      <c r="S322">
        <f>Eky0_kxP0!M82</f>
        <v>-5.3346845999999992</v>
      </c>
      <c r="T322">
        <f>Eky0_kxP0!N82</f>
        <v>-18.590505200000003</v>
      </c>
      <c r="U322">
        <f>Eky0_kxP0!O82</f>
        <v>17.101061999999999</v>
      </c>
      <c r="V322">
        <f>Eky0_kxP0!P82</f>
        <v>15.400923000000001</v>
      </c>
      <c r="W322">
        <f>Eky0_kxP0!Q82</f>
        <v>18.074041999999999</v>
      </c>
      <c r="X322">
        <f>Eky0_kxP0!R82</f>
        <v>-19.535418</v>
      </c>
      <c r="Y322">
        <f>Eky0_kxP0!S82</f>
        <v>-13.986319</v>
      </c>
    </row>
    <row r="323" spans="5:25">
      <c r="E323">
        <f t="shared" si="15"/>
        <v>0.90480970388562798</v>
      </c>
      <c r="F323">
        <f>Eky0_kxP0!B83</f>
        <v>-8.4405348999999994</v>
      </c>
      <c r="G323">
        <f>Eky0_kxP0!C83</f>
        <v>5.4664561999999997</v>
      </c>
      <c r="H323">
        <f>Eky0_kxP0!D83</f>
        <v>-27.631640000000001</v>
      </c>
      <c r="I323">
        <f>Eky0_kxP0!E83</f>
        <v>27.560721000000001</v>
      </c>
      <c r="J323">
        <f>Eky0_kxP0!F83</f>
        <v>10.462619999999999</v>
      </c>
      <c r="K323">
        <f>Eky0_kxP0!G83</f>
        <v>24.484753000000001</v>
      </c>
      <c r="L323">
        <f>Eky0_kxP0!H83</f>
        <v>24.509060999999999</v>
      </c>
      <c r="M323">
        <f>Eky0_kxP0!I83</f>
        <v>24.509060999999999</v>
      </c>
      <c r="N323">
        <f>Eky0_kxP0!J83</f>
        <v>-19.367987599999999</v>
      </c>
      <c r="O323">
        <f>Eky0_kxP0!K83</f>
        <v>19.392295599999997</v>
      </c>
      <c r="P323">
        <f t="shared" ref="P323:P362" si="16">M323-$G$2</f>
        <v>19.392295599999997</v>
      </c>
      <c r="Q323">
        <f t="shared" ref="Q323:Q362" si="17">-K323+$G$2</f>
        <v>-19.367987599999999</v>
      </c>
      <c r="R323">
        <f>Eky0_kxP0!L83</f>
        <v>3.8340712000000003</v>
      </c>
      <c r="S323">
        <f>Eky0_kxP0!M83</f>
        <v>-5.3458545999999991</v>
      </c>
      <c r="T323">
        <f>Eky0_kxP0!N83</f>
        <v>-18.601675399999998</v>
      </c>
      <c r="U323">
        <f>Eky0_kxP0!O83</f>
        <v>17.089891999999999</v>
      </c>
      <c r="V323">
        <f>Eky0_kxP0!P83</f>
        <v>15.413671000000001</v>
      </c>
      <c r="W323">
        <f>Eky0_kxP0!Q83</f>
        <v>18.061135</v>
      </c>
      <c r="X323">
        <f>Eky0_kxP0!R83</f>
        <v>-19.544293</v>
      </c>
      <c r="Y323">
        <f>Eky0_kxP0!S83</f>
        <v>-13.978818</v>
      </c>
    </row>
    <row r="324" spans="5:25">
      <c r="E324">
        <f t="shared" si="15"/>
        <v>0.90725047973276274</v>
      </c>
      <c r="F324">
        <f>Eky0_kxP0!B84</f>
        <v>-8.4668709</v>
      </c>
      <c r="G324">
        <f>Eky0_kxP0!C84</f>
        <v>5.4495424999999997</v>
      </c>
      <c r="H324">
        <f>Eky0_kxP0!D84</f>
        <v>-27.632273000000001</v>
      </c>
      <c r="I324">
        <f>Eky0_kxP0!E84</f>
        <v>27.560323</v>
      </c>
      <c r="J324">
        <f>Eky0_kxP0!F84</f>
        <v>10.473613</v>
      </c>
      <c r="K324">
        <f>Eky0_kxP0!G84</f>
        <v>24.484576000000001</v>
      </c>
      <c r="L324">
        <f>Eky0_kxP0!H84</f>
        <v>24.509238</v>
      </c>
      <c r="M324">
        <f>Eky0_kxP0!I84</f>
        <v>24.509238</v>
      </c>
      <c r="N324">
        <f>Eky0_kxP0!J84</f>
        <v>-19.367810599999999</v>
      </c>
      <c r="O324">
        <f>Eky0_kxP0!K84</f>
        <v>19.392472599999998</v>
      </c>
      <c r="P324">
        <f t="shared" si="16"/>
        <v>19.392472599999998</v>
      </c>
      <c r="Q324">
        <f t="shared" si="17"/>
        <v>-19.367810599999999</v>
      </c>
      <c r="R324">
        <f>Eky0_kxP0!L84</f>
        <v>3.8230789000000005</v>
      </c>
      <c r="S324">
        <f>Eky0_kxP0!M84</f>
        <v>-5.3568476</v>
      </c>
      <c r="T324">
        <f>Eky0_kxP0!N84</f>
        <v>-18.612667699999999</v>
      </c>
      <c r="U324">
        <f>Eky0_kxP0!O84</f>
        <v>17.078899</v>
      </c>
      <c r="V324">
        <f>Eky0_kxP0!P84</f>
        <v>15.42648</v>
      </c>
      <c r="W324">
        <f>Eky0_kxP0!Q84</f>
        <v>18.048306</v>
      </c>
      <c r="X324">
        <f>Eky0_kxP0!R84</f>
        <v>-19.553115999999999</v>
      </c>
      <c r="Y324">
        <f>Eky0_kxP0!S84</f>
        <v>-13.971475999999999</v>
      </c>
    </row>
    <row r="325" spans="5:25">
      <c r="E325">
        <f t="shared" si="15"/>
        <v>0.90969125850882959</v>
      </c>
      <c r="F325">
        <f>Eky0_kxP0!B85</f>
        <v>-8.4928290999999998</v>
      </c>
      <c r="G325">
        <f>Eky0_kxP0!C85</f>
        <v>5.4329802999999997</v>
      </c>
      <c r="H325">
        <f>Eky0_kxP0!D85</f>
        <v>-27.632897</v>
      </c>
      <c r="I325">
        <f>Eky0_kxP0!E85</f>
        <v>27.559933000000001</v>
      </c>
      <c r="J325">
        <f>Eky0_kxP0!F85</f>
        <v>10.48442</v>
      </c>
      <c r="K325">
        <f>Eky0_kxP0!G85</f>
        <v>24.484401999999999</v>
      </c>
      <c r="L325">
        <f>Eky0_kxP0!H85</f>
        <v>24.509412000000001</v>
      </c>
      <c r="M325">
        <f>Eky0_kxP0!I85</f>
        <v>24.509412000000001</v>
      </c>
      <c r="N325">
        <f>Eky0_kxP0!J85</f>
        <v>-19.367636599999997</v>
      </c>
      <c r="O325">
        <f>Eky0_kxP0!K85</f>
        <v>19.392646599999999</v>
      </c>
      <c r="P325">
        <f t="shared" si="16"/>
        <v>19.392646599999999</v>
      </c>
      <c r="Q325">
        <f t="shared" si="17"/>
        <v>-19.367636599999997</v>
      </c>
      <c r="R325">
        <f>Eky0_kxP0!L85</f>
        <v>3.8122718999999989</v>
      </c>
      <c r="S325">
        <f>Eky0_kxP0!M85</f>
        <v>-5.3676545999999998</v>
      </c>
      <c r="T325">
        <f>Eky0_kxP0!N85</f>
        <v>-18.623474700000003</v>
      </c>
      <c r="U325">
        <f>Eky0_kxP0!O85</f>
        <v>17.068092</v>
      </c>
      <c r="V325">
        <f>Eky0_kxP0!P85</f>
        <v>15.439342999999999</v>
      </c>
      <c r="W325">
        <f>Eky0_kxP0!Q85</f>
        <v>18.035558999999999</v>
      </c>
      <c r="X325">
        <f>Eky0_kxP0!R85</f>
        <v>-19.561686000000002</v>
      </c>
      <c r="Y325">
        <f>Eky0_kxP0!S85</f>
        <v>-13.964255</v>
      </c>
    </row>
    <row r="326" spans="5:25">
      <c r="E326">
        <f t="shared" si="15"/>
        <v>0.91213203435596424</v>
      </c>
      <c r="F326">
        <f>Eky0_kxP0!B86</f>
        <v>-8.5183885000000004</v>
      </c>
      <c r="G326">
        <f>Eky0_kxP0!C86</f>
        <v>5.4167774</v>
      </c>
      <c r="H326">
        <f>Eky0_kxP0!D86</f>
        <v>-27.633512</v>
      </c>
      <c r="I326">
        <f>Eky0_kxP0!E86</f>
        <v>27.559552</v>
      </c>
      <c r="J326">
        <f>Eky0_kxP0!F86</f>
        <v>10.495034</v>
      </c>
      <c r="K326">
        <f>Eky0_kxP0!G86</f>
        <v>24.484231000000001</v>
      </c>
      <c r="L326">
        <f>Eky0_kxP0!H86</f>
        <v>24.509582999999999</v>
      </c>
      <c r="M326">
        <f>Eky0_kxP0!I86</f>
        <v>24.509582999999999</v>
      </c>
      <c r="N326">
        <f>Eky0_kxP0!J86</f>
        <v>-19.367465600000003</v>
      </c>
      <c r="O326">
        <f>Eky0_kxP0!K86</f>
        <v>19.392817600000001</v>
      </c>
      <c r="P326">
        <f t="shared" si="16"/>
        <v>19.392817600000001</v>
      </c>
      <c r="Q326">
        <f t="shared" si="17"/>
        <v>-19.367465600000003</v>
      </c>
      <c r="R326">
        <f>Eky0_kxP0!L86</f>
        <v>3.8016576000000004</v>
      </c>
      <c r="S326">
        <f>Eky0_kxP0!M86</f>
        <v>-5.3782686000000002</v>
      </c>
      <c r="T326">
        <f>Eky0_kxP0!N86</f>
        <v>-18.634088999999999</v>
      </c>
      <c r="U326">
        <f>Eky0_kxP0!O86</f>
        <v>17.057478</v>
      </c>
      <c r="V326">
        <f>Eky0_kxP0!P86</f>
        <v>15.452251</v>
      </c>
      <c r="W326">
        <f>Eky0_kxP0!Q86</f>
        <v>18.022881999999999</v>
      </c>
      <c r="X326">
        <f>Eky0_kxP0!R86</f>
        <v>-19.569997000000001</v>
      </c>
      <c r="Y326">
        <f>Eky0_kxP0!S86</f>
        <v>-13.957319</v>
      </c>
    </row>
    <row r="327" spans="5:25">
      <c r="E327">
        <f t="shared" si="15"/>
        <v>0.914572810203099</v>
      </c>
      <c r="F327">
        <f>Eky0_kxP0!B87</f>
        <v>-8.5435277999999997</v>
      </c>
      <c r="G327">
        <f>Eky0_kxP0!C87</f>
        <v>5.4009415000000001</v>
      </c>
      <c r="H327">
        <f>Eky0_kxP0!D87</f>
        <v>-27.634115999999999</v>
      </c>
      <c r="I327">
        <f>Eky0_kxP0!E87</f>
        <v>27.559180000000001</v>
      </c>
      <c r="J327">
        <f>Eky0_kxP0!F87</f>
        <v>10.505447999999999</v>
      </c>
      <c r="K327">
        <f>Eky0_kxP0!G87</f>
        <v>24.484064</v>
      </c>
      <c r="L327">
        <f>Eky0_kxP0!H87</f>
        <v>24.50975</v>
      </c>
      <c r="M327">
        <f>Eky0_kxP0!I87</f>
        <v>24.50975</v>
      </c>
      <c r="N327">
        <f>Eky0_kxP0!J87</f>
        <v>-19.367298599999998</v>
      </c>
      <c r="O327">
        <f>Eky0_kxP0!K87</f>
        <v>19.392984599999998</v>
      </c>
      <c r="P327">
        <f t="shared" si="16"/>
        <v>19.392984599999998</v>
      </c>
      <c r="Q327">
        <f t="shared" si="17"/>
        <v>-19.367298599999998</v>
      </c>
      <c r="R327">
        <f>Eky0_kxP0!L87</f>
        <v>3.791243399999999</v>
      </c>
      <c r="S327">
        <f>Eky0_kxP0!M87</f>
        <v>-5.3886825999999992</v>
      </c>
      <c r="T327">
        <f>Eky0_kxP0!N87</f>
        <v>-18.644503200000003</v>
      </c>
      <c r="U327">
        <f>Eky0_kxP0!O87</f>
        <v>17.047063999999999</v>
      </c>
      <c r="V327">
        <f>Eky0_kxP0!P87</f>
        <v>15.465194</v>
      </c>
      <c r="W327">
        <f>Eky0_kxP0!Q87</f>
        <v>18.010283999999999</v>
      </c>
      <c r="X327">
        <f>Eky0_kxP0!R87</f>
        <v>-19.578052</v>
      </c>
      <c r="Y327">
        <f>Eky0_kxP0!S87</f>
        <v>-13.95044</v>
      </c>
    </row>
    <row r="328" spans="5:25">
      <c r="E328">
        <f t="shared" si="15"/>
        <v>0.91701358897916596</v>
      </c>
      <c r="F328">
        <f>Eky0_kxP0!B88</f>
        <v>-8.5682264000000004</v>
      </c>
      <c r="G328">
        <f>Eky0_kxP0!C88</f>
        <v>5.3854797999999997</v>
      </c>
      <c r="H328">
        <f>Eky0_kxP0!D88</f>
        <v>-27.634709999999998</v>
      </c>
      <c r="I328">
        <f>Eky0_kxP0!E88</f>
        <v>27.558816</v>
      </c>
      <c r="J328">
        <f>Eky0_kxP0!F88</f>
        <v>10.515655000000001</v>
      </c>
      <c r="K328">
        <f>Eky0_kxP0!G88</f>
        <v>24.483899999999998</v>
      </c>
      <c r="L328">
        <f>Eky0_kxP0!H88</f>
        <v>24.509913999999998</v>
      </c>
      <c r="M328">
        <f>Eky0_kxP0!I88</f>
        <v>24.509913999999998</v>
      </c>
      <c r="N328">
        <f>Eky0_kxP0!J88</f>
        <v>-19.3671346</v>
      </c>
      <c r="O328">
        <f>Eky0_kxP0!K88</f>
        <v>19.393148599999996</v>
      </c>
      <c r="P328">
        <f t="shared" si="16"/>
        <v>19.393148599999996</v>
      </c>
      <c r="Q328">
        <f t="shared" si="17"/>
        <v>-19.3671346</v>
      </c>
      <c r="R328">
        <f>Eky0_kxP0!L88</f>
        <v>3.7810361999999991</v>
      </c>
      <c r="S328">
        <f>Eky0_kxP0!M88</f>
        <v>-5.3988896000000004</v>
      </c>
      <c r="T328">
        <f>Eky0_kxP0!N88</f>
        <v>-18.654710399999999</v>
      </c>
      <c r="U328">
        <f>Eky0_kxP0!O88</f>
        <v>17.036856999999998</v>
      </c>
      <c r="V328">
        <f>Eky0_kxP0!P88</f>
        <v>15.478163</v>
      </c>
      <c r="W328">
        <f>Eky0_kxP0!Q88</f>
        <v>17.997775000000001</v>
      </c>
      <c r="X328">
        <f>Eky0_kxP0!R88</f>
        <v>-19.586098</v>
      </c>
      <c r="Y328">
        <f>Eky0_kxP0!S88</f>
        <v>-13.943795</v>
      </c>
    </row>
    <row r="329" spans="5:25">
      <c r="E329">
        <f t="shared" si="15"/>
        <v>0.91945436482630061</v>
      </c>
      <c r="F329">
        <f>Eky0_kxP0!B89</f>
        <v>-8.5924636000000003</v>
      </c>
      <c r="G329">
        <f>Eky0_kxP0!C89</f>
        <v>5.3703992999999999</v>
      </c>
      <c r="H329">
        <f>Eky0_kxP0!D89</f>
        <v>-27.635293000000001</v>
      </c>
      <c r="I329">
        <f>Eky0_kxP0!E89</f>
        <v>27.558461999999999</v>
      </c>
      <c r="J329">
        <f>Eky0_kxP0!F89</f>
        <v>10.525648</v>
      </c>
      <c r="K329">
        <f>Eky0_kxP0!G89</f>
        <v>24.483739</v>
      </c>
      <c r="L329">
        <f>Eky0_kxP0!H89</f>
        <v>24.510075000000001</v>
      </c>
      <c r="M329">
        <f>Eky0_kxP0!I89</f>
        <v>24.510075000000001</v>
      </c>
      <c r="N329">
        <f>Eky0_kxP0!J89</f>
        <v>-19.366973600000001</v>
      </c>
      <c r="O329">
        <f>Eky0_kxP0!K89</f>
        <v>19.393309600000002</v>
      </c>
      <c r="P329">
        <f t="shared" si="16"/>
        <v>19.393309600000002</v>
      </c>
      <c r="Q329">
        <f t="shared" si="17"/>
        <v>-19.366973600000001</v>
      </c>
      <c r="R329">
        <f>Eky0_kxP0!L89</f>
        <v>3.7710431999999994</v>
      </c>
      <c r="S329">
        <f>Eky0_kxP0!M89</f>
        <v>-5.4088826000000001</v>
      </c>
      <c r="T329">
        <f>Eky0_kxP0!N89</f>
        <v>-18.6647034</v>
      </c>
      <c r="U329">
        <f>Eky0_kxP0!O89</f>
        <v>17.026864</v>
      </c>
      <c r="V329">
        <f>Eky0_kxP0!P89</f>
        <v>15.491151</v>
      </c>
      <c r="W329">
        <f>Eky0_kxP0!Q89</f>
        <v>17.985361999999999</v>
      </c>
      <c r="X329">
        <f>Eky0_kxP0!R89</f>
        <v>-19.593875000000001</v>
      </c>
      <c r="Y329">
        <f>Eky0_kxP0!S89</f>
        <v>-13.937381</v>
      </c>
    </row>
    <row r="330" spans="5:25">
      <c r="E330">
        <f t="shared" si="15"/>
        <v>0.92189514067343536</v>
      </c>
      <c r="F330">
        <f>Eky0_kxP0!B90</f>
        <v>-8.6162192999999991</v>
      </c>
      <c r="G330">
        <f>Eky0_kxP0!C90</f>
        <v>5.3557066000000004</v>
      </c>
      <c r="H330">
        <f>Eky0_kxP0!D90</f>
        <v>-27.635864999999999</v>
      </c>
      <c r="I330">
        <f>Eky0_kxP0!E90</f>
        <v>27.558115999999998</v>
      </c>
      <c r="J330">
        <f>Eky0_kxP0!F90</f>
        <v>10.53542</v>
      </c>
      <c r="K330">
        <f>Eky0_kxP0!G90</f>
        <v>24.483581999999998</v>
      </c>
      <c r="L330">
        <f>Eky0_kxP0!H90</f>
        <v>24.510231999999998</v>
      </c>
      <c r="M330">
        <f>Eky0_kxP0!I90</f>
        <v>24.510231999999998</v>
      </c>
      <c r="N330">
        <f>Eky0_kxP0!J90</f>
        <v>-19.3668166</v>
      </c>
      <c r="O330">
        <f>Eky0_kxP0!K90</f>
        <v>19.393466599999996</v>
      </c>
      <c r="P330">
        <f t="shared" si="16"/>
        <v>19.393466599999996</v>
      </c>
      <c r="Q330">
        <f t="shared" si="17"/>
        <v>-19.3668166</v>
      </c>
      <c r="R330">
        <f>Eky0_kxP0!L90</f>
        <v>3.7612711999999995</v>
      </c>
      <c r="S330">
        <f>Eky0_kxP0!M90</f>
        <v>-5.4186546</v>
      </c>
      <c r="T330">
        <f>Eky0_kxP0!N90</f>
        <v>-18.674475399999999</v>
      </c>
      <c r="U330">
        <f>Eky0_kxP0!O90</f>
        <v>17.017091999999998</v>
      </c>
      <c r="V330">
        <f>Eky0_kxP0!P90</f>
        <v>15.504147</v>
      </c>
      <c r="W330">
        <f>Eky0_kxP0!Q90</f>
        <v>17.973054000000001</v>
      </c>
      <c r="X330">
        <f>Eky0_kxP0!R90</f>
        <v>-19.601375999999998</v>
      </c>
      <c r="Y330">
        <f>Eky0_kxP0!S90</f>
        <v>-13.93103</v>
      </c>
    </row>
    <row r="331" spans="5:25">
      <c r="E331">
        <f t="shared" si="15"/>
        <v>0.92433591944950222</v>
      </c>
      <c r="F331">
        <f>Eky0_kxP0!B91</f>
        <v>-8.6394733000000006</v>
      </c>
      <c r="G331">
        <f>Eky0_kxP0!C91</f>
        <v>5.3414082000000001</v>
      </c>
      <c r="H331">
        <f>Eky0_kxP0!D91</f>
        <v>-27.636424000000002</v>
      </c>
      <c r="I331">
        <f>Eky0_kxP0!E91</f>
        <v>27.557780000000001</v>
      </c>
      <c r="J331">
        <f>Eky0_kxP0!F91</f>
        <v>10.544964999999999</v>
      </c>
      <c r="K331">
        <f>Eky0_kxP0!G91</f>
        <v>24.483429000000001</v>
      </c>
      <c r="L331">
        <f>Eky0_kxP0!H91</f>
        <v>24.510384999999999</v>
      </c>
      <c r="M331">
        <f>Eky0_kxP0!I91</f>
        <v>24.510384999999999</v>
      </c>
      <c r="N331">
        <f>Eky0_kxP0!J91</f>
        <v>-19.366663600000003</v>
      </c>
      <c r="O331">
        <f>Eky0_kxP0!K91</f>
        <v>19.393619600000001</v>
      </c>
      <c r="P331">
        <f t="shared" si="16"/>
        <v>19.393619600000001</v>
      </c>
      <c r="Q331">
        <f t="shared" si="17"/>
        <v>-19.366663600000003</v>
      </c>
      <c r="R331">
        <f>Eky0_kxP0!L91</f>
        <v>3.7517268999999995</v>
      </c>
      <c r="S331">
        <f>Eky0_kxP0!M91</f>
        <v>-5.4281995999999992</v>
      </c>
      <c r="T331">
        <f>Eky0_kxP0!N91</f>
        <v>-18.6840197</v>
      </c>
      <c r="U331">
        <f>Eky0_kxP0!O91</f>
        <v>17.007547000000002</v>
      </c>
      <c r="V331">
        <f>Eky0_kxP0!P91</f>
        <v>15.517143000000001</v>
      </c>
      <c r="W331">
        <f>Eky0_kxP0!Q91</f>
        <v>17.96086</v>
      </c>
      <c r="X331">
        <f>Eky0_kxP0!R91</f>
        <v>-19.608602999999999</v>
      </c>
      <c r="Y331">
        <f>Eky0_kxP0!S91</f>
        <v>-13.924979</v>
      </c>
    </row>
    <row r="332" spans="5:25">
      <c r="E332">
        <f t="shared" si="15"/>
        <v>0.92677669529663698</v>
      </c>
      <c r="F332">
        <f>Eky0_kxP0!B92</f>
        <v>-8.6622061000000006</v>
      </c>
      <c r="G332">
        <f>Eky0_kxP0!C92</f>
        <v>5.3275100000000002</v>
      </c>
      <c r="H332">
        <f>Eky0_kxP0!D92</f>
        <v>-27.636970999999999</v>
      </c>
      <c r="I332">
        <f>Eky0_kxP0!E92</f>
        <v>27.557454</v>
      </c>
      <c r="J332">
        <f>Eky0_kxP0!F92</f>
        <v>10.554275000000001</v>
      </c>
      <c r="K332">
        <f>Eky0_kxP0!G92</f>
        <v>24.483279</v>
      </c>
      <c r="L332">
        <f>Eky0_kxP0!H92</f>
        <v>24.510535000000001</v>
      </c>
      <c r="M332">
        <f>Eky0_kxP0!I92</f>
        <v>24.510535000000001</v>
      </c>
      <c r="N332">
        <f>Eky0_kxP0!J92</f>
        <v>-19.366513599999998</v>
      </c>
      <c r="O332">
        <f>Eky0_kxP0!K92</f>
        <v>19.393769599999999</v>
      </c>
      <c r="P332">
        <f t="shared" si="16"/>
        <v>19.393769599999999</v>
      </c>
      <c r="Q332">
        <f t="shared" si="17"/>
        <v>-19.366513599999998</v>
      </c>
      <c r="R332">
        <f>Eky0_kxP0!L92</f>
        <v>3.7424167999999991</v>
      </c>
      <c r="S332">
        <f>Eky0_kxP0!M92</f>
        <v>-5.4375096000000003</v>
      </c>
      <c r="T332">
        <f>Eky0_kxP0!N92</f>
        <v>-18.693329800000001</v>
      </c>
      <c r="U332">
        <f>Eky0_kxP0!O92</f>
        <v>16.998237</v>
      </c>
      <c r="V332">
        <f>Eky0_kxP0!P92</f>
        <v>15.530131000000001</v>
      </c>
      <c r="W332">
        <f>Eky0_kxP0!Q92</f>
        <v>17.948917000000002</v>
      </c>
      <c r="X332">
        <f>Eky0_kxP0!R92</f>
        <v>-19.615824</v>
      </c>
      <c r="Y332">
        <f>Eky0_kxP0!S92</f>
        <v>-13.919033000000001</v>
      </c>
    </row>
    <row r="333" spans="5:25">
      <c r="E333">
        <f t="shared" si="15"/>
        <v>0.92921747114377162</v>
      </c>
      <c r="F333">
        <f>Eky0_kxP0!B93</f>
        <v>-8.6843982999999998</v>
      </c>
      <c r="G333">
        <f>Eky0_kxP0!C93</f>
        <v>5.3140179999999999</v>
      </c>
      <c r="H333">
        <f>Eky0_kxP0!D93</f>
        <v>-27.637505000000001</v>
      </c>
      <c r="I333">
        <f>Eky0_kxP0!E93</f>
        <v>27.557137000000001</v>
      </c>
      <c r="J333">
        <f>Eky0_kxP0!F93</f>
        <v>10.563344000000001</v>
      </c>
      <c r="K333">
        <f>Eky0_kxP0!G93</f>
        <v>24.483132999999999</v>
      </c>
      <c r="L333">
        <f>Eky0_kxP0!H93</f>
        <v>24.510681000000002</v>
      </c>
      <c r="M333">
        <f>Eky0_kxP0!I93</f>
        <v>24.510681000000002</v>
      </c>
      <c r="N333">
        <f>Eky0_kxP0!J93</f>
        <v>-19.366367599999997</v>
      </c>
      <c r="O333">
        <f>Eky0_kxP0!K93</f>
        <v>19.3939156</v>
      </c>
      <c r="P333">
        <f t="shared" si="16"/>
        <v>19.3939156</v>
      </c>
      <c r="Q333">
        <f t="shared" si="17"/>
        <v>-19.366367599999997</v>
      </c>
      <c r="R333">
        <f>Eky0_kxP0!L93</f>
        <v>3.733347199999999</v>
      </c>
      <c r="S333">
        <f>Eky0_kxP0!M93</f>
        <v>-5.4465786000000005</v>
      </c>
      <c r="T333">
        <f>Eky0_kxP0!N93</f>
        <v>-18.702399400000001</v>
      </c>
      <c r="U333">
        <f>Eky0_kxP0!O93</f>
        <v>16.989167999999999</v>
      </c>
      <c r="V333">
        <f>Eky0_kxP0!P93</f>
        <v>15.543101</v>
      </c>
      <c r="W333">
        <f>Eky0_kxP0!Q93</f>
        <v>17.937113</v>
      </c>
      <c r="X333">
        <f>Eky0_kxP0!R93</f>
        <v>-19.62276</v>
      </c>
      <c r="Y333">
        <f>Eky0_kxP0!S93</f>
        <v>-13.913284000000001</v>
      </c>
    </row>
    <row r="334" spans="5:25">
      <c r="E334">
        <f t="shared" si="15"/>
        <v>0.93165824991983848</v>
      </c>
      <c r="F334">
        <f>Eky0_kxP0!B94</f>
        <v>-8.7060309999999994</v>
      </c>
      <c r="G334">
        <f>Eky0_kxP0!C94</f>
        <v>5.3009374999999999</v>
      </c>
      <c r="H334">
        <f>Eky0_kxP0!D94</f>
        <v>-27.638026</v>
      </c>
      <c r="I334">
        <f>Eky0_kxP0!E94</f>
        <v>27.556830000000001</v>
      </c>
      <c r="J334">
        <f>Eky0_kxP0!F94</f>
        <v>10.572167</v>
      </c>
      <c r="K334">
        <f>Eky0_kxP0!G94</f>
        <v>24.482990999999998</v>
      </c>
      <c r="L334">
        <f>Eky0_kxP0!H94</f>
        <v>24.510822999999998</v>
      </c>
      <c r="M334">
        <f>Eky0_kxP0!I94</f>
        <v>24.510822999999998</v>
      </c>
      <c r="N334">
        <f>Eky0_kxP0!J94</f>
        <v>-19.3662256</v>
      </c>
      <c r="O334">
        <f>Eky0_kxP0!K94</f>
        <v>19.394057599999996</v>
      </c>
      <c r="P334">
        <f t="shared" si="16"/>
        <v>19.394057599999996</v>
      </c>
      <c r="Q334">
        <f t="shared" si="17"/>
        <v>-19.3662256</v>
      </c>
      <c r="R334">
        <f>Eky0_kxP0!L94</f>
        <v>3.7245244999999993</v>
      </c>
      <c r="S334">
        <f>Eky0_kxP0!M94</f>
        <v>-5.4554016000000001</v>
      </c>
      <c r="T334">
        <f>Eky0_kxP0!N94</f>
        <v>-18.711222100000001</v>
      </c>
      <c r="U334">
        <f>Eky0_kxP0!O94</f>
        <v>16.980345</v>
      </c>
      <c r="V334">
        <f>Eky0_kxP0!P94</f>
        <v>15.556043000000001</v>
      </c>
      <c r="W334">
        <f>Eky0_kxP0!Q94</f>
        <v>17.925456000000001</v>
      </c>
      <c r="X334">
        <f>Eky0_kxP0!R94</f>
        <v>-19.629404999999998</v>
      </c>
      <c r="Y334">
        <f>Eky0_kxP0!S94</f>
        <v>-13.907807</v>
      </c>
    </row>
    <row r="335" spans="5:25">
      <c r="E335">
        <f t="shared" si="15"/>
        <v>0.93409902576697323</v>
      </c>
      <c r="F335">
        <f>Eky0_kxP0!B95</f>
        <v>-8.7270856000000006</v>
      </c>
      <c r="G335">
        <f>Eky0_kxP0!C95</f>
        <v>5.2882739000000001</v>
      </c>
      <c r="H335">
        <f>Eky0_kxP0!D95</f>
        <v>-27.638532000000001</v>
      </c>
      <c r="I335">
        <f>Eky0_kxP0!E95</f>
        <v>27.556532000000001</v>
      </c>
      <c r="J335">
        <f>Eky0_kxP0!F95</f>
        <v>10.580736999999999</v>
      </c>
      <c r="K335">
        <f>Eky0_kxP0!G95</f>
        <v>24.482852999999999</v>
      </c>
      <c r="L335">
        <f>Eky0_kxP0!H95</f>
        <v>24.510961000000002</v>
      </c>
      <c r="M335">
        <f>Eky0_kxP0!I95</f>
        <v>24.510961000000002</v>
      </c>
      <c r="N335">
        <f>Eky0_kxP0!J95</f>
        <v>-19.3660876</v>
      </c>
      <c r="O335">
        <f>Eky0_kxP0!K95</f>
        <v>19.394195600000003</v>
      </c>
      <c r="P335">
        <f t="shared" si="16"/>
        <v>19.394195600000003</v>
      </c>
      <c r="Q335">
        <f t="shared" si="17"/>
        <v>-19.3660876</v>
      </c>
      <c r="R335">
        <f>Eky0_kxP0!L95</f>
        <v>3.7159546999999993</v>
      </c>
      <c r="S335">
        <f>Eky0_kxP0!M95</f>
        <v>-5.4639715999999989</v>
      </c>
      <c r="T335">
        <f>Eky0_kxP0!N95</f>
        <v>-18.719791900000001</v>
      </c>
      <c r="U335">
        <f>Eky0_kxP0!O95</f>
        <v>16.971775000000001</v>
      </c>
      <c r="V335">
        <f>Eky0_kxP0!P95</f>
        <v>15.568951</v>
      </c>
      <c r="W335">
        <f>Eky0_kxP0!Q95</f>
        <v>17.913954</v>
      </c>
      <c r="X335">
        <f>Eky0_kxP0!R95</f>
        <v>-19.635797</v>
      </c>
      <c r="Y335">
        <f>Eky0_kxP0!S95</f>
        <v>-13.902366000000001</v>
      </c>
    </row>
    <row r="336" spans="5:25">
      <c r="E336">
        <f t="shared" si="15"/>
        <v>0.93653980161410799</v>
      </c>
      <c r="F336">
        <f>Eky0_kxP0!B96</f>
        <v>-8.7475439999999995</v>
      </c>
      <c r="G336">
        <f>Eky0_kxP0!C96</f>
        <v>5.2760321000000001</v>
      </c>
      <c r="H336">
        <f>Eky0_kxP0!D96</f>
        <v>-27.639025</v>
      </c>
      <c r="I336">
        <f>Eky0_kxP0!E96</f>
        <v>27.556245000000001</v>
      </c>
      <c r="J336">
        <f>Eky0_kxP0!F96</f>
        <v>10.589048</v>
      </c>
      <c r="K336">
        <f>Eky0_kxP0!G96</f>
        <v>24.48272</v>
      </c>
      <c r="L336">
        <f>Eky0_kxP0!H96</f>
        <v>24.511094</v>
      </c>
      <c r="M336">
        <f>Eky0_kxP0!I96</f>
        <v>24.511094</v>
      </c>
      <c r="N336">
        <f>Eky0_kxP0!J96</f>
        <v>-19.365954600000002</v>
      </c>
      <c r="O336">
        <f>Eky0_kxP0!K96</f>
        <v>19.394328600000001</v>
      </c>
      <c r="P336">
        <f t="shared" si="16"/>
        <v>19.394328600000001</v>
      </c>
      <c r="Q336">
        <f t="shared" si="17"/>
        <v>-19.365954600000002</v>
      </c>
      <c r="R336">
        <f>Eky0_kxP0!L96</f>
        <v>3.707643599999999</v>
      </c>
      <c r="S336">
        <f>Eky0_kxP0!M96</f>
        <v>-5.4722825999999998</v>
      </c>
      <c r="T336">
        <f>Eky0_kxP0!N96</f>
        <v>-18.728103000000001</v>
      </c>
      <c r="U336">
        <f>Eky0_kxP0!O96</f>
        <v>16.963464000000002</v>
      </c>
      <c r="V336">
        <f>Eky0_kxP0!P96</f>
        <v>15.581814</v>
      </c>
      <c r="W336">
        <f>Eky0_kxP0!Q96</f>
        <v>17.902729999999998</v>
      </c>
      <c r="X336">
        <f>Eky0_kxP0!R96</f>
        <v>-19.642147999999999</v>
      </c>
      <c r="Y336">
        <f>Eky0_kxP0!S96</f>
        <v>-13.897235</v>
      </c>
    </row>
    <row r="337" spans="5:25">
      <c r="E337">
        <f t="shared" si="15"/>
        <v>0.93898058039017485</v>
      </c>
      <c r="F337">
        <f>Eky0_kxP0!B97</f>
        <v>-8.7673886000000003</v>
      </c>
      <c r="G337">
        <f>Eky0_kxP0!C97</f>
        <v>5.2642167999999998</v>
      </c>
      <c r="H337">
        <f>Eky0_kxP0!D97</f>
        <v>-27.639502</v>
      </c>
      <c r="I337">
        <f>Eky0_kxP0!E97</f>
        <v>27.555968</v>
      </c>
      <c r="J337">
        <f>Eky0_kxP0!F97</f>
        <v>10.597094999999999</v>
      </c>
      <c r="K337">
        <f>Eky0_kxP0!G97</f>
        <v>24.482589999999998</v>
      </c>
      <c r="L337">
        <f>Eky0_kxP0!H97</f>
        <v>24.511223999999999</v>
      </c>
      <c r="M337">
        <f>Eky0_kxP0!I97</f>
        <v>24.511223999999999</v>
      </c>
      <c r="N337">
        <f>Eky0_kxP0!J97</f>
        <v>-19.365824599999996</v>
      </c>
      <c r="O337">
        <f>Eky0_kxP0!K97</f>
        <v>19.3944586</v>
      </c>
      <c r="P337">
        <f t="shared" si="16"/>
        <v>19.3944586</v>
      </c>
      <c r="Q337">
        <f t="shared" si="17"/>
        <v>-19.365824599999996</v>
      </c>
      <c r="R337">
        <f>Eky0_kxP0!L97</f>
        <v>3.6995969999999989</v>
      </c>
      <c r="S337">
        <f>Eky0_kxP0!M97</f>
        <v>-5.4803295999999992</v>
      </c>
      <c r="T337">
        <f>Eky0_kxP0!N97</f>
        <v>-18.736149600000001</v>
      </c>
      <c r="U337">
        <f>Eky0_kxP0!O97</f>
        <v>16.955417000000001</v>
      </c>
      <c r="V337">
        <f>Eky0_kxP0!P97</f>
        <v>15.594624</v>
      </c>
      <c r="W337">
        <f>Eky0_kxP0!Q97</f>
        <v>17.891738</v>
      </c>
      <c r="X337">
        <f>Eky0_kxP0!R97</f>
        <v>-19.648199999999999</v>
      </c>
      <c r="Y337">
        <f>Eky0_kxP0!S97</f>
        <v>-13.892229</v>
      </c>
    </row>
    <row r="338" spans="5:25">
      <c r="E338">
        <f t="shared" si="15"/>
        <v>0.94142135623730949</v>
      </c>
      <c r="F338">
        <f>Eky0_kxP0!B98</f>
        <v>-8.7866020000000002</v>
      </c>
      <c r="G338">
        <f>Eky0_kxP0!C98</f>
        <v>5.2528325999999996</v>
      </c>
      <c r="H338">
        <f>Eky0_kxP0!D98</f>
        <v>-27.639965</v>
      </c>
      <c r="I338">
        <f>Eky0_kxP0!E98</f>
        <v>27.555700000000002</v>
      </c>
      <c r="J338">
        <f>Eky0_kxP0!F98</f>
        <v>10.604870999999999</v>
      </c>
      <c r="K338">
        <f>Eky0_kxP0!G98</f>
        <v>24.482465000000001</v>
      </c>
      <c r="L338">
        <f>Eky0_kxP0!H98</f>
        <v>24.511348999999999</v>
      </c>
      <c r="M338">
        <f>Eky0_kxP0!I98</f>
        <v>24.511348999999999</v>
      </c>
      <c r="N338">
        <f>Eky0_kxP0!J98</f>
        <v>-19.365699599999999</v>
      </c>
      <c r="O338">
        <f>Eky0_kxP0!K98</f>
        <v>19.394583599999997</v>
      </c>
      <c r="P338">
        <f t="shared" si="16"/>
        <v>19.394583599999997</v>
      </c>
      <c r="Q338">
        <f t="shared" si="17"/>
        <v>-19.365699599999999</v>
      </c>
      <c r="R338">
        <f>Eky0_kxP0!L98</f>
        <v>3.6918202999999998</v>
      </c>
      <c r="S338">
        <f>Eky0_kxP0!M98</f>
        <v>-5.488105599999999</v>
      </c>
      <c r="T338">
        <f>Eky0_kxP0!N98</f>
        <v>-18.743926299999998</v>
      </c>
      <c r="U338">
        <f>Eky0_kxP0!O98</f>
        <v>16.947641000000001</v>
      </c>
      <c r="V338">
        <f>Eky0_kxP0!P98</f>
        <v>15.607371000000001</v>
      </c>
      <c r="W338">
        <f>Eky0_kxP0!Q98</f>
        <v>17.880931</v>
      </c>
      <c r="X338">
        <f>Eky0_kxP0!R98</f>
        <v>-19.653948</v>
      </c>
      <c r="Y338">
        <f>Eky0_kxP0!S98</f>
        <v>-13.887413</v>
      </c>
    </row>
    <row r="339" spans="5:25">
      <c r="E339">
        <f t="shared" si="15"/>
        <v>0.94386213208444425</v>
      </c>
      <c r="F339">
        <f>Eky0_kxP0!B99</f>
        <v>-8.8051676000000008</v>
      </c>
      <c r="G339">
        <f>Eky0_kxP0!C99</f>
        <v>5.2418836000000004</v>
      </c>
      <c r="H339">
        <f>Eky0_kxP0!D99</f>
        <v>-27.640412000000001</v>
      </c>
      <c r="I339">
        <f>Eky0_kxP0!E99</f>
        <v>27.555444000000001</v>
      </c>
      <c r="J339">
        <f>Eky0_kxP0!F99</f>
        <v>10.612373</v>
      </c>
      <c r="K339">
        <f>Eky0_kxP0!G99</f>
        <v>24.482344999999999</v>
      </c>
      <c r="L339">
        <f>Eky0_kxP0!H99</f>
        <v>24.511469000000002</v>
      </c>
      <c r="M339">
        <f>Eky0_kxP0!I99</f>
        <v>24.511469000000002</v>
      </c>
      <c r="N339">
        <f>Eky0_kxP0!J99</f>
        <v>-19.365579599999997</v>
      </c>
      <c r="O339">
        <f>Eky0_kxP0!K99</f>
        <v>19.3947036</v>
      </c>
      <c r="P339">
        <f t="shared" si="16"/>
        <v>19.3947036</v>
      </c>
      <c r="Q339">
        <f t="shared" si="17"/>
        <v>-19.365579599999997</v>
      </c>
      <c r="R339">
        <f>Eky0_kxP0!L99</f>
        <v>3.6843187999999998</v>
      </c>
      <c r="S339">
        <f>Eky0_kxP0!M99</f>
        <v>-5.4956075999999996</v>
      </c>
      <c r="T339">
        <f>Eky0_kxP0!N99</f>
        <v>-18.751427800000002</v>
      </c>
      <c r="U339">
        <f>Eky0_kxP0!O99</f>
        <v>16.940139000000002</v>
      </c>
      <c r="V339">
        <f>Eky0_kxP0!P99</f>
        <v>15.619982</v>
      </c>
      <c r="W339">
        <f>Eky0_kxP0!Q99</f>
        <v>17.870394000000001</v>
      </c>
      <c r="X339">
        <f>Eky0_kxP0!R99</f>
        <v>-19.659500000000001</v>
      </c>
      <c r="Y339">
        <f>Eky0_kxP0!S99</f>
        <v>-13.88288</v>
      </c>
    </row>
    <row r="340" spans="5:25">
      <c r="E340">
        <f t="shared" si="15"/>
        <v>0.94630291086051121</v>
      </c>
      <c r="F340">
        <f>Eky0_kxP0!B100</f>
        <v>-8.8230690999999997</v>
      </c>
      <c r="G340">
        <f>Eky0_kxP0!C100</f>
        <v>5.2313738000000001</v>
      </c>
      <c r="H340">
        <f>Eky0_kxP0!D100</f>
        <v>-27.640843</v>
      </c>
      <c r="I340">
        <f>Eky0_kxP0!E100</f>
        <v>27.555197</v>
      </c>
      <c r="J340">
        <f>Eky0_kxP0!F100</f>
        <v>10.619593999999999</v>
      </c>
      <c r="K340">
        <f>Eky0_kxP0!G100</f>
        <v>24.482229</v>
      </c>
      <c r="L340">
        <f>Eky0_kxP0!H100</f>
        <v>24.511585</v>
      </c>
      <c r="M340">
        <f>Eky0_kxP0!I100</f>
        <v>24.511585</v>
      </c>
      <c r="N340">
        <f>Eky0_kxP0!J100</f>
        <v>-19.365463599999998</v>
      </c>
      <c r="O340">
        <f>Eky0_kxP0!K100</f>
        <v>19.394819599999998</v>
      </c>
      <c r="P340">
        <f t="shared" si="16"/>
        <v>19.394819599999998</v>
      </c>
      <c r="Q340">
        <f t="shared" si="17"/>
        <v>-19.365463599999998</v>
      </c>
      <c r="R340">
        <f>Eky0_kxP0!L100</f>
        <v>3.6770978000000003</v>
      </c>
      <c r="S340">
        <f>Eky0_kxP0!M100</f>
        <v>-5.5028285999999991</v>
      </c>
      <c r="T340">
        <f>Eky0_kxP0!N100</f>
        <v>-18.7586488</v>
      </c>
      <c r="U340">
        <f>Eky0_kxP0!O100</f>
        <v>16.932918000000001</v>
      </c>
      <c r="V340">
        <f>Eky0_kxP0!P100</f>
        <v>15.632491999999999</v>
      </c>
      <c r="W340">
        <f>Eky0_kxP0!Q100</f>
        <v>17.860187</v>
      </c>
      <c r="X340">
        <f>Eky0_kxP0!R100</f>
        <v>-19.664940999999999</v>
      </c>
      <c r="Y340">
        <f>Eky0_kxP0!S100</f>
        <v>-13.878380999999999</v>
      </c>
    </row>
    <row r="341" spans="5:25">
      <c r="E341">
        <f t="shared" si="15"/>
        <v>0.94874368670764586</v>
      </c>
      <c r="F341">
        <f>Eky0_kxP0!B101</f>
        <v>-8.8402908</v>
      </c>
      <c r="G341">
        <f>Eky0_kxP0!C101</f>
        <v>5.2213070000000004</v>
      </c>
      <c r="H341">
        <f>Eky0_kxP0!D101</f>
        <v>-27.641257</v>
      </c>
      <c r="I341">
        <f>Eky0_kxP0!E101</f>
        <v>27.554960999999999</v>
      </c>
      <c r="J341">
        <f>Eky0_kxP0!F101</f>
        <v>10.626529</v>
      </c>
      <c r="K341">
        <f>Eky0_kxP0!G101</f>
        <v>24.482116999999999</v>
      </c>
      <c r="L341">
        <f>Eky0_kxP0!H101</f>
        <v>24.511697000000002</v>
      </c>
      <c r="M341">
        <f>Eky0_kxP0!I101</f>
        <v>24.511697000000002</v>
      </c>
      <c r="N341">
        <f>Eky0_kxP0!J101</f>
        <v>-19.365351599999997</v>
      </c>
      <c r="O341">
        <f>Eky0_kxP0!K101</f>
        <v>19.3949316</v>
      </c>
      <c r="P341">
        <f t="shared" si="16"/>
        <v>19.3949316</v>
      </c>
      <c r="Q341">
        <f t="shared" si="17"/>
        <v>-19.365351599999997</v>
      </c>
      <c r="R341">
        <f>Eky0_kxP0!L101</f>
        <v>3.6701622</v>
      </c>
      <c r="S341">
        <f>Eky0_kxP0!M101</f>
        <v>-5.5097635999999994</v>
      </c>
      <c r="T341">
        <f>Eky0_kxP0!N101</f>
        <v>-18.765584400000002</v>
      </c>
      <c r="U341">
        <f>Eky0_kxP0!O101</f>
        <v>16.925983000000002</v>
      </c>
      <c r="V341">
        <f>Eky0_kxP0!P101</f>
        <v>15.644905</v>
      </c>
      <c r="W341">
        <f>Eky0_kxP0!Q101</f>
        <v>17.850193999999998</v>
      </c>
      <c r="X341">
        <f>Eky0_kxP0!R101</f>
        <v>-19.670072000000001</v>
      </c>
      <c r="Y341">
        <f>Eky0_kxP0!S101</f>
        <v>-13.874203</v>
      </c>
    </row>
    <row r="342" spans="5:25">
      <c r="E342">
        <f t="shared" si="15"/>
        <v>0.95118446255478051</v>
      </c>
      <c r="F342">
        <f>Eky0_kxP0!B102</f>
        <v>-8.8568175</v>
      </c>
      <c r="G342">
        <f>Eky0_kxP0!C102</f>
        <v>5.2116866999999996</v>
      </c>
      <c r="H342">
        <f>Eky0_kxP0!D102</f>
        <v>-27.641655</v>
      </c>
      <c r="I342">
        <f>Eky0_kxP0!E102</f>
        <v>27.554735000000001</v>
      </c>
      <c r="J342">
        <f>Eky0_kxP0!F102</f>
        <v>10.633175</v>
      </c>
      <c r="K342">
        <f>Eky0_kxP0!G102</f>
        <v>24.482009999999999</v>
      </c>
      <c r="L342">
        <f>Eky0_kxP0!H102</f>
        <v>24.511804000000001</v>
      </c>
      <c r="M342">
        <f>Eky0_kxP0!I102</f>
        <v>24.511804000000001</v>
      </c>
      <c r="N342">
        <f>Eky0_kxP0!J102</f>
        <v>-19.365244599999997</v>
      </c>
      <c r="O342">
        <f>Eky0_kxP0!K102</f>
        <v>19.395038599999999</v>
      </c>
      <c r="P342">
        <f t="shared" si="16"/>
        <v>19.395038599999999</v>
      </c>
      <c r="Q342">
        <f t="shared" si="17"/>
        <v>-19.365244599999997</v>
      </c>
      <c r="R342">
        <f>Eky0_kxP0!L102</f>
        <v>3.6635167000000006</v>
      </c>
      <c r="S342">
        <f>Eky0_kxP0!M102</f>
        <v>-5.5164095999999994</v>
      </c>
      <c r="T342">
        <f>Eky0_kxP0!N102</f>
        <v>-18.772229899999999</v>
      </c>
      <c r="U342">
        <f>Eky0_kxP0!O102</f>
        <v>16.919336999999999</v>
      </c>
      <c r="V342">
        <f>Eky0_kxP0!P102</f>
        <v>15.657165000000001</v>
      </c>
      <c r="W342">
        <f>Eky0_kxP0!Q102</f>
        <v>17.840565999999999</v>
      </c>
      <c r="X342">
        <f>Eky0_kxP0!R102</f>
        <v>-19.674887999999999</v>
      </c>
      <c r="Y342">
        <f>Eky0_kxP0!S102</f>
        <v>-13.870144</v>
      </c>
    </row>
    <row r="343" spans="5:25">
      <c r="E343">
        <f t="shared" si="15"/>
        <v>0.95362524133084747</v>
      </c>
      <c r="F343">
        <f>Eky0_kxP0!B103</f>
        <v>-8.8726345999999996</v>
      </c>
      <c r="G343">
        <f>Eky0_kxP0!C103</f>
        <v>5.2025161999999998</v>
      </c>
      <c r="H343">
        <f>Eky0_kxP0!D103</f>
        <v>-27.642036000000001</v>
      </c>
      <c r="I343">
        <f>Eky0_kxP0!E103</f>
        <v>27.55452</v>
      </c>
      <c r="J343">
        <f>Eky0_kxP0!F103</f>
        <v>10.639526</v>
      </c>
      <c r="K343">
        <f>Eky0_kxP0!G103</f>
        <v>24.481908000000001</v>
      </c>
      <c r="L343">
        <f>Eky0_kxP0!H103</f>
        <v>24.511906</v>
      </c>
      <c r="M343">
        <f>Eky0_kxP0!I103</f>
        <v>24.511906</v>
      </c>
      <c r="N343">
        <f>Eky0_kxP0!J103</f>
        <v>-19.365142599999999</v>
      </c>
      <c r="O343">
        <f>Eky0_kxP0!K103</f>
        <v>19.395140599999998</v>
      </c>
      <c r="P343">
        <f t="shared" si="16"/>
        <v>19.395140599999998</v>
      </c>
      <c r="Q343">
        <f t="shared" si="17"/>
        <v>-19.365142599999999</v>
      </c>
      <c r="R343">
        <f>Eky0_kxP0!L103</f>
        <v>3.6571657999999996</v>
      </c>
      <c r="S343">
        <f>Eky0_kxP0!M103</f>
        <v>-5.5227605999999998</v>
      </c>
      <c r="T343">
        <f>Eky0_kxP0!N103</f>
        <v>-18.7785808</v>
      </c>
      <c r="U343">
        <f>Eky0_kxP0!O103</f>
        <v>16.912986</v>
      </c>
      <c r="V343">
        <f>Eky0_kxP0!P103</f>
        <v>15.669237000000001</v>
      </c>
      <c r="W343">
        <f>Eky0_kxP0!Q103</f>
        <v>17.831256</v>
      </c>
      <c r="X343">
        <f>Eky0_kxP0!R103</f>
        <v>-19.679594999999999</v>
      </c>
      <c r="Y343">
        <f>Eky0_kxP0!S103</f>
        <v>-13.866289</v>
      </c>
    </row>
    <row r="344" spans="5:25">
      <c r="E344">
        <f t="shared" si="15"/>
        <v>0.95606601717798223</v>
      </c>
      <c r="F344">
        <f>Eky0_kxP0!B104</f>
        <v>-8.8877279999999992</v>
      </c>
      <c r="G344">
        <f>Eky0_kxP0!C104</f>
        <v>5.1937986</v>
      </c>
      <c r="H344">
        <f>Eky0_kxP0!D104</f>
        <v>-27.642399999999999</v>
      </c>
      <c r="I344">
        <f>Eky0_kxP0!E104</f>
        <v>27.554316</v>
      </c>
      <c r="J344">
        <f>Eky0_kxP0!F104</f>
        <v>10.645576999999999</v>
      </c>
      <c r="K344">
        <f>Eky0_kxP0!G104</f>
        <v>24.481811</v>
      </c>
      <c r="L344">
        <f>Eky0_kxP0!H104</f>
        <v>24.512003</v>
      </c>
      <c r="M344">
        <f>Eky0_kxP0!I104</f>
        <v>24.512003</v>
      </c>
      <c r="N344">
        <f>Eky0_kxP0!J104</f>
        <v>-19.365045600000002</v>
      </c>
      <c r="O344">
        <f>Eky0_kxP0!K104</f>
        <v>19.395237600000002</v>
      </c>
      <c r="P344">
        <f t="shared" si="16"/>
        <v>19.395237600000002</v>
      </c>
      <c r="Q344">
        <f t="shared" si="17"/>
        <v>-19.365045600000002</v>
      </c>
      <c r="R344">
        <f>Eky0_kxP0!L104</f>
        <v>3.6511139999999997</v>
      </c>
      <c r="S344">
        <f>Eky0_kxP0!M104</f>
        <v>-5.5288115999999992</v>
      </c>
      <c r="T344">
        <f>Eky0_kxP0!N104</f>
        <v>-18.784632600000002</v>
      </c>
      <c r="U344">
        <f>Eky0_kxP0!O104</f>
        <v>16.906935000000001</v>
      </c>
      <c r="V344">
        <f>Eky0_kxP0!P104</f>
        <v>15.681167</v>
      </c>
      <c r="W344">
        <f>Eky0_kxP0!Q104</f>
        <v>17.822239</v>
      </c>
      <c r="X344">
        <f>Eky0_kxP0!R104</f>
        <v>-19.684093000000001</v>
      </c>
      <c r="Y344">
        <f>Eky0_kxP0!S104</f>
        <v>-13.862705</v>
      </c>
    </row>
    <row r="345" spans="5:25">
      <c r="E345">
        <f t="shared" si="15"/>
        <v>0.95850679302511688</v>
      </c>
      <c r="F345">
        <f>Eky0_kxP0!B105</f>
        <v>-8.9020843999999997</v>
      </c>
      <c r="G345">
        <f>Eky0_kxP0!C105</f>
        <v>5.1855368000000004</v>
      </c>
      <c r="H345">
        <f>Eky0_kxP0!D105</f>
        <v>-27.642745000000001</v>
      </c>
      <c r="I345">
        <f>Eky0_kxP0!E105</f>
        <v>27.554122</v>
      </c>
      <c r="J345">
        <f>Eky0_kxP0!F105</f>
        <v>10.651325999999999</v>
      </c>
      <c r="K345">
        <f>Eky0_kxP0!G105</f>
        <v>24.481718000000001</v>
      </c>
      <c r="L345">
        <f>Eky0_kxP0!H105</f>
        <v>24.512096</v>
      </c>
      <c r="M345">
        <f>Eky0_kxP0!I105</f>
        <v>24.512096</v>
      </c>
      <c r="N345">
        <f>Eky0_kxP0!J105</f>
        <v>-19.364952600000002</v>
      </c>
      <c r="O345">
        <f>Eky0_kxP0!K105</f>
        <v>19.395330600000001</v>
      </c>
      <c r="P345">
        <f t="shared" si="16"/>
        <v>19.395330600000001</v>
      </c>
      <c r="Q345">
        <f t="shared" si="17"/>
        <v>-19.364952600000002</v>
      </c>
      <c r="R345">
        <f>Eky0_kxP0!L105</f>
        <v>3.6453653999999993</v>
      </c>
      <c r="S345">
        <f>Eky0_kxP0!M105</f>
        <v>-5.5345605999999989</v>
      </c>
      <c r="T345">
        <f>Eky0_kxP0!N105</f>
        <v>-18.790381199999999</v>
      </c>
      <c r="U345">
        <f>Eky0_kxP0!O105</f>
        <v>16.901186000000003</v>
      </c>
      <c r="V345">
        <f>Eky0_kxP0!P105</f>
        <v>15.692824</v>
      </c>
      <c r="W345">
        <f>Eky0_kxP0!Q105</f>
        <v>17.813669000000001</v>
      </c>
      <c r="X345">
        <f>Eky0_kxP0!R105</f>
        <v>-19.688271</v>
      </c>
      <c r="Y345">
        <f>Eky0_kxP0!S105</f>
        <v>-13.859177000000001</v>
      </c>
    </row>
    <row r="346" spans="5:25">
      <c r="E346">
        <f t="shared" si="15"/>
        <v>0.96094757180118373</v>
      </c>
      <c r="F346">
        <f>Eky0_kxP0!B106</f>
        <v>-8.9156910000000007</v>
      </c>
      <c r="G346">
        <f>Eky0_kxP0!C106</f>
        <v>5.1777335999999998</v>
      </c>
      <c r="H346">
        <f>Eky0_kxP0!D106</f>
        <v>-27.643073000000001</v>
      </c>
      <c r="I346">
        <f>Eky0_kxP0!E106</f>
        <v>27.553939</v>
      </c>
      <c r="J346">
        <f>Eky0_kxP0!F106</f>
        <v>10.656768</v>
      </c>
      <c r="K346">
        <f>Eky0_kxP0!G106</f>
        <v>24.481631</v>
      </c>
      <c r="L346">
        <f>Eky0_kxP0!H106</f>
        <v>24.512183</v>
      </c>
      <c r="M346">
        <f>Eky0_kxP0!I106</f>
        <v>24.512183</v>
      </c>
      <c r="N346">
        <f>Eky0_kxP0!J106</f>
        <v>-19.364865600000002</v>
      </c>
      <c r="O346">
        <f>Eky0_kxP0!K106</f>
        <v>19.395417600000002</v>
      </c>
      <c r="P346">
        <f t="shared" si="16"/>
        <v>19.395417600000002</v>
      </c>
      <c r="Q346">
        <f t="shared" si="17"/>
        <v>-19.364865600000002</v>
      </c>
      <c r="R346">
        <f>Eky0_kxP0!L106</f>
        <v>3.6399238</v>
      </c>
      <c r="S346">
        <f>Eky0_kxP0!M106</f>
        <v>-5.5400025999999993</v>
      </c>
      <c r="T346">
        <f>Eky0_kxP0!N106</f>
        <v>-18.7958228</v>
      </c>
      <c r="U346">
        <f>Eky0_kxP0!O106</f>
        <v>16.895744000000001</v>
      </c>
      <c r="V346">
        <f>Eky0_kxP0!P106</f>
        <v>15.704283</v>
      </c>
      <c r="W346">
        <f>Eky0_kxP0!Q106</f>
        <v>17.805365999999999</v>
      </c>
      <c r="X346">
        <f>Eky0_kxP0!R106</f>
        <v>-19.692126999999999</v>
      </c>
      <c r="Y346">
        <f>Eky0_kxP0!S106</f>
        <v>-13.855976999999999</v>
      </c>
    </row>
    <row r="347" spans="5:25">
      <c r="E347">
        <f t="shared" si="15"/>
        <v>0.96338834764831849</v>
      </c>
      <c r="F347">
        <f>Eky0_kxP0!B107</f>
        <v>-8.9285356</v>
      </c>
      <c r="G347">
        <f>Eky0_kxP0!C107</f>
        <v>5.1703913999999997</v>
      </c>
      <c r="H347">
        <f>Eky0_kxP0!D107</f>
        <v>-27.643381999999999</v>
      </c>
      <c r="I347">
        <f>Eky0_kxP0!E107</f>
        <v>27.553767000000001</v>
      </c>
      <c r="J347">
        <f>Eky0_kxP0!F107</f>
        <v>10.661898000000001</v>
      </c>
      <c r="K347">
        <f>Eky0_kxP0!G107</f>
        <v>24.481548</v>
      </c>
      <c r="L347">
        <f>Eky0_kxP0!H107</f>
        <v>24.512266</v>
      </c>
      <c r="M347">
        <f>Eky0_kxP0!I107</f>
        <v>24.512266</v>
      </c>
      <c r="N347">
        <f>Eky0_kxP0!J107</f>
        <v>-19.364782599999998</v>
      </c>
      <c r="O347">
        <f>Eky0_kxP0!K107</f>
        <v>19.395500599999998</v>
      </c>
      <c r="P347">
        <f t="shared" si="16"/>
        <v>19.395500599999998</v>
      </c>
      <c r="Q347">
        <f t="shared" si="17"/>
        <v>-19.364782599999998</v>
      </c>
      <c r="R347">
        <f>Eky0_kxP0!L107</f>
        <v>3.6347931999999989</v>
      </c>
      <c r="S347">
        <f>Eky0_kxP0!M107</f>
        <v>-5.5451326000000005</v>
      </c>
      <c r="T347">
        <f>Eky0_kxP0!N107</f>
        <v>-18.800953400000001</v>
      </c>
      <c r="U347">
        <f>Eky0_kxP0!O107</f>
        <v>16.890613999999999</v>
      </c>
      <c r="V347">
        <f>Eky0_kxP0!P107</f>
        <v>15.715453</v>
      </c>
      <c r="W347">
        <f>Eky0_kxP0!Q107</f>
        <v>17.797588999999999</v>
      </c>
      <c r="X347">
        <f>Eky0_kxP0!R107</f>
        <v>-19.695982000000001</v>
      </c>
      <c r="Y347">
        <f>Eky0_kxP0!S107</f>
        <v>-13.852868000000001</v>
      </c>
    </row>
    <row r="348" spans="5:25">
      <c r="E348">
        <f t="shared" si="15"/>
        <v>0.96582912349545325</v>
      </c>
      <c r="F348">
        <f>Eky0_kxP0!B108</f>
        <v>-8.9406066000000006</v>
      </c>
      <c r="G348">
        <f>Eky0_kxP0!C108</f>
        <v>5.1635125000000004</v>
      </c>
      <c r="H348">
        <f>Eky0_kxP0!D108</f>
        <v>-27.643673</v>
      </c>
      <c r="I348">
        <f>Eky0_kxP0!E108</f>
        <v>27.553605999999998</v>
      </c>
      <c r="J348">
        <f>Eky0_kxP0!F108</f>
        <v>10.666715</v>
      </c>
      <c r="K348">
        <f>Eky0_kxP0!G108</f>
        <v>24.481470999999999</v>
      </c>
      <c r="L348">
        <f>Eky0_kxP0!H108</f>
        <v>24.512343000000001</v>
      </c>
      <c r="M348">
        <f>Eky0_kxP0!I108</f>
        <v>24.512343000000001</v>
      </c>
      <c r="N348">
        <f>Eky0_kxP0!J108</f>
        <v>-19.364705600000001</v>
      </c>
      <c r="O348">
        <f>Eky0_kxP0!K108</f>
        <v>19.395577600000003</v>
      </c>
      <c r="P348">
        <f t="shared" si="16"/>
        <v>19.395577600000003</v>
      </c>
      <c r="Q348">
        <f t="shared" si="17"/>
        <v>-19.364705600000001</v>
      </c>
      <c r="R348">
        <f>Eky0_kxP0!L108</f>
        <v>3.6299768999999991</v>
      </c>
      <c r="S348">
        <f>Eky0_kxP0!M108</f>
        <v>-5.5499495999999997</v>
      </c>
      <c r="T348">
        <f>Eky0_kxP0!N108</f>
        <v>-18.805769699999999</v>
      </c>
      <c r="U348">
        <f>Eky0_kxP0!O108</f>
        <v>16.885797</v>
      </c>
      <c r="V348">
        <f>Eky0_kxP0!P108</f>
        <v>15.726303</v>
      </c>
      <c r="W348">
        <f>Eky0_kxP0!Q108</f>
        <v>17.790094</v>
      </c>
      <c r="X348">
        <f>Eky0_kxP0!R108</f>
        <v>-19.69951</v>
      </c>
      <c r="Y348">
        <f>Eky0_kxP0!S108</f>
        <v>-13.85</v>
      </c>
    </row>
    <row r="349" spans="5:25">
      <c r="E349">
        <f t="shared" si="15"/>
        <v>0.9682699022715201</v>
      </c>
      <c r="F349">
        <f>Eky0_kxP0!B109</f>
        <v>-8.9518933000000001</v>
      </c>
      <c r="G349">
        <f>Eky0_kxP0!C109</f>
        <v>5.1570990999999999</v>
      </c>
      <c r="H349">
        <f>Eky0_kxP0!D109</f>
        <v>-27.643944999999999</v>
      </c>
      <c r="I349">
        <f>Eky0_kxP0!E109</f>
        <v>27.553456000000001</v>
      </c>
      <c r="J349">
        <f>Eky0_kxP0!F109</f>
        <v>10.671213</v>
      </c>
      <c r="K349">
        <f>Eky0_kxP0!G109</f>
        <v>24.481399</v>
      </c>
      <c r="L349">
        <f>Eky0_kxP0!H109</f>
        <v>24.512415000000001</v>
      </c>
      <c r="M349">
        <f>Eky0_kxP0!I109</f>
        <v>24.512415000000001</v>
      </c>
      <c r="N349">
        <f>Eky0_kxP0!J109</f>
        <v>-19.364633599999998</v>
      </c>
      <c r="O349">
        <f>Eky0_kxP0!K109</f>
        <v>19.395649599999999</v>
      </c>
      <c r="P349">
        <f t="shared" si="16"/>
        <v>19.395649599999999</v>
      </c>
      <c r="Q349">
        <f t="shared" si="17"/>
        <v>-19.364633599999998</v>
      </c>
      <c r="R349">
        <f>Eky0_kxP0!L109</f>
        <v>3.6254781999999999</v>
      </c>
      <c r="S349">
        <f>Eky0_kxP0!M109</f>
        <v>-5.5544475999999996</v>
      </c>
      <c r="T349">
        <f>Eky0_kxP0!N109</f>
        <v>-18.810268399999998</v>
      </c>
      <c r="U349">
        <f>Eky0_kxP0!O109</f>
        <v>16.881298999999999</v>
      </c>
      <c r="V349">
        <f>Eky0_kxP0!P109</f>
        <v>15.736822</v>
      </c>
      <c r="W349">
        <f>Eky0_kxP0!Q109</f>
        <v>17.783158</v>
      </c>
      <c r="X349">
        <f>Eky0_kxP0!R109</f>
        <v>-19.702708999999999</v>
      </c>
      <c r="Y349">
        <f>Eky0_kxP0!S109</f>
        <v>-13.847367999999999</v>
      </c>
    </row>
    <row r="350" spans="5:25">
      <c r="E350">
        <f t="shared" si="15"/>
        <v>0.97071067811865475</v>
      </c>
      <c r="F350">
        <f>Eky0_kxP0!B110</f>
        <v>-8.9623854999999999</v>
      </c>
      <c r="G350">
        <f>Eky0_kxP0!C110</f>
        <v>5.1511532000000004</v>
      </c>
      <c r="H350">
        <f>Eky0_kxP0!D110</f>
        <v>-27.644196999999998</v>
      </c>
      <c r="I350">
        <f>Eky0_kxP0!E110</f>
        <v>27.553317</v>
      </c>
      <c r="J350">
        <f>Eky0_kxP0!F110</f>
        <v>10.675390999999999</v>
      </c>
      <c r="K350">
        <f>Eky0_kxP0!G110</f>
        <v>24.481331000000001</v>
      </c>
      <c r="L350">
        <f>Eky0_kxP0!H110</f>
        <v>24.512483</v>
      </c>
      <c r="M350">
        <f>Eky0_kxP0!I110</f>
        <v>24.512483</v>
      </c>
      <c r="N350">
        <f>Eky0_kxP0!J110</f>
        <v>-19.364565599999999</v>
      </c>
      <c r="O350">
        <f>Eky0_kxP0!K110</f>
        <v>19.395717599999998</v>
      </c>
      <c r="P350">
        <f t="shared" si="16"/>
        <v>19.395717599999998</v>
      </c>
      <c r="Q350">
        <f t="shared" si="17"/>
        <v>-19.364565599999999</v>
      </c>
      <c r="R350">
        <f>Eky0_kxP0!L110</f>
        <v>3.6213002999999997</v>
      </c>
      <c r="S350">
        <f>Eky0_kxP0!M110</f>
        <v>-5.5586255999999992</v>
      </c>
      <c r="T350">
        <f>Eky0_kxP0!N110</f>
        <v>-18.8144463</v>
      </c>
      <c r="U350">
        <f>Eky0_kxP0!O110</f>
        <v>16.877121000000002</v>
      </c>
      <c r="V350">
        <f>Eky0_kxP0!P110</f>
        <v>15.746955</v>
      </c>
      <c r="W350">
        <f>Eky0_kxP0!Q110</f>
        <v>17.776554000000001</v>
      </c>
      <c r="X350">
        <f>Eky0_kxP0!R110</f>
        <v>-19.705711999999998</v>
      </c>
      <c r="Y350">
        <f>Eky0_kxP0!S110</f>
        <v>-13.844832</v>
      </c>
    </row>
    <row r="351" spans="5:25">
      <c r="E351">
        <f t="shared" si="15"/>
        <v>0.97315145484446919</v>
      </c>
      <c r="F351">
        <f>Eky0_kxP0!B111</f>
        <v>-8.9720736999999993</v>
      </c>
      <c r="G351">
        <f>Eky0_kxP0!C111</f>
        <v>5.1456765999999998</v>
      </c>
      <c r="H351">
        <f>Eky0_kxP0!D111</f>
        <v>-27.644431000000001</v>
      </c>
      <c r="I351">
        <f>Eky0_kxP0!E111</f>
        <v>27.553187999999999</v>
      </c>
      <c r="J351">
        <f>Eky0_kxP0!F111</f>
        <v>10.679245</v>
      </c>
      <c r="K351">
        <f>Eky0_kxP0!G111</f>
        <v>24.481269000000001</v>
      </c>
      <c r="L351">
        <f>Eky0_kxP0!H111</f>
        <v>24.512544999999999</v>
      </c>
      <c r="M351">
        <f>Eky0_kxP0!I111</f>
        <v>24.512544999999999</v>
      </c>
      <c r="N351">
        <f>Eky0_kxP0!J111</f>
        <v>-19.364503599999999</v>
      </c>
      <c r="O351">
        <f>Eky0_kxP0!K111</f>
        <v>19.395779599999997</v>
      </c>
      <c r="P351">
        <f t="shared" si="16"/>
        <v>19.395779599999997</v>
      </c>
      <c r="Q351">
        <f t="shared" si="17"/>
        <v>-19.364503599999999</v>
      </c>
      <c r="R351">
        <f>Eky0_kxP0!L111</f>
        <v>3.6174459999999993</v>
      </c>
      <c r="S351">
        <f>Eky0_kxP0!M111</f>
        <v>-5.5624795999999996</v>
      </c>
      <c r="T351">
        <f>Eky0_kxP0!N111</f>
        <v>-18.818300600000001</v>
      </c>
      <c r="U351">
        <f>Eky0_kxP0!O111</f>
        <v>16.873266999999998</v>
      </c>
      <c r="V351">
        <f>Eky0_kxP0!P111</f>
        <v>15.756651</v>
      </c>
      <c r="W351">
        <f>Eky0_kxP0!Q111</f>
        <v>17.770502</v>
      </c>
      <c r="X351">
        <f>Eky0_kxP0!R111</f>
        <v>-19.708580999999999</v>
      </c>
      <c r="Y351">
        <f>Eky0_kxP0!S111</f>
        <v>-13.842631000000001</v>
      </c>
    </row>
    <row r="352" spans="5:25">
      <c r="E352">
        <f t="shared" si="15"/>
        <v>0.97559223186317678</v>
      </c>
      <c r="F352">
        <f>Eky0_kxP0!B112</f>
        <v>-8.9809491000000001</v>
      </c>
      <c r="G352">
        <f>Eky0_kxP0!C112</f>
        <v>5.1406707999999997</v>
      </c>
      <c r="H352">
        <f>Eky0_kxP0!D112</f>
        <v>-27.644645000000001</v>
      </c>
      <c r="I352">
        <f>Eky0_kxP0!E112</f>
        <v>27.553070999999999</v>
      </c>
      <c r="J352">
        <f>Eky0_kxP0!F112</f>
        <v>10.682772999999999</v>
      </c>
      <c r="K352">
        <f>Eky0_kxP0!G112</f>
        <v>24.481213</v>
      </c>
      <c r="L352">
        <f>Eky0_kxP0!H112</f>
        <v>24.512601</v>
      </c>
      <c r="M352">
        <f>Eky0_kxP0!I112</f>
        <v>24.512601</v>
      </c>
      <c r="N352">
        <f>Eky0_kxP0!J112</f>
        <v>-19.364447599999998</v>
      </c>
      <c r="O352">
        <f>Eky0_kxP0!K112</f>
        <v>19.395835599999998</v>
      </c>
      <c r="P352">
        <f t="shared" si="16"/>
        <v>19.395835599999998</v>
      </c>
      <c r="Q352">
        <f t="shared" si="17"/>
        <v>-19.364447599999998</v>
      </c>
      <c r="R352">
        <f>Eky0_kxP0!L112</f>
        <v>3.613918</v>
      </c>
      <c r="S352">
        <f>Eky0_kxP0!M112</f>
        <v>-5.5660075999999989</v>
      </c>
      <c r="T352">
        <f>Eky0_kxP0!N112</f>
        <v>-18.8218286</v>
      </c>
      <c r="U352">
        <f>Eky0_kxP0!O112</f>
        <v>16.869739000000003</v>
      </c>
      <c r="V352">
        <f>Eky0_kxP0!P112</f>
        <v>15.76586</v>
      </c>
      <c r="W352">
        <f>Eky0_kxP0!Q112</f>
        <v>17.764862999999998</v>
      </c>
      <c r="X352">
        <f>Eky0_kxP0!R112</f>
        <v>-19.711116000000001</v>
      </c>
      <c r="Y352">
        <f>Eky0_kxP0!S112</f>
        <v>-13.840476000000001</v>
      </c>
    </row>
    <row r="353" spans="5:25">
      <c r="E353">
        <f t="shared" si="15"/>
        <v>0.97803300858899112</v>
      </c>
      <c r="F353">
        <f>Eky0_kxP0!B113</f>
        <v>-8.9890038000000008</v>
      </c>
      <c r="G353">
        <f>Eky0_kxP0!C113</f>
        <v>5.1361375000000002</v>
      </c>
      <c r="H353">
        <f>Eky0_kxP0!D113</f>
        <v>-27.644839000000001</v>
      </c>
      <c r="I353">
        <f>Eky0_kxP0!E113</f>
        <v>27.552965</v>
      </c>
      <c r="J353">
        <f>Eky0_kxP0!F113</f>
        <v>10.685973000000001</v>
      </c>
      <c r="K353">
        <f>Eky0_kxP0!G113</f>
        <v>24.481161</v>
      </c>
      <c r="L353">
        <f>Eky0_kxP0!H113</f>
        <v>24.512653</v>
      </c>
      <c r="M353">
        <f>Eky0_kxP0!I113</f>
        <v>24.512653</v>
      </c>
      <c r="N353">
        <f>Eky0_kxP0!J113</f>
        <v>-19.364395600000002</v>
      </c>
      <c r="O353">
        <f>Eky0_kxP0!K113</f>
        <v>19.395887600000002</v>
      </c>
      <c r="P353">
        <f t="shared" si="16"/>
        <v>19.395887600000002</v>
      </c>
      <c r="Q353">
        <f t="shared" si="17"/>
        <v>-19.364395600000002</v>
      </c>
      <c r="R353">
        <f>Eky0_kxP0!L113</f>
        <v>3.6107186000000002</v>
      </c>
      <c r="S353">
        <f>Eky0_kxP0!M113</f>
        <v>-5.5692076000000004</v>
      </c>
      <c r="T353">
        <f>Eky0_kxP0!N113</f>
        <v>-18.825028</v>
      </c>
      <c r="U353">
        <f>Eky0_kxP0!O113</f>
        <v>16.866539</v>
      </c>
      <c r="V353">
        <f>Eky0_kxP0!P113</f>
        <v>15.774535</v>
      </c>
      <c r="W353">
        <f>Eky0_kxP0!Q113</f>
        <v>17.759732</v>
      </c>
      <c r="X353">
        <f>Eky0_kxP0!R113</f>
        <v>-19.713317</v>
      </c>
      <c r="Y353">
        <f>Eky0_kxP0!S113</f>
        <v>-13.838611</v>
      </c>
    </row>
    <row r="354" spans="5:25">
      <c r="E354">
        <f t="shared" si="15"/>
        <v>0.98047378531480556</v>
      </c>
      <c r="F354">
        <f>Eky0_kxP0!B114</f>
        <v>-8.9962304</v>
      </c>
      <c r="G354">
        <f>Eky0_kxP0!C114</f>
        <v>5.1320778999999996</v>
      </c>
      <c r="H354">
        <f>Eky0_kxP0!D114</f>
        <v>-27.645012999999999</v>
      </c>
      <c r="I354">
        <f>Eky0_kxP0!E114</f>
        <v>27.552869999999999</v>
      </c>
      <c r="J354">
        <f>Eky0_kxP0!F114</f>
        <v>10.688841</v>
      </c>
      <c r="K354">
        <f>Eky0_kxP0!G114</f>
        <v>24.481114999999999</v>
      </c>
      <c r="L354">
        <f>Eky0_kxP0!H114</f>
        <v>24.512699000000001</v>
      </c>
      <c r="M354">
        <f>Eky0_kxP0!I114</f>
        <v>24.512699000000001</v>
      </c>
      <c r="N354">
        <f>Eky0_kxP0!J114</f>
        <v>-19.364349599999997</v>
      </c>
      <c r="O354">
        <f>Eky0_kxP0!K114</f>
        <v>19.395933599999999</v>
      </c>
      <c r="P354">
        <f t="shared" si="16"/>
        <v>19.395933599999999</v>
      </c>
      <c r="Q354">
        <f t="shared" si="17"/>
        <v>-19.364349599999997</v>
      </c>
      <c r="R354">
        <f>Eky0_kxP0!L114</f>
        <v>3.6078501000000003</v>
      </c>
      <c r="S354">
        <f>Eky0_kxP0!M114</f>
        <v>-5.5720755999999998</v>
      </c>
      <c r="T354">
        <f>Eky0_kxP0!N114</f>
        <v>-18.827896500000001</v>
      </c>
      <c r="U354">
        <f>Eky0_kxP0!O114</f>
        <v>16.863671</v>
      </c>
      <c r="V354">
        <f>Eky0_kxP0!P114</f>
        <v>15.782605</v>
      </c>
      <c r="W354">
        <f>Eky0_kxP0!Q114</f>
        <v>17.755123999999999</v>
      </c>
      <c r="X354">
        <f>Eky0_kxP0!R114</f>
        <v>-19.715464000000001</v>
      </c>
      <c r="Y354">
        <f>Eky0_kxP0!S114</f>
        <v>-13.836935</v>
      </c>
    </row>
    <row r="355" spans="5:25">
      <c r="E355">
        <f t="shared" si="15"/>
        <v>0.98291456233351304</v>
      </c>
      <c r="F355">
        <f>Eky0_kxP0!B115</f>
        <v>-9.0026223000000005</v>
      </c>
      <c r="G355">
        <f>Eky0_kxP0!C115</f>
        <v>5.1284931</v>
      </c>
      <c r="H355">
        <f>Eky0_kxP0!D115</f>
        <v>-27.645167000000001</v>
      </c>
      <c r="I355">
        <f>Eky0_kxP0!E115</f>
        <v>27.552786000000001</v>
      </c>
      <c r="J355">
        <f>Eky0_kxP0!F115</f>
        <v>10.691376999999999</v>
      </c>
      <c r="K355">
        <f>Eky0_kxP0!G115</f>
        <v>24.481074</v>
      </c>
      <c r="L355">
        <f>Eky0_kxP0!H115</f>
        <v>24.512740000000001</v>
      </c>
      <c r="M355">
        <f>Eky0_kxP0!I115</f>
        <v>24.512740000000001</v>
      </c>
      <c r="N355">
        <f>Eky0_kxP0!J115</f>
        <v>-19.364308600000001</v>
      </c>
      <c r="O355">
        <f>Eky0_kxP0!K115</f>
        <v>19.395974600000002</v>
      </c>
      <c r="P355">
        <f t="shared" si="16"/>
        <v>19.395974600000002</v>
      </c>
      <c r="Q355">
        <f t="shared" si="17"/>
        <v>-19.364308600000001</v>
      </c>
      <c r="R355">
        <f>Eky0_kxP0!L115</f>
        <v>3.6053143999999993</v>
      </c>
      <c r="S355">
        <f>Eky0_kxP0!M115</f>
        <v>-5.574611599999999</v>
      </c>
      <c r="T355">
        <f>Eky0_kxP0!N115</f>
        <v>-18.830432200000001</v>
      </c>
      <c r="U355">
        <f>Eky0_kxP0!O115</f>
        <v>16.861135000000001</v>
      </c>
      <c r="V355">
        <f>Eky0_kxP0!P115</f>
        <v>15.789985</v>
      </c>
      <c r="W355">
        <f>Eky0_kxP0!Q115</f>
        <v>17.750948000000001</v>
      </c>
      <c r="X355">
        <f>Eky0_kxP0!R115</f>
        <v>-19.717328999999999</v>
      </c>
      <c r="Y355">
        <f>Eky0_kxP0!S115</f>
        <v>-13.835407</v>
      </c>
    </row>
    <row r="356" spans="5:25">
      <c r="E356">
        <f t="shared" si="15"/>
        <v>0.98535533905932748</v>
      </c>
      <c r="F356">
        <f>Eky0_kxP0!B116</f>
        <v>-9.0081738999999992</v>
      </c>
      <c r="G356">
        <f>Eky0_kxP0!C116</f>
        <v>5.1253843000000003</v>
      </c>
      <c r="H356">
        <f>Eky0_kxP0!D116</f>
        <v>-27.645299999999999</v>
      </c>
      <c r="I356">
        <f>Eky0_kxP0!E116</f>
        <v>27.552713000000001</v>
      </c>
      <c r="J356">
        <f>Eky0_kxP0!F116</f>
        <v>10.693578</v>
      </c>
      <c r="K356">
        <f>Eky0_kxP0!G116</f>
        <v>24.481038999999999</v>
      </c>
      <c r="L356">
        <f>Eky0_kxP0!H116</f>
        <v>24.512775000000001</v>
      </c>
      <c r="M356">
        <f>Eky0_kxP0!I116</f>
        <v>24.512775000000001</v>
      </c>
      <c r="N356">
        <f>Eky0_kxP0!J116</f>
        <v>-19.364273599999997</v>
      </c>
      <c r="O356">
        <f>Eky0_kxP0!K116</f>
        <v>19.396009599999999</v>
      </c>
      <c r="P356">
        <f t="shared" si="16"/>
        <v>19.396009599999999</v>
      </c>
      <c r="Q356">
        <f t="shared" si="17"/>
        <v>-19.364273599999997</v>
      </c>
      <c r="R356">
        <f>Eky0_kxP0!L116</f>
        <v>3.6031133000000004</v>
      </c>
      <c r="S356">
        <f>Eky0_kxP0!M116</f>
        <v>-5.5768126000000002</v>
      </c>
      <c r="T356">
        <f>Eky0_kxP0!N116</f>
        <v>-18.832633299999998</v>
      </c>
      <c r="U356">
        <f>Eky0_kxP0!O116</f>
        <v>16.858933999999998</v>
      </c>
      <c r="V356">
        <f>Eky0_kxP0!P116</f>
        <v>15.796625000000001</v>
      </c>
      <c r="W356">
        <f>Eky0_kxP0!Q116</f>
        <v>17.747420000000002</v>
      </c>
      <c r="X356">
        <f>Eky0_kxP0!R116</f>
        <v>-19.718857</v>
      </c>
      <c r="Y356">
        <f>Eky0_kxP0!S116</f>
        <v>-13.834210000000001</v>
      </c>
    </row>
    <row r="357" spans="5:25">
      <c r="E357">
        <f t="shared" si="15"/>
        <v>0.98779611578514182</v>
      </c>
      <c r="F357">
        <f>Eky0_kxP0!B117</f>
        <v>-9.0128798999999997</v>
      </c>
      <c r="G357">
        <f>Eky0_kxP0!C117</f>
        <v>5.1227523000000001</v>
      </c>
      <c r="H357">
        <f>Eky0_kxP0!D117</f>
        <v>-27.645413999999999</v>
      </c>
      <c r="I357">
        <f>Eky0_kxP0!E117</f>
        <v>27.552651999999998</v>
      </c>
      <c r="J357">
        <f>Eky0_kxP0!F117</f>
        <v>10.695442999999999</v>
      </c>
      <c r="K357">
        <f>Eky0_kxP0!G117</f>
        <v>24.481009</v>
      </c>
      <c r="L357">
        <f>Eky0_kxP0!H117</f>
        <v>24.512805</v>
      </c>
      <c r="M357">
        <f>Eky0_kxP0!I117</f>
        <v>24.512805</v>
      </c>
      <c r="N357">
        <f>Eky0_kxP0!J117</f>
        <v>-19.364243600000002</v>
      </c>
      <c r="O357">
        <f>Eky0_kxP0!K117</f>
        <v>19.396039600000002</v>
      </c>
      <c r="P357">
        <f t="shared" si="16"/>
        <v>19.396039600000002</v>
      </c>
      <c r="Q357">
        <f t="shared" si="17"/>
        <v>-19.364243600000002</v>
      </c>
      <c r="R357">
        <f>Eky0_kxP0!L117</f>
        <v>3.6012483</v>
      </c>
      <c r="S357">
        <f>Eky0_kxP0!M117</f>
        <v>-5.5786775999999989</v>
      </c>
      <c r="T357">
        <f>Eky0_kxP0!N117</f>
        <v>-18.8344983</v>
      </c>
      <c r="U357">
        <f>Eky0_kxP0!O117</f>
        <v>16.857069000000003</v>
      </c>
      <c r="V357">
        <f>Eky0_kxP0!P117</f>
        <v>15.802443999999999</v>
      </c>
      <c r="W357">
        <f>Eky0_kxP0!Q117</f>
        <v>17.744354999999999</v>
      </c>
      <c r="X357">
        <f>Eky0_kxP0!R117</f>
        <v>-19.720146</v>
      </c>
      <c r="Y357">
        <f>Eky0_kxP0!S117</f>
        <v>-13.833019999999999</v>
      </c>
    </row>
    <row r="358" spans="5:25">
      <c r="E358">
        <f t="shared" si="15"/>
        <v>0.99023689280384941</v>
      </c>
      <c r="F358">
        <f>Eky0_kxP0!B118</f>
        <v>-9.0167362000000004</v>
      </c>
      <c r="G358">
        <f>Eky0_kxP0!C118</f>
        <v>5.1205977999999996</v>
      </c>
      <c r="H358">
        <f>Eky0_kxP0!D118</f>
        <v>-27.645506999999998</v>
      </c>
      <c r="I358">
        <f>Eky0_kxP0!E118</f>
        <v>27.552600999999999</v>
      </c>
      <c r="J358">
        <f>Eky0_kxP0!F118</f>
        <v>10.696971</v>
      </c>
      <c r="K358">
        <f>Eky0_kxP0!G118</f>
        <v>24.480983999999999</v>
      </c>
      <c r="L358">
        <f>Eky0_kxP0!H118</f>
        <v>24.512830000000001</v>
      </c>
      <c r="M358">
        <f>Eky0_kxP0!I118</f>
        <v>24.512830000000001</v>
      </c>
      <c r="N358">
        <f>Eky0_kxP0!J118</f>
        <v>-19.364218600000001</v>
      </c>
      <c r="O358">
        <f>Eky0_kxP0!K118</f>
        <v>19.396064600000003</v>
      </c>
      <c r="P358">
        <f t="shared" si="16"/>
        <v>19.396064600000003</v>
      </c>
      <c r="Q358">
        <f t="shared" si="17"/>
        <v>-19.364218600000001</v>
      </c>
      <c r="R358">
        <f>Eky0_kxP0!L118</f>
        <v>3.5997205999999995</v>
      </c>
      <c r="S358">
        <f>Eky0_kxP0!M118</f>
        <v>-5.5802055999999993</v>
      </c>
      <c r="T358">
        <f>Eky0_kxP0!N118</f>
        <v>-18.836026</v>
      </c>
      <c r="U358">
        <f>Eky0_kxP0!O118</f>
        <v>16.855541000000002</v>
      </c>
      <c r="V358">
        <f>Eky0_kxP0!P118</f>
        <v>15.807351000000001</v>
      </c>
      <c r="W358">
        <f>Eky0_kxP0!Q118</f>
        <v>17.741819</v>
      </c>
      <c r="X358">
        <f>Eky0_kxP0!R118</f>
        <v>-19.721335</v>
      </c>
      <c r="Y358">
        <f>Eky0_kxP0!S118</f>
        <v>-13.83217</v>
      </c>
    </row>
    <row r="359" spans="5:25">
      <c r="E359">
        <f t="shared" si="15"/>
        <v>0.99267766952966374</v>
      </c>
      <c r="F359">
        <f>Eky0_kxP0!B119</f>
        <v>-9.0197391000000007</v>
      </c>
      <c r="G359">
        <f>Eky0_kxP0!C119</f>
        <v>5.1189214999999999</v>
      </c>
      <c r="H359">
        <f>Eky0_kxP0!D119</f>
        <v>-27.645579000000001</v>
      </c>
      <c r="I359">
        <f>Eky0_kxP0!E119</f>
        <v>27.552562000000002</v>
      </c>
      <c r="J359">
        <f>Eky0_kxP0!F119</f>
        <v>10.69816</v>
      </c>
      <c r="K359">
        <f>Eky0_kxP0!G119</f>
        <v>24.480965000000001</v>
      </c>
      <c r="L359">
        <f>Eky0_kxP0!H119</f>
        <v>24.512848999999999</v>
      </c>
      <c r="M359">
        <f>Eky0_kxP0!I119</f>
        <v>24.512848999999999</v>
      </c>
      <c r="N359">
        <f>Eky0_kxP0!J119</f>
        <v>-19.364199599999999</v>
      </c>
      <c r="O359">
        <f>Eky0_kxP0!K119</f>
        <v>19.396083599999997</v>
      </c>
      <c r="P359">
        <f t="shared" si="16"/>
        <v>19.396083599999997</v>
      </c>
      <c r="Q359">
        <f t="shared" si="17"/>
        <v>-19.364199599999999</v>
      </c>
      <c r="R359">
        <f>Eky0_kxP0!L119</f>
        <v>3.5985312999999994</v>
      </c>
      <c r="S359">
        <f>Eky0_kxP0!M119</f>
        <v>-5.5813945999999994</v>
      </c>
      <c r="T359">
        <f>Eky0_kxP0!N119</f>
        <v>-18.8372153</v>
      </c>
      <c r="U359">
        <f>Eky0_kxP0!O119</f>
        <v>16.854351999999999</v>
      </c>
      <c r="V359">
        <f>Eky0_kxP0!P119</f>
        <v>15.811267000000001</v>
      </c>
      <c r="W359">
        <f>Eky0_kxP0!Q119</f>
        <v>17.739899999999999</v>
      </c>
      <c r="X359">
        <f>Eky0_kxP0!R119</f>
        <v>-19.722185</v>
      </c>
      <c r="Y359">
        <f>Eky0_kxP0!S119</f>
        <v>-13.831452000000001</v>
      </c>
    </row>
    <row r="360" spans="5:25">
      <c r="E360">
        <f t="shared" si="15"/>
        <v>0.99511844625547807</v>
      </c>
      <c r="F360">
        <f>Eky0_kxP0!B120</f>
        <v>-9.0218860999999997</v>
      </c>
      <c r="G360">
        <f>Eky0_kxP0!C120</f>
        <v>5.1177237</v>
      </c>
      <c r="H360">
        <f>Eky0_kxP0!D120</f>
        <v>-27.645631000000002</v>
      </c>
      <c r="I360">
        <f>Eky0_kxP0!E120</f>
        <v>27.552534000000001</v>
      </c>
      <c r="J360">
        <f>Eky0_kxP0!F120</f>
        <v>10.699009999999999</v>
      </c>
      <c r="K360">
        <f>Eky0_kxP0!G120</f>
        <v>24.480951999999998</v>
      </c>
      <c r="L360">
        <f>Eky0_kxP0!H120</f>
        <v>24.512861999999998</v>
      </c>
      <c r="M360">
        <f>Eky0_kxP0!I120</f>
        <v>24.512861999999998</v>
      </c>
      <c r="N360">
        <f>Eky0_kxP0!J120</f>
        <v>-19.364186599999996</v>
      </c>
      <c r="O360">
        <f>Eky0_kxP0!K120</f>
        <v>19.3960966</v>
      </c>
      <c r="P360">
        <f t="shared" si="16"/>
        <v>19.3960966</v>
      </c>
      <c r="Q360">
        <f t="shared" si="17"/>
        <v>-19.364186599999996</v>
      </c>
      <c r="R360">
        <f>Eky0_kxP0!L120</f>
        <v>3.5976812000000002</v>
      </c>
      <c r="S360">
        <f>Eky0_kxP0!M120</f>
        <v>-5.5822445999999992</v>
      </c>
      <c r="T360">
        <f>Eky0_kxP0!N120</f>
        <v>-18.838065399999998</v>
      </c>
      <c r="U360">
        <f>Eky0_kxP0!O120</f>
        <v>16.853501999999999</v>
      </c>
      <c r="V360">
        <f>Eky0_kxP0!P120</f>
        <v>15.814128999999999</v>
      </c>
      <c r="W360">
        <f>Eky0_kxP0!Q120</f>
        <v>17.738472000000002</v>
      </c>
      <c r="X360">
        <f>Eky0_kxP0!R120</f>
        <v>-19.722695999999999</v>
      </c>
      <c r="Y360">
        <f>Eky0_kxP0!S120</f>
        <v>-13.830940999999999</v>
      </c>
    </row>
    <row r="361" spans="5:25">
      <c r="E361">
        <f t="shared" si="15"/>
        <v>0.99755922318631773</v>
      </c>
      <c r="F361">
        <f>Eky0_kxP0!B121</f>
        <v>-9.0231750000000002</v>
      </c>
      <c r="G361">
        <f>Eky0_kxP0!C121</f>
        <v>5.1170049999999998</v>
      </c>
      <c r="H361">
        <f>Eky0_kxP0!D121</f>
        <v>-27.645662000000002</v>
      </c>
      <c r="I361">
        <f>Eky0_kxP0!E121</f>
        <v>27.552517000000002</v>
      </c>
      <c r="J361">
        <f>Eky0_kxP0!F121</f>
        <v>10.699521000000001</v>
      </c>
      <c r="K361">
        <f>Eky0_kxP0!G121</f>
        <v>24.480943</v>
      </c>
      <c r="L361">
        <f>Eky0_kxP0!H121</f>
        <v>24.512871000000001</v>
      </c>
      <c r="M361">
        <f>Eky0_kxP0!I121</f>
        <v>24.512871000000001</v>
      </c>
      <c r="N361">
        <f>Eky0_kxP0!J121</f>
        <v>-19.364177599999998</v>
      </c>
      <c r="O361">
        <f>Eky0_kxP0!K121</f>
        <v>19.396105599999999</v>
      </c>
      <c r="P361">
        <f t="shared" si="16"/>
        <v>19.396105599999999</v>
      </c>
      <c r="Q361">
        <f t="shared" si="17"/>
        <v>-19.364177599999998</v>
      </c>
      <c r="R361">
        <f>Eky0_kxP0!L121</f>
        <v>3.5971709000000001</v>
      </c>
      <c r="S361">
        <f>Eky0_kxP0!M121</f>
        <v>-5.5827556000000005</v>
      </c>
      <c r="T361">
        <f>Eky0_kxP0!N121</f>
        <v>-18.8385757</v>
      </c>
      <c r="U361">
        <f>Eky0_kxP0!O121</f>
        <v>16.852990999999999</v>
      </c>
      <c r="V361">
        <f>Eky0_kxP0!P121</f>
        <v>15.815884</v>
      </c>
      <c r="W361">
        <f>Eky0_kxP0!Q121</f>
        <v>17.737622000000002</v>
      </c>
      <c r="X361">
        <f>Eky0_kxP0!R121</f>
        <v>-19.723125</v>
      </c>
      <c r="Y361">
        <f>Eky0_kxP0!S121</f>
        <v>-13.830702</v>
      </c>
    </row>
    <row r="362" spans="5:25">
      <c r="E362">
        <f t="shared" si="15"/>
        <v>1</v>
      </c>
      <c r="F362">
        <f>Eky0_kxP0!B122</f>
        <v>-9.0236047999999993</v>
      </c>
      <c r="G362">
        <f>Eky0_kxP0!C122</f>
        <v>5.1167654000000002</v>
      </c>
      <c r="H362">
        <f>Eky0_kxP0!D122</f>
        <v>-27.645672000000001</v>
      </c>
      <c r="I362">
        <f>Eky0_kxP0!E122</f>
        <v>27.552512</v>
      </c>
      <c r="J362">
        <f>Eky0_kxP0!F122</f>
        <v>10.699691</v>
      </c>
      <c r="K362">
        <f>Eky0_kxP0!G122</f>
        <v>24.480941000000001</v>
      </c>
      <c r="L362">
        <f>Eky0_kxP0!H122</f>
        <v>24.512872999999999</v>
      </c>
      <c r="M362">
        <f>Eky0_kxP0!I122</f>
        <v>24.512872999999999</v>
      </c>
      <c r="N362">
        <f>Eky0_kxP0!J122</f>
        <v>-19.364175600000003</v>
      </c>
      <c r="O362">
        <f>Eky0_kxP0!K122</f>
        <v>19.396107600000001</v>
      </c>
      <c r="P362">
        <f t="shared" si="16"/>
        <v>19.396107600000001</v>
      </c>
      <c r="Q362">
        <f t="shared" si="17"/>
        <v>-19.364175600000003</v>
      </c>
      <c r="R362">
        <f>Eky0_kxP0!L122</f>
        <v>3.5970008</v>
      </c>
      <c r="S362">
        <f>Eky0_kxP0!M122</f>
        <v>-5.5829255999999994</v>
      </c>
      <c r="T362">
        <f>Eky0_kxP0!N122</f>
        <v>-18.838745799999998</v>
      </c>
      <c r="U362">
        <f>Eky0_kxP0!O122</f>
        <v>16.852820999999999</v>
      </c>
      <c r="V362">
        <f>Eky0_kxP0!P122</f>
        <v>15.816456000000001</v>
      </c>
      <c r="W362">
        <f>Eky0_kxP0!Q122</f>
        <v>17.737371</v>
      </c>
      <c r="X362">
        <f>Eky0_kxP0!R122</f>
        <v>-19.723295</v>
      </c>
      <c r="Y362">
        <f>Eky0_kxP0!S122</f>
        <v>-13.830532</v>
      </c>
    </row>
  </sheetData>
  <phoneticPr fontId="18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1"/>
  <sheetViews>
    <sheetView topLeftCell="E1" workbookViewId="0">
      <selection activeCell="O10" sqref="A1:S241"/>
    </sheetView>
  </sheetViews>
  <sheetFormatPr baseColWidth="10" defaultRowHeight="20"/>
  <cols>
    <col min="1" max="1" width="10.7109375" style="1"/>
    <col min="20" max="16384" width="10.7109375" style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43</v>
      </c>
      <c r="H1" s="1" t="s">
        <v>42</v>
      </c>
      <c r="I1" s="1" t="s">
        <v>45</v>
      </c>
      <c r="J1" s="1" t="s">
        <v>32</v>
      </c>
      <c r="K1" s="1" t="s">
        <v>33</v>
      </c>
      <c r="L1" s="1" t="s">
        <v>6</v>
      </c>
      <c r="M1" s="1" t="s">
        <v>7</v>
      </c>
      <c r="N1" s="1" t="s">
        <v>30</v>
      </c>
      <c r="O1" s="1" t="s">
        <v>31</v>
      </c>
      <c r="P1" s="1" t="s">
        <v>8</v>
      </c>
      <c r="Q1" s="1" t="s">
        <v>10</v>
      </c>
      <c r="R1" s="1" t="s">
        <v>9</v>
      </c>
      <c r="S1" s="1" t="s">
        <v>11</v>
      </c>
    </row>
    <row r="2" spans="1:19">
      <c r="A2" s="1">
        <v>0</v>
      </c>
      <c r="B2" s="1">
        <v>-9.0236047999999993</v>
      </c>
      <c r="C2" s="1">
        <v>5.1167654000000002</v>
      </c>
      <c r="D2" s="1">
        <v>-27.645672000000001</v>
      </c>
      <c r="E2" s="1">
        <v>27.552512</v>
      </c>
      <c r="F2" s="1">
        <v>10.699691</v>
      </c>
      <c r="G2" s="1">
        <v>24.480941000000001</v>
      </c>
      <c r="H2" s="1">
        <v>24.512872999999999</v>
      </c>
      <c r="I2" s="1">
        <v>24.512872999999999</v>
      </c>
      <c r="J2" s="1">
        <f>-Ekxy!H122-$B$122</f>
        <v>-19.364175600000003</v>
      </c>
      <c r="K2" s="1">
        <f>Ekxy!G122+$B$122</f>
        <v>19.396107600000001</v>
      </c>
      <c r="L2" s="1">
        <f>Ekxy!F122+$B$122</f>
        <v>3.5970008</v>
      </c>
      <c r="M2" s="1">
        <f>-F2+$C$2</f>
        <v>-5.5829255999999994</v>
      </c>
      <c r="N2" s="1">
        <f>Ekxy!F122+Ekxy!$D$122</f>
        <v>-18.838745799999998</v>
      </c>
      <c r="O2" s="1">
        <f>-F2+$E$2</f>
        <v>16.852820999999999</v>
      </c>
      <c r="P2" s="1">
        <v>15.816456000000001</v>
      </c>
      <c r="Q2" s="1">
        <v>17.737371</v>
      </c>
      <c r="R2" s="1">
        <v>-19.723295</v>
      </c>
      <c r="S2" s="1">
        <v>-13.830532</v>
      </c>
    </row>
    <row r="3" spans="1:19">
      <c r="A3" s="1">
        <v>8.3333333000000006E-3</v>
      </c>
      <c r="B3" s="1">
        <v>-9.0227451999999992</v>
      </c>
      <c r="C3" s="1">
        <v>5.1172446000000003</v>
      </c>
      <c r="D3" s="1">
        <v>-27.645651000000001</v>
      </c>
      <c r="E3" s="1">
        <v>27.552523000000001</v>
      </c>
      <c r="F3" s="1">
        <v>10.699350000000001</v>
      </c>
      <c r="G3" s="1">
        <v>24.480945999999999</v>
      </c>
      <c r="H3" s="1">
        <v>24.512868000000001</v>
      </c>
      <c r="I3" s="1">
        <v>24.512868000000001</v>
      </c>
      <c r="J3" s="1">
        <f>-Ekxy!H121-$B$122</f>
        <v>-19.364180599999997</v>
      </c>
      <c r="K3" s="1">
        <f>Ekxy!G121+$B$122</f>
        <v>19.396102599999999</v>
      </c>
      <c r="L3" s="1">
        <f>Ekxy!F121+$B$122</f>
        <v>3.5973410999999995</v>
      </c>
      <c r="M3" s="1">
        <f t="shared" ref="M3:M66" si="0">-F3+$C$2</f>
        <v>-5.5825846000000006</v>
      </c>
      <c r="N3" s="1">
        <f>Ekxy!F121+Ekxy!$D$122</f>
        <v>-18.8384055</v>
      </c>
      <c r="O3" s="1">
        <f t="shared" ref="O3:O66" si="1">-F3+$E$2</f>
        <v>16.853161999999998</v>
      </c>
      <c r="P3" s="1">
        <v>15.815312</v>
      </c>
      <c r="Q3" s="1">
        <v>17.737871999999999</v>
      </c>
      <c r="R3" s="1">
        <v>-19.722954999999999</v>
      </c>
      <c r="S3" s="1">
        <v>-13.830871999999999</v>
      </c>
    </row>
    <row r="4" spans="1:19">
      <c r="A4" s="1">
        <v>1.6666667E-2</v>
      </c>
      <c r="B4" s="1">
        <v>-9.0201676000000006</v>
      </c>
      <c r="C4" s="1">
        <v>5.1186824</v>
      </c>
      <c r="D4" s="1">
        <v>-27.645589000000001</v>
      </c>
      <c r="E4" s="1">
        <v>27.552555999999999</v>
      </c>
      <c r="F4" s="1">
        <v>10.69833</v>
      </c>
      <c r="G4" s="1">
        <v>24.480962999999999</v>
      </c>
      <c r="H4" s="1">
        <v>24.512851000000001</v>
      </c>
      <c r="I4" s="1">
        <v>24.512851000000001</v>
      </c>
      <c r="J4" s="1">
        <f>-Ekxy!H120-$B$122</f>
        <v>-19.364197599999997</v>
      </c>
      <c r="K4" s="1">
        <f>Ekxy!G120+$B$122</f>
        <v>19.396085599999999</v>
      </c>
      <c r="L4" s="1">
        <f>Ekxy!F120+$B$122</f>
        <v>3.5983616000000005</v>
      </c>
      <c r="M4" s="1">
        <f t="shared" si="0"/>
        <v>-5.5815646000000001</v>
      </c>
      <c r="N4" s="1">
        <f>Ekxy!F120+Ekxy!$D$122</f>
        <v>-18.837384999999998</v>
      </c>
      <c r="O4" s="1">
        <f t="shared" si="1"/>
        <v>16.854182000000002</v>
      </c>
      <c r="P4" s="1">
        <v>15.811813000000001</v>
      </c>
      <c r="Q4" s="1">
        <v>17.739571999999999</v>
      </c>
      <c r="R4" s="1">
        <v>-19.722096000000001</v>
      </c>
      <c r="S4" s="1">
        <v>-13.831351</v>
      </c>
    </row>
    <row r="5" spans="1:19">
      <c r="A5" s="1">
        <v>2.5000000000000001E-2</v>
      </c>
      <c r="B5" s="1">
        <v>-9.0158748000000006</v>
      </c>
      <c r="C5" s="1">
        <v>5.1210788999999997</v>
      </c>
      <c r="D5" s="1">
        <v>-27.645485999999998</v>
      </c>
      <c r="E5" s="1">
        <v>27.552612</v>
      </c>
      <c r="F5" s="1">
        <v>10.696630000000001</v>
      </c>
      <c r="G5" s="1">
        <v>24.480989999999998</v>
      </c>
      <c r="H5" s="1">
        <v>24.512823999999998</v>
      </c>
      <c r="I5" s="1">
        <v>24.512823999999998</v>
      </c>
      <c r="J5" s="1">
        <f>-Ekxy!H119-$B$122</f>
        <v>-19.3642246</v>
      </c>
      <c r="K5" s="1">
        <f>Ekxy!G119+$B$122</f>
        <v>19.396058599999996</v>
      </c>
      <c r="L5" s="1">
        <f>Ekxy!F119+$B$122</f>
        <v>3.6000618000000006</v>
      </c>
      <c r="M5" s="1">
        <f>-F5+$C$2</f>
        <v>-5.5798646000000005</v>
      </c>
      <c r="N5" s="1">
        <f>Ekxy!F119+Ekxy!$D$122</f>
        <v>-18.835684799999999</v>
      </c>
      <c r="O5" s="1">
        <f>-F5+$E$2</f>
        <v>16.855882000000001</v>
      </c>
      <c r="P5" s="1">
        <v>15.806115999999999</v>
      </c>
      <c r="Q5" s="1">
        <v>17.742429000000001</v>
      </c>
      <c r="R5" s="1">
        <v>-19.721074999999999</v>
      </c>
      <c r="S5" s="1">
        <v>-13.832371999999999</v>
      </c>
    </row>
    <row r="6" spans="1:19">
      <c r="A6" s="1">
        <v>3.3333333E-2</v>
      </c>
      <c r="B6" s="1">
        <v>-9.0098716999999997</v>
      </c>
      <c r="C6" s="1">
        <v>5.1244344000000002</v>
      </c>
      <c r="D6" s="1">
        <v>-27.645340999999998</v>
      </c>
      <c r="E6" s="1">
        <v>27.552690999999999</v>
      </c>
      <c r="F6" s="1">
        <v>10.694251</v>
      </c>
      <c r="G6" s="1">
        <v>24.481027999999998</v>
      </c>
      <c r="H6" s="1">
        <v>24.512785999999998</v>
      </c>
      <c r="I6" s="1">
        <v>24.512785999999998</v>
      </c>
      <c r="J6" s="1">
        <f>-Ekxy!H118-$B$122</f>
        <v>-19.364262599999996</v>
      </c>
      <c r="K6" s="1">
        <f>Ekxy!G118+$B$122</f>
        <v>19.3960206</v>
      </c>
      <c r="L6" s="1">
        <f>Ekxy!F118+$B$122</f>
        <v>3.6024402999999996</v>
      </c>
      <c r="M6" s="1">
        <f t="shared" si="0"/>
        <v>-5.5774855999999993</v>
      </c>
      <c r="N6" s="1">
        <f>Ekxy!F118+Ekxy!$D$122</f>
        <v>-18.8333063</v>
      </c>
      <c r="O6" s="1">
        <f t="shared" si="1"/>
        <v>16.858260999999999</v>
      </c>
      <c r="P6" s="1">
        <v>15.798351</v>
      </c>
      <c r="Q6" s="1">
        <v>17.746268000000001</v>
      </c>
      <c r="R6" s="1">
        <v>-19.719374999999999</v>
      </c>
      <c r="S6" s="1">
        <v>-13.833809</v>
      </c>
    </row>
    <row r="7" spans="1:19">
      <c r="A7" s="1">
        <v>4.1666666999999998E-2</v>
      </c>
      <c r="B7" s="1">
        <v>-9.0021652000000003</v>
      </c>
      <c r="C7" s="1">
        <v>5.1287493</v>
      </c>
      <c r="D7" s="1">
        <v>-27.645156</v>
      </c>
      <c r="E7" s="1">
        <v>27.552792</v>
      </c>
      <c r="F7" s="1">
        <v>10.691196</v>
      </c>
      <c r="G7" s="1">
        <v>24.481076999999999</v>
      </c>
      <c r="H7" s="1">
        <v>24.512737000000001</v>
      </c>
      <c r="I7" s="1">
        <v>24.512737000000001</v>
      </c>
      <c r="J7" s="1">
        <f>-Ekxy!H117-$B$122</f>
        <v>-19.364311600000001</v>
      </c>
      <c r="K7" s="1">
        <f>Ekxy!G117+$B$122</f>
        <v>19.395971600000003</v>
      </c>
      <c r="L7" s="1">
        <f>Ekxy!F117+$B$122</f>
        <v>3.6054957000000005</v>
      </c>
      <c r="M7" s="1">
        <f t="shared" si="0"/>
        <v>-5.5744305999999995</v>
      </c>
      <c r="N7" s="1">
        <f>Ekxy!F117+Ekxy!$D$122</f>
        <v>-18.830250899999999</v>
      </c>
      <c r="O7" s="1">
        <f t="shared" si="1"/>
        <v>16.861316000000002</v>
      </c>
      <c r="P7" s="1">
        <v>15.788667999999999</v>
      </c>
      <c r="Q7" s="1">
        <v>17.751339999999999</v>
      </c>
      <c r="R7" s="1">
        <v>-19.716996000000002</v>
      </c>
      <c r="S7" s="1">
        <v>-13.835509999999999</v>
      </c>
    </row>
    <row r="8" spans="1:19">
      <c r="A8" s="1">
        <v>0.05</v>
      </c>
      <c r="B8" s="1">
        <v>-8.9927639999999993</v>
      </c>
      <c r="C8" s="1">
        <v>5.1340241999999998</v>
      </c>
      <c r="D8" s="1">
        <v>-27.644929000000001</v>
      </c>
      <c r="E8" s="1">
        <v>27.552916</v>
      </c>
      <c r="F8" s="1">
        <v>10.687466000000001</v>
      </c>
      <c r="G8" s="1">
        <v>24.481137</v>
      </c>
      <c r="H8" s="1">
        <v>24.512677</v>
      </c>
      <c r="I8" s="1">
        <v>24.512677</v>
      </c>
      <c r="J8" s="1">
        <f>-Ekxy!H116-$B$122</f>
        <v>-19.364371599999998</v>
      </c>
      <c r="K8" s="1">
        <f>Ekxy!G116+$B$122</f>
        <v>19.395911599999998</v>
      </c>
      <c r="L8" s="1">
        <f>Ekxy!F116+$B$122</f>
        <v>3.609225799999999</v>
      </c>
      <c r="M8" s="1">
        <f t="shared" si="0"/>
        <v>-5.5707006000000003</v>
      </c>
      <c r="N8" s="1">
        <f>Ekxy!F116+Ekxy!$D$122</f>
        <v>-18.826520800000001</v>
      </c>
      <c r="O8" s="1">
        <f t="shared" si="1"/>
        <v>16.865046</v>
      </c>
      <c r="P8" s="1">
        <v>15.77725</v>
      </c>
      <c r="Q8" s="1">
        <v>17.757472</v>
      </c>
      <c r="R8" s="1">
        <v>-19.714418999999999</v>
      </c>
      <c r="S8" s="1">
        <v>-13.837888</v>
      </c>
    </row>
    <row r="9" spans="1:19">
      <c r="A9" s="1">
        <v>5.8333333000000001E-2</v>
      </c>
      <c r="B9" s="1">
        <v>-8.9816787999999992</v>
      </c>
      <c r="C9" s="1">
        <v>5.1402597999999999</v>
      </c>
      <c r="D9" s="1">
        <v>-27.644662</v>
      </c>
      <c r="E9" s="1">
        <v>27.553062000000001</v>
      </c>
      <c r="F9" s="1">
        <v>10.683063000000001</v>
      </c>
      <c r="G9" s="1">
        <v>24.481207999999999</v>
      </c>
      <c r="H9" s="1">
        <v>24.512606000000002</v>
      </c>
      <c r="I9" s="1">
        <v>24.512606000000002</v>
      </c>
      <c r="J9" s="1">
        <f>-Ekxy!H115-$B$122</f>
        <v>-19.364442599999997</v>
      </c>
      <c r="K9" s="1">
        <f>Ekxy!G115+$B$122</f>
        <v>19.3958406</v>
      </c>
      <c r="L9" s="1">
        <f>Ekxy!F115+$B$122</f>
        <v>3.6136280000000003</v>
      </c>
      <c r="M9" s="1">
        <f t="shared" si="0"/>
        <v>-5.5662976000000004</v>
      </c>
      <c r="N9" s="1">
        <f>Ekxy!F115+Ekxy!$D$122</f>
        <v>-18.8221186</v>
      </c>
      <c r="O9" s="1">
        <f t="shared" si="1"/>
        <v>16.869448999999999</v>
      </c>
      <c r="P9" s="1">
        <v>15.764239999999999</v>
      </c>
      <c r="Q9" s="1">
        <v>17.764530000000001</v>
      </c>
      <c r="R9" s="1">
        <v>-19.711362999999999</v>
      </c>
      <c r="S9" s="1">
        <v>-13.840285</v>
      </c>
    </row>
    <row r="10" spans="1:19">
      <c r="A10" s="1">
        <v>6.6666666999999999E-2</v>
      </c>
      <c r="B10" s="1">
        <v>-8.9689221999999997</v>
      </c>
      <c r="C10" s="1">
        <v>5.1474565999999999</v>
      </c>
      <c r="D10" s="1">
        <v>-27.644355000000001</v>
      </c>
      <c r="E10" s="1">
        <v>27.553229999999999</v>
      </c>
      <c r="F10" s="1">
        <v>10.677992</v>
      </c>
      <c r="G10" s="1">
        <v>24.481290000000001</v>
      </c>
      <c r="H10" s="1">
        <v>24.512523999999999</v>
      </c>
      <c r="I10" s="1">
        <v>24.512523999999999</v>
      </c>
      <c r="J10" s="1">
        <f>-Ekxy!H114-$B$122</f>
        <v>-19.364524600000003</v>
      </c>
      <c r="K10" s="1">
        <f>Ekxy!G114+$B$122</f>
        <v>19.395758600000001</v>
      </c>
      <c r="L10" s="1">
        <f>Ekxy!F114+$B$122</f>
        <v>3.6186994000000006</v>
      </c>
      <c r="M10" s="1">
        <f t="shared" si="0"/>
        <v>-5.5612265999999995</v>
      </c>
      <c r="N10" s="1">
        <f>Ekxy!F114+Ekxy!$D$122</f>
        <v>-18.817047199999998</v>
      </c>
      <c r="O10" s="1">
        <f t="shared" si="1"/>
        <v>16.87452</v>
      </c>
      <c r="P10" s="1">
        <v>15.749791</v>
      </c>
      <c r="Q10" s="1">
        <v>17.772886</v>
      </c>
      <c r="R10" s="1">
        <v>-19.707633000000001</v>
      </c>
      <c r="S10" s="1">
        <v>-13.84334</v>
      </c>
    </row>
    <row r="11" spans="1:19">
      <c r="A11" s="1">
        <v>7.4999999999999997E-2</v>
      </c>
      <c r="B11" s="1">
        <v>-8.9545086999999999</v>
      </c>
      <c r="C11" s="1">
        <v>5.1556154999999997</v>
      </c>
      <c r="D11" s="1">
        <v>-27.644007999999999</v>
      </c>
      <c r="E11" s="1">
        <v>27.553421</v>
      </c>
      <c r="F11" s="1">
        <v>10.672255</v>
      </c>
      <c r="G11" s="1">
        <v>24.481382</v>
      </c>
      <c r="H11" s="1">
        <v>24.512432</v>
      </c>
      <c r="I11" s="1">
        <v>24.512432</v>
      </c>
      <c r="J11" s="1">
        <f>-Ekxy!H113-$B$122</f>
        <v>-19.364616599999998</v>
      </c>
      <c r="K11" s="1">
        <f>Ekxy!G113+$B$122</f>
        <v>19.395666599999998</v>
      </c>
      <c r="L11" s="1">
        <f>Ekxy!F113+$B$122</f>
        <v>3.6244364000000004</v>
      </c>
      <c r="M11" s="1">
        <f t="shared" si="0"/>
        <v>-5.5554895999999996</v>
      </c>
      <c r="N11" s="1">
        <f>Ekxy!F113+Ekxy!$D$122</f>
        <v>-18.811310200000001</v>
      </c>
      <c r="O11" s="1">
        <f t="shared" si="1"/>
        <v>16.880257</v>
      </c>
      <c r="P11" s="1">
        <v>15.734030000000001</v>
      </c>
      <c r="Q11" s="1">
        <v>17.782115000000001</v>
      </c>
      <c r="R11" s="1">
        <v>-19.703340000000001</v>
      </c>
      <c r="S11" s="1">
        <v>-13.846695</v>
      </c>
    </row>
    <row r="12" spans="1:19">
      <c r="A12" s="1">
        <v>8.3333332999999996E-2</v>
      </c>
      <c r="B12" s="1">
        <v>-8.9384545000000006</v>
      </c>
      <c r="C12" s="1">
        <v>5.1647373999999999</v>
      </c>
      <c r="D12" s="1">
        <v>-27.643621</v>
      </c>
      <c r="E12" s="1">
        <v>27.553635</v>
      </c>
      <c r="F12" s="1">
        <v>10.665856</v>
      </c>
      <c r="G12" s="1">
        <v>24.481484999999999</v>
      </c>
      <c r="H12" s="1">
        <v>24.512329000000001</v>
      </c>
      <c r="I12" s="1">
        <v>24.512329000000001</v>
      </c>
      <c r="J12" s="1">
        <f>-Ekxy!H112-$B$122</f>
        <v>-19.364719600000001</v>
      </c>
      <c r="K12" s="1">
        <f>Ekxy!G112+$B$122</f>
        <v>19.395563600000003</v>
      </c>
      <c r="L12" s="1">
        <f>Ekxy!F112+$B$122</f>
        <v>3.6308351999999999</v>
      </c>
      <c r="M12" s="1">
        <f t="shared" si="0"/>
        <v>-5.5490905999999995</v>
      </c>
      <c r="N12" s="1">
        <f>Ekxy!F112+Ekxy!$D$122</f>
        <v>-18.804911400000002</v>
      </c>
      <c r="O12" s="1">
        <f t="shared" si="1"/>
        <v>16.886656000000002</v>
      </c>
      <c r="P12" s="1">
        <v>15.717123000000001</v>
      </c>
      <c r="Q12" s="1">
        <v>17.792376000000001</v>
      </c>
      <c r="R12" s="1">
        <v>-19.698937999999998</v>
      </c>
      <c r="S12" s="1">
        <v>-13.850426000000001</v>
      </c>
    </row>
    <row r="13" spans="1:19">
      <c r="A13" s="1">
        <v>9.1666666999999993E-2</v>
      </c>
      <c r="B13" s="1">
        <v>-8.9207777999999998</v>
      </c>
      <c r="C13" s="1">
        <v>5.1748231000000002</v>
      </c>
      <c r="D13" s="1">
        <v>-27.643194999999999</v>
      </c>
      <c r="E13" s="1">
        <v>27.553871000000001</v>
      </c>
      <c r="F13" s="1">
        <v>10.658799999999999</v>
      </c>
      <c r="G13" s="1">
        <v>24.481598000000002</v>
      </c>
      <c r="H13" s="1">
        <v>24.512215999999999</v>
      </c>
      <c r="I13" s="1">
        <v>24.512215999999999</v>
      </c>
      <c r="J13" s="1">
        <f>-Ekxy!H111-$B$122</f>
        <v>-19.3648326</v>
      </c>
      <c r="K13" s="1">
        <f>Ekxy!G111+$B$122</f>
        <v>19.395450599999997</v>
      </c>
      <c r="L13" s="1">
        <f>Ekxy!F111+$B$122</f>
        <v>3.6378912000000003</v>
      </c>
      <c r="M13" s="1">
        <f t="shared" si="0"/>
        <v>-5.5420345999999991</v>
      </c>
      <c r="N13" s="1">
        <f>Ekxy!F111+Ekxy!$D$122</f>
        <v>-18.7978554</v>
      </c>
      <c r="O13" s="1">
        <f t="shared" si="1"/>
        <v>16.893712000000001</v>
      </c>
      <c r="P13" s="1">
        <v>15.699163</v>
      </c>
      <c r="Q13" s="1">
        <v>17.803671000000001</v>
      </c>
      <c r="R13" s="1">
        <v>-19.693867000000001</v>
      </c>
      <c r="S13" s="1">
        <v>-13.854741000000001</v>
      </c>
    </row>
    <row r="14" spans="1:19">
      <c r="A14" s="1">
        <v>0.1</v>
      </c>
      <c r="B14" s="1">
        <v>-8.9014985000000006</v>
      </c>
      <c r="C14" s="1">
        <v>5.1858734000000002</v>
      </c>
      <c r="D14" s="1">
        <v>-27.642731000000001</v>
      </c>
      <c r="E14" s="1">
        <v>27.554130000000001</v>
      </c>
      <c r="F14" s="1">
        <v>10.651092</v>
      </c>
      <c r="G14" s="1">
        <v>24.481722000000001</v>
      </c>
      <c r="H14" s="1">
        <v>24.512091999999999</v>
      </c>
      <c r="I14" s="1">
        <v>24.512091999999999</v>
      </c>
      <c r="J14" s="1">
        <f>-Ekxy!H110-$B$122</f>
        <v>-19.364956599999999</v>
      </c>
      <c r="K14" s="1">
        <f>Ekxy!G110+$B$122</f>
        <v>19.395326599999997</v>
      </c>
      <c r="L14" s="1">
        <f>Ekxy!F110+$B$122</f>
        <v>3.6455997999999994</v>
      </c>
      <c r="M14" s="1">
        <f t="shared" si="0"/>
        <v>-5.5343266</v>
      </c>
      <c r="N14" s="1">
        <f>Ekxy!F110+Ekxy!$D$122</f>
        <v>-18.790146800000002</v>
      </c>
      <c r="O14" s="1">
        <f t="shared" si="1"/>
        <v>16.901420000000002</v>
      </c>
      <c r="P14" s="1">
        <v>15.680248000000001</v>
      </c>
      <c r="Q14" s="1">
        <v>17.815774999999999</v>
      </c>
      <c r="R14" s="1">
        <v>-19.688130000000001</v>
      </c>
      <c r="S14" s="1">
        <v>-13.859143</v>
      </c>
    </row>
    <row r="15" spans="1:19">
      <c r="A15" s="1">
        <v>0.10833333000000001</v>
      </c>
      <c r="B15" s="1">
        <v>-8.8806382999999993</v>
      </c>
      <c r="C15" s="1">
        <v>5.1978894000000002</v>
      </c>
      <c r="D15" s="1">
        <v>-27.642229</v>
      </c>
      <c r="E15" s="1">
        <v>27.554411999999999</v>
      </c>
      <c r="F15" s="1">
        <v>10.642735999999999</v>
      </c>
      <c r="G15" s="1">
        <v>24.481856000000001</v>
      </c>
      <c r="H15" s="1">
        <v>24.511958</v>
      </c>
      <c r="I15" s="1">
        <v>24.511958</v>
      </c>
      <c r="J15" s="1">
        <f>-Ekxy!H109-$B$122</f>
        <v>-19.365090600000002</v>
      </c>
      <c r="K15" s="1">
        <f>Ekxy!G109+$B$122</f>
        <v>19.395192600000001</v>
      </c>
      <c r="L15" s="1">
        <f>Ekxy!F109+$B$122</f>
        <v>3.6539555999999997</v>
      </c>
      <c r="M15" s="1">
        <f t="shared" si="0"/>
        <v>-5.5259705999999991</v>
      </c>
      <c r="N15" s="1">
        <f>Ekxy!F109+Ekxy!$D$122</f>
        <v>-18.781790999999998</v>
      </c>
      <c r="O15" s="1">
        <f t="shared" si="1"/>
        <v>16.909776000000001</v>
      </c>
      <c r="P15" s="1">
        <v>15.660481000000001</v>
      </c>
      <c r="Q15" s="1">
        <v>17.829011000000001</v>
      </c>
      <c r="R15" s="1">
        <v>-19.682127000000001</v>
      </c>
      <c r="S15" s="1">
        <v>-13.864214</v>
      </c>
    </row>
    <row r="16" spans="1:19">
      <c r="A16" s="1">
        <v>0.11666667</v>
      </c>
      <c r="B16" s="1">
        <v>-8.8582204999999998</v>
      </c>
      <c r="C16" s="1">
        <v>5.2108717000000002</v>
      </c>
      <c r="D16" s="1">
        <v>-27.641689</v>
      </c>
      <c r="E16" s="1">
        <v>27.554715999999999</v>
      </c>
      <c r="F16" s="1">
        <v>10.633739</v>
      </c>
      <c r="G16" s="1">
        <v>24.482001</v>
      </c>
      <c r="H16" s="1">
        <v>24.511813</v>
      </c>
      <c r="I16" s="1">
        <v>24.511813</v>
      </c>
      <c r="J16" s="1">
        <f>-Ekxy!H108-$B$122</f>
        <v>-19.365235599999998</v>
      </c>
      <c r="K16" s="1">
        <f>Ekxy!G108+$B$122</f>
        <v>19.395047599999998</v>
      </c>
      <c r="L16" s="1">
        <f>Ekxy!F108+$B$122</f>
        <v>3.6629529000000005</v>
      </c>
      <c r="M16" s="1">
        <f t="shared" si="0"/>
        <v>-5.5169736</v>
      </c>
      <c r="N16" s="1">
        <f>Ekxy!F108+Ekxy!$D$122</f>
        <v>-18.772793700000001</v>
      </c>
      <c r="O16" s="1">
        <f t="shared" si="1"/>
        <v>16.918773000000002</v>
      </c>
      <c r="P16" s="1">
        <v>15.639970999999999</v>
      </c>
      <c r="Q16" s="1">
        <v>17.842911000000001</v>
      </c>
      <c r="R16" s="1">
        <v>-19.675727999999999</v>
      </c>
      <c r="S16" s="1">
        <v>-13.869489</v>
      </c>
    </row>
    <row r="17" spans="1:19">
      <c r="A17" s="1">
        <v>0.125</v>
      </c>
      <c r="B17" s="1">
        <v>-8.8342703</v>
      </c>
      <c r="C17" s="1">
        <v>5.2248213000000003</v>
      </c>
      <c r="D17" s="1">
        <v>-27.641112</v>
      </c>
      <c r="E17" s="1">
        <v>27.555043000000001</v>
      </c>
      <c r="F17" s="1">
        <v>10.624105999999999</v>
      </c>
      <c r="G17" s="1">
        <v>24.482156</v>
      </c>
      <c r="H17" s="1">
        <v>24.511658000000001</v>
      </c>
      <c r="I17" s="1">
        <v>24.511658000000001</v>
      </c>
      <c r="J17" s="1">
        <f>-Ekxy!H107-$B$122</f>
        <v>-19.365390599999998</v>
      </c>
      <c r="K17" s="1">
        <f>Ekxy!G107+$B$122</f>
        <v>19.394892599999999</v>
      </c>
      <c r="L17" s="1">
        <f>Ekxy!F107+$B$122</f>
        <v>3.6725855000000003</v>
      </c>
      <c r="M17" s="1">
        <f t="shared" si="0"/>
        <v>-5.5073405999999991</v>
      </c>
      <c r="N17" s="1">
        <f>Ekxy!F107+Ekxy!$D$122</f>
        <v>-18.763161099999998</v>
      </c>
      <c r="O17" s="1">
        <f t="shared" si="1"/>
        <v>16.928406000000003</v>
      </c>
      <c r="P17" s="1">
        <v>15.618741999999999</v>
      </c>
      <c r="Q17" s="1">
        <v>17.857914000000001</v>
      </c>
      <c r="R17" s="1">
        <v>-19.668672000000001</v>
      </c>
      <c r="S17" s="1">
        <v>-13.875226</v>
      </c>
    </row>
    <row r="18" spans="1:19">
      <c r="A18" s="1">
        <v>0.13333333</v>
      </c>
      <c r="B18" s="1">
        <v>-8.8088142999999999</v>
      </c>
      <c r="C18" s="1">
        <v>5.2397388999999999</v>
      </c>
      <c r="D18" s="1">
        <v>-27.640499999999999</v>
      </c>
      <c r="E18" s="1">
        <v>27.555392999999999</v>
      </c>
      <c r="F18" s="1">
        <v>10.613845</v>
      </c>
      <c r="G18" s="1">
        <v>24.482320999999999</v>
      </c>
      <c r="H18" s="1">
        <v>24.511493000000002</v>
      </c>
      <c r="I18" s="1">
        <v>24.511493000000002</v>
      </c>
      <c r="J18" s="1">
        <f>-Ekxy!H106-$B$122</f>
        <v>-19.3655556</v>
      </c>
      <c r="K18" s="1">
        <f>Ekxy!G106+$B$122</f>
        <v>19.394727600000003</v>
      </c>
      <c r="L18" s="1">
        <f>Ekxy!F106+$B$122</f>
        <v>3.6828468999999995</v>
      </c>
      <c r="M18" s="1">
        <f t="shared" si="0"/>
        <v>-5.4970795999999993</v>
      </c>
      <c r="N18" s="1">
        <f>Ekxy!F106+Ekxy!$D$122</f>
        <v>-18.7528997</v>
      </c>
      <c r="O18" s="1">
        <f t="shared" si="1"/>
        <v>16.938667000000002</v>
      </c>
      <c r="P18" s="1">
        <v>15.596843</v>
      </c>
      <c r="Q18" s="1">
        <v>17.873505999999999</v>
      </c>
      <c r="R18" s="1">
        <v>-19.660965000000001</v>
      </c>
      <c r="S18" s="1">
        <v>-13.881462000000001</v>
      </c>
    </row>
    <row r="19" spans="1:19">
      <c r="A19" s="1">
        <v>0.14166666999999999</v>
      </c>
      <c r="B19" s="1">
        <v>-8.7818807999999997</v>
      </c>
      <c r="C19" s="1">
        <v>5.2556250000000002</v>
      </c>
      <c r="D19" s="1">
        <v>-27.639851</v>
      </c>
      <c r="E19" s="1">
        <v>27.555765999999998</v>
      </c>
      <c r="F19" s="1">
        <v>10.602962</v>
      </c>
      <c r="G19" s="1">
        <v>24.482496000000001</v>
      </c>
      <c r="H19" s="1">
        <v>24.511317999999999</v>
      </c>
      <c r="I19" s="1">
        <v>24.511317999999999</v>
      </c>
      <c r="J19" s="1">
        <f>-Ekxy!H105-$B$122</f>
        <v>-19.365730599999999</v>
      </c>
      <c r="K19" s="1">
        <f>Ekxy!G105+$B$122</f>
        <v>19.394552599999997</v>
      </c>
      <c r="L19" s="1">
        <f>Ekxy!F105+$B$122</f>
        <v>3.6937298999999992</v>
      </c>
      <c r="M19" s="1">
        <f t="shared" si="0"/>
        <v>-5.4861965999999995</v>
      </c>
      <c r="N19" s="1">
        <f>Ekxy!F105+Ekxy!$D$122</f>
        <v>-18.742016700000001</v>
      </c>
      <c r="O19" s="1">
        <f t="shared" si="1"/>
        <v>16.949550000000002</v>
      </c>
      <c r="P19" s="1">
        <v>15.574481</v>
      </c>
      <c r="Q19" s="1">
        <v>17.890129000000002</v>
      </c>
      <c r="R19" s="1">
        <v>-19.653257</v>
      </c>
      <c r="S19" s="1">
        <v>-13.88786</v>
      </c>
    </row>
    <row r="20" spans="1:19">
      <c r="A20" s="1">
        <v>0.15</v>
      </c>
      <c r="B20" s="1">
        <v>-8.7534995000000002</v>
      </c>
      <c r="C20" s="1">
        <v>5.2724801000000001</v>
      </c>
      <c r="D20" s="1">
        <v>-27.639168000000002</v>
      </c>
      <c r="E20" s="1">
        <v>27.556160999999999</v>
      </c>
      <c r="F20" s="1">
        <v>10.591464</v>
      </c>
      <c r="G20" s="1">
        <v>24.482680999999999</v>
      </c>
      <c r="H20" s="1">
        <v>24.511133000000001</v>
      </c>
      <c r="I20" s="1">
        <v>24.511133000000001</v>
      </c>
      <c r="J20" s="1">
        <f>-Ekxy!H104-$B$122</f>
        <v>-19.365915600000001</v>
      </c>
      <c r="K20" s="1">
        <f>Ekxy!G104+$B$122</f>
        <v>19.394367600000002</v>
      </c>
      <c r="L20" s="1">
        <f>Ekxy!F104+$B$122</f>
        <v>3.7052271999999995</v>
      </c>
      <c r="M20" s="1">
        <f t="shared" si="0"/>
        <v>-5.4746986</v>
      </c>
      <c r="N20" s="1">
        <f>Ekxy!F104+Ekxy!$D$122</f>
        <v>-18.730519399999999</v>
      </c>
      <c r="O20" s="1">
        <f t="shared" si="1"/>
        <v>16.961047999999998</v>
      </c>
      <c r="P20" s="1">
        <v>15.551485</v>
      </c>
      <c r="Q20" s="1">
        <v>17.907267999999998</v>
      </c>
      <c r="R20" s="1">
        <v>-19.644901000000001</v>
      </c>
      <c r="S20" s="1">
        <v>-13.894916</v>
      </c>
    </row>
    <row r="21" spans="1:19">
      <c r="A21" s="1">
        <v>0.15833332999999999</v>
      </c>
      <c r="B21" s="1">
        <v>-8.7237019</v>
      </c>
      <c r="C21" s="1">
        <v>5.2903045999999998</v>
      </c>
      <c r="D21" s="1">
        <v>-27.638451</v>
      </c>
      <c r="E21" s="1">
        <v>27.55658</v>
      </c>
      <c r="F21" s="1">
        <v>10.579361</v>
      </c>
      <c r="G21" s="1">
        <v>24.482876000000001</v>
      </c>
      <c r="H21" s="1">
        <v>24.510937999999999</v>
      </c>
      <c r="I21" s="1">
        <v>24.510937999999999</v>
      </c>
      <c r="J21" s="1">
        <f>-Ekxy!H103-$B$122</f>
        <v>-19.366110599999999</v>
      </c>
      <c r="K21" s="1">
        <f>Ekxy!G103+$B$122</f>
        <v>19.394172599999997</v>
      </c>
      <c r="L21" s="1">
        <f>Ekxy!F103+$B$122</f>
        <v>3.7173307999999992</v>
      </c>
      <c r="M21" s="1">
        <f t="shared" si="0"/>
        <v>-5.4625956000000002</v>
      </c>
      <c r="N21" s="1">
        <f>Ekxy!F103+Ekxy!$D$122</f>
        <v>-18.718415800000002</v>
      </c>
      <c r="O21" s="1">
        <f t="shared" si="1"/>
        <v>16.973151000000001</v>
      </c>
      <c r="P21" s="1">
        <v>15.528166000000001</v>
      </c>
      <c r="Q21" s="1">
        <v>17.925376</v>
      </c>
      <c r="R21" s="1">
        <v>-19.635904</v>
      </c>
      <c r="S21" s="1">
        <v>-13.902113</v>
      </c>
    </row>
    <row r="22" spans="1:19">
      <c r="A22" s="1">
        <v>0.16666666999999999</v>
      </c>
      <c r="B22" s="1">
        <v>-8.6925205999999999</v>
      </c>
      <c r="C22" s="1">
        <v>5.3090983999999999</v>
      </c>
      <c r="D22" s="1">
        <v>-27.637701</v>
      </c>
      <c r="E22" s="1">
        <v>27.557020999999999</v>
      </c>
      <c r="F22" s="1">
        <v>10.566659</v>
      </c>
      <c r="G22" s="1">
        <v>24.483080000000001</v>
      </c>
      <c r="H22" s="1">
        <v>24.510733999999999</v>
      </c>
      <c r="I22" s="1">
        <v>24.510733999999999</v>
      </c>
      <c r="J22" s="1">
        <f>-Ekxy!H102-$B$122</f>
        <v>-19.366314600000003</v>
      </c>
      <c r="K22" s="1">
        <f>Ekxy!G102+$B$122</f>
        <v>19.393968600000001</v>
      </c>
      <c r="L22" s="1">
        <f>Ekxy!F102+$B$122</f>
        <v>3.7300325000000001</v>
      </c>
      <c r="M22" s="1">
        <f t="shared" si="0"/>
        <v>-5.4498935999999993</v>
      </c>
      <c r="N22" s="1">
        <f>Ekxy!F102+Ekxy!$D$122</f>
        <v>-18.705714100000002</v>
      </c>
      <c r="O22" s="1">
        <f t="shared" si="1"/>
        <v>16.985852999999999</v>
      </c>
      <c r="P22" s="1">
        <v>15.504312000000001</v>
      </c>
      <c r="Q22" s="1">
        <v>17.943995999999999</v>
      </c>
      <c r="R22" s="1">
        <v>-19.626503</v>
      </c>
      <c r="S22" s="1">
        <v>-13.909822</v>
      </c>
    </row>
    <row r="23" spans="1:19">
      <c r="A23" s="1">
        <v>0.17499999999999999</v>
      </c>
      <c r="B23" s="1">
        <v>-8.6599898</v>
      </c>
      <c r="C23" s="1">
        <v>5.3288615999999998</v>
      </c>
      <c r="D23" s="1">
        <v>-27.636918000000001</v>
      </c>
      <c r="E23" s="1">
        <v>27.557485</v>
      </c>
      <c r="F23" s="1">
        <v>10.553368000000001</v>
      </c>
      <c r="G23" s="1">
        <v>24.483293</v>
      </c>
      <c r="H23" s="1">
        <v>24.510521000000001</v>
      </c>
      <c r="I23" s="1">
        <v>24.510521000000001</v>
      </c>
      <c r="J23" s="1">
        <f>-Ekxy!H101-$B$122</f>
        <v>-19.366527599999998</v>
      </c>
      <c r="K23" s="1">
        <f>Ekxy!G101+$B$122</f>
        <v>19.393755599999999</v>
      </c>
      <c r="L23" s="1">
        <f>Ekxy!F101+$B$122</f>
        <v>3.7433234999999989</v>
      </c>
      <c r="M23" s="1">
        <f t="shared" si="0"/>
        <v>-5.4366026000000005</v>
      </c>
      <c r="N23" s="1">
        <f>Ekxy!F101+Ekxy!$D$122</f>
        <v>-18.692423099999999</v>
      </c>
      <c r="O23" s="1">
        <f t="shared" si="1"/>
        <v>16.999144000000001</v>
      </c>
      <c r="P23" s="1">
        <v>15.480168000000001</v>
      </c>
      <c r="Q23" s="1">
        <v>17.963349999999998</v>
      </c>
      <c r="R23" s="1">
        <v>-19.616869999999999</v>
      </c>
      <c r="S23" s="1">
        <v>-13.917980999999999</v>
      </c>
    </row>
    <row r="24" spans="1:19">
      <c r="A24" s="1">
        <v>0.18333332999999999</v>
      </c>
      <c r="B24" s="1">
        <v>-8.6261448000000005</v>
      </c>
      <c r="C24" s="1">
        <v>5.3495935000000001</v>
      </c>
      <c r="D24" s="1">
        <v>-27.636104</v>
      </c>
      <c r="E24" s="1">
        <v>27.557973</v>
      </c>
      <c r="F24" s="1">
        <v>10.539497000000001</v>
      </c>
      <c r="G24" s="1">
        <v>24.483516999999999</v>
      </c>
      <c r="H24" s="1">
        <v>24.510297999999999</v>
      </c>
      <c r="I24" s="1">
        <v>24.510297999999999</v>
      </c>
      <c r="J24" s="1">
        <f>-Ekxy!H100-$B$122</f>
        <v>-19.366751600000001</v>
      </c>
      <c r="K24" s="1">
        <f>Ekxy!G100+$B$122</f>
        <v>19.3935326</v>
      </c>
      <c r="L24" s="1">
        <f>Ekxy!F100+$B$122</f>
        <v>3.7571948000000006</v>
      </c>
      <c r="M24" s="1">
        <f t="shared" si="0"/>
        <v>-5.4227316000000005</v>
      </c>
      <c r="N24" s="1">
        <f>Ekxy!F100+Ekxy!$D$122</f>
        <v>-18.678551800000001</v>
      </c>
      <c r="O24" s="1">
        <f t="shared" si="1"/>
        <v>17.013014999999999</v>
      </c>
      <c r="P24" s="1">
        <v>15.455752</v>
      </c>
      <c r="Q24" s="1">
        <v>17.983336000000001</v>
      </c>
      <c r="R24" s="1">
        <v>-19.606608999999999</v>
      </c>
      <c r="S24" s="1">
        <v>-13.926337</v>
      </c>
    </row>
    <row r="25" spans="1:19">
      <c r="A25" s="1">
        <v>0.19166667000000001</v>
      </c>
      <c r="B25" s="1">
        <v>-8.5910223000000006</v>
      </c>
      <c r="C25" s="1">
        <v>5.3712935999999996</v>
      </c>
      <c r="D25" s="1">
        <v>-27.635259000000001</v>
      </c>
      <c r="E25" s="1">
        <v>27.558482999999999</v>
      </c>
      <c r="F25" s="1">
        <v>10.525055</v>
      </c>
      <c r="G25" s="1">
        <v>24.483749</v>
      </c>
      <c r="H25" s="1">
        <v>24.510065000000001</v>
      </c>
      <c r="I25" s="1">
        <v>24.510065000000001</v>
      </c>
      <c r="J25" s="1">
        <f>-Ekxy!H99-$B$122</f>
        <v>-19.366983599999998</v>
      </c>
      <c r="K25" s="1">
        <f>Ekxy!G99+$B$122</f>
        <v>19.393299599999999</v>
      </c>
      <c r="L25" s="1">
        <f>Ekxy!F99+$B$122</f>
        <v>3.771636899999999</v>
      </c>
      <c r="M25" s="1">
        <f t="shared" si="0"/>
        <v>-5.4082895999999998</v>
      </c>
      <c r="N25" s="1">
        <f>Ekxy!F99+Ekxy!$D$122</f>
        <v>-18.664109700000001</v>
      </c>
      <c r="O25" s="1">
        <f t="shared" si="1"/>
        <v>17.027456999999998</v>
      </c>
      <c r="P25" s="1">
        <v>15.430935</v>
      </c>
      <c r="Q25" s="1">
        <v>18.00375</v>
      </c>
      <c r="R25" s="1">
        <v>-19.595725999999999</v>
      </c>
      <c r="S25" s="1">
        <v>-13.935333999999999</v>
      </c>
    </row>
    <row r="26" spans="1:19">
      <c r="A26" s="1">
        <v>0.2</v>
      </c>
      <c r="B26" s="1">
        <v>-8.5546602000000007</v>
      </c>
      <c r="C26" s="1">
        <v>5.3939607000000001</v>
      </c>
      <c r="D26" s="1">
        <v>-27.634384000000001</v>
      </c>
      <c r="E26" s="1">
        <v>27.559016</v>
      </c>
      <c r="F26" s="1">
        <v>10.510052</v>
      </c>
      <c r="G26" s="1">
        <v>24.483989999999999</v>
      </c>
      <c r="H26" s="1">
        <v>24.509823999999998</v>
      </c>
      <c r="I26" s="1">
        <v>24.509823999999998</v>
      </c>
      <c r="J26" s="1">
        <f>-Ekxy!H98-$B$122</f>
        <v>-19.3672246</v>
      </c>
      <c r="K26" s="1">
        <f>Ekxy!G98+$B$122</f>
        <v>19.393058599999996</v>
      </c>
      <c r="L26" s="1">
        <f>Ekxy!F98+$B$122</f>
        <v>3.7866397000000003</v>
      </c>
      <c r="M26" s="1">
        <f t="shared" si="0"/>
        <v>-5.3932865999999997</v>
      </c>
      <c r="N26" s="1">
        <f>Ekxy!F98+Ekxy!$D$122</f>
        <v>-18.6491069</v>
      </c>
      <c r="O26" s="1">
        <f t="shared" si="1"/>
        <v>17.042459999999998</v>
      </c>
      <c r="P26" s="1">
        <v>15.405915999999999</v>
      </c>
      <c r="Q26" s="1">
        <v>18.024947000000001</v>
      </c>
      <c r="R26" s="1">
        <v>-19.58464</v>
      </c>
      <c r="S26" s="1">
        <v>-13.944456000000001</v>
      </c>
    </row>
    <row r="27" spans="1:19">
      <c r="A27" s="1">
        <v>0.20833333000000001</v>
      </c>
      <c r="B27" s="1">
        <v>-8.5170975000000002</v>
      </c>
      <c r="C27" s="1">
        <v>5.4175934000000003</v>
      </c>
      <c r="D27" s="1">
        <v>-27.633481</v>
      </c>
      <c r="E27" s="1">
        <v>27.559570999999998</v>
      </c>
      <c r="F27" s="1">
        <v>10.494498</v>
      </c>
      <c r="G27" s="1">
        <v>24.48424</v>
      </c>
      <c r="H27" s="1">
        <v>24.509574000000001</v>
      </c>
      <c r="I27" s="1">
        <v>24.509574000000001</v>
      </c>
      <c r="J27" s="1">
        <f>-Ekxy!H97-$B$122</f>
        <v>-19.367474600000001</v>
      </c>
      <c r="K27" s="1">
        <f>Ekxy!G97+$B$122</f>
        <v>19.392808600000002</v>
      </c>
      <c r="L27" s="1">
        <f>Ekxy!F97+$B$122</f>
        <v>3.8021931000000002</v>
      </c>
      <c r="M27" s="1">
        <f t="shared" si="0"/>
        <v>-5.3777325999999999</v>
      </c>
      <c r="N27" s="1">
        <f>Ekxy!F97+Ekxy!$D$122</f>
        <v>-18.633553499999998</v>
      </c>
      <c r="O27" s="1">
        <f t="shared" si="1"/>
        <v>17.058014</v>
      </c>
      <c r="P27" s="1">
        <v>15.380720999999999</v>
      </c>
      <c r="Q27" s="1">
        <v>18.046561000000001</v>
      </c>
      <c r="R27" s="1">
        <v>-19.573143000000002</v>
      </c>
      <c r="S27" s="1">
        <v>-13.954088</v>
      </c>
    </row>
    <row r="28" spans="1:19">
      <c r="A28" s="1">
        <v>0.21666667000000001</v>
      </c>
      <c r="B28" s="1">
        <v>-8.4783741999999993</v>
      </c>
      <c r="C28" s="1">
        <v>5.4421897000000001</v>
      </c>
      <c r="D28" s="1">
        <v>-27.632549000000001</v>
      </c>
      <c r="E28" s="1">
        <v>27.56015</v>
      </c>
      <c r="F28" s="1">
        <v>10.478405</v>
      </c>
      <c r="G28" s="1">
        <v>24.484499</v>
      </c>
      <c r="H28" s="1">
        <v>24.509315000000001</v>
      </c>
      <c r="I28" s="1">
        <v>24.509315000000001</v>
      </c>
      <c r="J28" s="1">
        <f>-Ekxy!H96-$B$122</f>
        <v>-19.367733600000001</v>
      </c>
      <c r="K28" s="1">
        <f>Ekxy!G96+$B$122</f>
        <v>19.392549600000002</v>
      </c>
      <c r="L28" s="1">
        <f>Ekxy!F96+$B$122</f>
        <v>3.8182863999999999</v>
      </c>
      <c r="M28" s="1">
        <f t="shared" si="0"/>
        <v>-5.3616396000000002</v>
      </c>
      <c r="N28" s="1">
        <f>Ekxy!F96+Ekxy!$D$122</f>
        <v>-18.6174602</v>
      </c>
      <c r="O28" s="1">
        <f t="shared" si="1"/>
        <v>17.074106999999998</v>
      </c>
      <c r="P28" s="1">
        <v>15.355366999999999</v>
      </c>
      <c r="Q28" s="1">
        <v>18.068545</v>
      </c>
      <c r="R28" s="1">
        <v>-19.561039000000001</v>
      </c>
      <c r="S28" s="1">
        <v>-13.964174</v>
      </c>
    </row>
    <row r="29" spans="1:19">
      <c r="A29" s="1">
        <v>0.22500000000000001</v>
      </c>
      <c r="B29" s="1">
        <v>-8.4385314000000005</v>
      </c>
      <c r="C29" s="1">
        <v>5.4677474000000004</v>
      </c>
      <c r="D29" s="1">
        <v>-27.631592000000001</v>
      </c>
      <c r="E29" s="1">
        <v>27.560752000000001</v>
      </c>
      <c r="F29" s="1">
        <v>10.461783</v>
      </c>
      <c r="G29" s="1">
        <v>24.484766</v>
      </c>
      <c r="H29" s="1">
        <v>24.509048</v>
      </c>
      <c r="I29" s="1">
        <v>24.509048</v>
      </c>
      <c r="J29" s="1">
        <f>-Ekxy!H95-$B$122</f>
        <v>-19.368000600000002</v>
      </c>
      <c r="K29" s="1">
        <f>Ekxy!G95+$B$122</f>
        <v>19.392282600000001</v>
      </c>
      <c r="L29" s="1">
        <f>Ekxy!F95+$B$122</f>
        <v>3.8349086000000003</v>
      </c>
      <c r="M29" s="1">
        <f t="shared" si="0"/>
        <v>-5.3450176000000003</v>
      </c>
      <c r="N29" s="1">
        <f>Ekxy!F95+Ekxy!$D$122</f>
        <v>-18.600838</v>
      </c>
      <c r="O29" s="1">
        <f t="shared" si="1"/>
        <v>17.090729</v>
      </c>
      <c r="P29" s="1">
        <v>15.329808999999999</v>
      </c>
      <c r="Q29" s="1">
        <v>18.091148</v>
      </c>
      <c r="R29" s="1">
        <v>-19.548338000000001</v>
      </c>
      <c r="S29" s="1">
        <v>-13.974435</v>
      </c>
    </row>
    <row r="30" spans="1:19">
      <c r="A30" s="1">
        <v>0.23333333000000001</v>
      </c>
      <c r="B30" s="1">
        <v>-8.3976112000000001</v>
      </c>
      <c r="C30" s="1">
        <v>5.4942637000000003</v>
      </c>
      <c r="D30" s="1">
        <v>-27.630607999999999</v>
      </c>
      <c r="E30" s="1">
        <v>27.561375999999999</v>
      </c>
      <c r="F30" s="1">
        <v>10.444642999999999</v>
      </c>
      <c r="G30" s="1">
        <v>24.485042</v>
      </c>
      <c r="H30" s="1">
        <v>24.508772</v>
      </c>
      <c r="I30" s="1">
        <v>24.508772</v>
      </c>
      <c r="J30" s="1">
        <f>-Ekxy!H94-$B$122</f>
        <v>-19.368276600000002</v>
      </c>
      <c r="K30" s="1">
        <f>Ekxy!G94+$B$122</f>
        <v>19.392006600000002</v>
      </c>
      <c r="L30" s="1">
        <f>Ekxy!F94+$B$122</f>
        <v>3.8520482999999999</v>
      </c>
      <c r="M30" s="1">
        <f t="shared" si="0"/>
        <v>-5.327877599999999</v>
      </c>
      <c r="N30" s="1">
        <f>Ekxy!F94+Ekxy!$D$122</f>
        <v>-18.583698300000002</v>
      </c>
      <c r="O30" s="1">
        <f t="shared" si="1"/>
        <v>17.107869000000001</v>
      </c>
      <c r="P30" s="1">
        <v>15.304083</v>
      </c>
      <c r="Q30" s="1">
        <v>18.114153999999999</v>
      </c>
      <c r="R30" s="1">
        <v>-19.535581000000001</v>
      </c>
      <c r="S30" s="1">
        <v>-13.985317999999999</v>
      </c>
    </row>
    <row r="31" spans="1:19">
      <c r="A31" s="1">
        <v>0.24166667</v>
      </c>
      <c r="B31" s="1">
        <v>-8.3556562999999997</v>
      </c>
      <c r="C31" s="1">
        <v>5.5217350999999999</v>
      </c>
      <c r="D31" s="1">
        <v>-27.629598999999999</v>
      </c>
      <c r="E31" s="1">
        <v>27.562023</v>
      </c>
      <c r="F31" s="1">
        <v>10.426997999999999</v>
      </c>
      <c r="G31" s="1">
        <v>24.485325</v>
      </c>
      <c r="H31" s="1">
        <v>24.508489000000001</v>
      </c>
      <c r="I31" s="1">
        <v>24.508489000000001</v>
      </c>
      <c r="J31" s="1">
        <f>-Ekxy!H93-$B$122</f>
        <v>-19.368559599999998</v>
      </c>
      <c r="K31" s="1">
        <f>Ekxy!G93+$B$122</f>
        <v>19.391723599999999</v>
      </c>
      <c r="L31" s="1">
        <f>Ekxy!F93+$B$122</f>
        <v>3.8696936999999991</v>
      </c>
      <c r="M31" s="1">
        <f t="shared" si="0"/>
        <v>-5.3102325999999991</v>
      </c>
      <c r="N31" s="1">
        <f>Ekxy!F93+Ekxy!$D$122</f>
        <v>-18.566052900000003</v>
      </c>
      <c r="O31" s="1">
        <f t="shared" si="1"/>
        <v>17.125514000000003</v>
      </c>
      <c r="P31" s="1">
        <v>15.278269</v>
      </c>
      <c r="Q31" s="1">
        <v>18.137467999999998</v>
      </c>
      <c r="R31" s="1">
        <v>-19.522290000000002</v>
      </c>
      <c r="S31" s="1">
        <v>-13.996369</v>
      </c>
    </row>
    <row r="32" spans="1:19">
      <c r="A32" s="1">
        <v>0.25</v>
      </c>
      <c r="B32" s="1">
        <v>-8.3127103000000009</v>
      </c>
      <c r="C32" s="1">
        <v>5.5501576999999997</v>
      </c>
      <c r="D32" s="1">
        <v>-27.628567</v>
      </c>
      <c r="E32" s="1">
        <v>27.562692999999999</v>
      </c>
      <c r="F32" s="1">
        <v>10.408859</v>
      </c>
      <c r="G32" s="1">
        <v>24.485617000000001</v>
      </c>
      <c r="H32" s="1">
        <v>24.508196999999999</v>
      </c>
      <c r="I32" s="1">
        <v>24.508196999999999</v>
      </c>
      <c r="J32" s="1">
        <f>-Ekxy!H92-$B$122</f>
        <v>-19.368851599999999</v>
      </c>
      <c r="K32" s="1">
        <f>Ekxy!G92+$B$122</f>
        <v>19.391431599999997</v>
      </c>
      <c r="L32" s="1">
        <f>Ekxy!F92+$B$122</f>
        <v>3.8878327000000006</v>
      </c>
      <c r="M32" s="1">
        <f t="shared" si="0"/>
        <v>-5.2920935999999994</v>
      </c>
      <c r="N32" s="1">
        <f>Ekxy!F92+Ekxy!$D$122</f>
        <v>-18.547913899999998</v>
      </c>
      <c r="O32" s="1">
        <f t="shared" si="1"/>
        <v>17.143653</v>
      </c>
      <c r="P32" s="1">
        <v>15.252383</v>
      </c>
      <c r="Q32" s="1">
        <v>18.161075</v>
      </c>
      <c r="R32" s="1">
        <v>-19.508419</v>
      </c>
      <c r="S32" s="1">
        <v>-14.007866</v>
      </c>
    </row>
    <row r="33" spans="1:19">
      <c r="A33" s="1">
        <v>0.25833333000000003</v>
      </c>
      <c r="B33" s="1">
        <v>-8.2688176999999996</v>
      </c>
      <c r="C33" s="1">
        <v>5.5795269000000003</v>
      </c>
      <c r="D33" s="1">
        <v>-27.627513</v>
      </c>
      <c r="E33" s="1">
        <v>27.563385</v>
      </c>
      <c r="F33" s="1">
        <v>10.390238999999999</v>
      </c>
      <c r="G33" s="1">
        <v>24.485917000000001</v>
      </c>
      <c r="H33" s="1">
        <v>24.507898000000001</v>
      </c>
      <c r="I33" s="1">
        <v>24.507898000000001</v>
      </c>
      <c r="J33" s="1">
        <f>-Ekxy!H91-$B$122</f>
        <v>-19.369151600000002</v>
      </c>
      <c r="K33" s="1">
        <f>Ekxy!G91+$B$122</f>
        <v>19.391132599999999</v>
      </c>
      <c r="L33" s="1">
        <f>Ekxy!F91+$B$122</f>
        <v>3.9064528999999997</v>
      </c>
      <c r="M33" s="1">
        <f t="shared" si="0"/>
        <v>-5.2734735999999991</v>
      </c>
      <c r="N33" s="1">
        <f>Ekxy!F91+Ekxy!$D$122</f>
        <v>-18.5292937</v>
      </c>
      <c r="O33" s="1">
        <f t="shared" si="1"/>
        <v>17.162272999999999</v>
      </c>
      <c r="P33" s="1">
        <v>15.226444000000001</v>
      </c>
      <c r="Q33" s="1">
        <v>18.185153</v>
      </c>
      <c r="R33" s="1">
        <v>-19.494005000000001</v>
      </c>
      <c r="S33" s="1">
        <v>-14.019882000000001</v>
      </c>
    </row>
    <row r="34" spans="1:19">
      <c r="A34" s="1">
        <v>0.26666666999999999</v>
      </c>
      <c r="B34" s="1">
        <v>-8.2240234999999995</v>
      </c>
      <c r="C34" s="1">
        <v>5.6098375999999996</v>
      </c>
      <c r="D34" s="1">
        <v>-27.626436000000002</v>
      </c>
      <c r="E34" s="1">
        <v>27.5641</v>
      </c>
      <c r="F34" s="1">
        <v>10.37115</v>
      </c>
      <c r="G34" s="1">
        <v>24.486222999999999</v>
      </c>
      <c r="H34" s="1">
        <v>24.507591000000001</v>
      </c>
      <c r="I34" s="1">
        <v>24.507591000000001</v>
      </c>
      <c r="J34" s="1">
        <f>-Ekxy!H90-$B$122</f>
        <v>-19.369457599999997</v>
      </c>
      <c r="K34" s="1">
        <f>Ekxy!G90+$B$122</f>
        <v>19.390825599999999</v>
      </c>
      <c r="L34" s="1">
        <f>Ekxy!F90+$B$122</f>
        <v>3.925541599999999</v>
      </c>
      <c r="M34" s="1">
        <f t="shared" si="0"/>
        <v>-5.2543845999999998</v>
      </c>
      <c r="N34" s="1">
        <f>Ekxy!F90+Ekxy!$D$122</f>
        <v>-18.510204999999999</v>
      </c>
      <c r="O34" s="1">
        <f t="shared" si="1"/>
        <v>17.181362</v>
      </c>
      <c r="P34" s="1">
        <v>15.200469</v>
      </c>
      <c r="Q34" s="1">
        <v>18.209541000000002</v>
      </c>
      <c r="R34" s="1">
        <v>-19.479562999999999</v>
      </c>
      <c r="S34" s="1">
        <v>-14.031986</v>
      </c>
    </row>
    <row r="35" spans="1:19">
      <c r="A35" s="1">
        <v>0.27500000000000002</v>
      </c>
      <c r="B35" s="1">
        <v>-8.1783731999999993</v>
      </c>
      <c r="C35" s="1">
        <v>5.6410838999999999</v>
      </c>
      <c r="D35" s="1">
        <v>-27.625340000000001</v>
      </c>
      <c r="E35" s="1">
        <v>27.564837000000001</v>
      </c>
      <c r="F35" s="1">
        <v>10.351606</v>
      </c>
      <c r="G35" s="1">
        <v>24.486537999999999</v>
      </c>
      <c r="H35" s="1">
        <v>24.507276000000001</v>
      </c>
      <c r="I35" s="1">
        <v>24.507276000000001</v>
      </c>
      <c r="J35" s="1">
        <f>-Ekxy!H89-$B$122</f>
        <v>-19.369772599999997</v>
      </c>
      <c r="K35" s="1">
        <f>Ekxy!G89+$B$122</f>
        <v>19.390510599999999</v>
      </c>
      <c r="L35" s="1">
        <f>Ekxy!F89+$B$122</f>
        <v>3.9450856000000005</v>
      </c>
      <c r="M35" s="1">
        <f t="shared" si="0"/>
        <v>-5.2348406000000001</v>
      </c>
      <c r="N35" s="1">
        <f>Ekxy!F89+Ekxy!$D$122</f>
        <v>-18.490660999999999</v>
      </c>
      <c r="O35" s="1">
        <f t="shared" si="1"/>
        <v>17.200906</v>
      </c>
      <c r="P35" s="1">
        <v>15.174476</v>
      </c>
      <c r="Q35" s="1">
        <v>18.234157</v>
      </c>
      <c r="R35" s="1">
        <v>-19.464559999999999</v>
      </c>
      <c r="S35" s="1">
        <v>-14.044687</v>
      </c>
    </row>
    <row r="36" spans="1:19">
      <c r="A36" s="1">
        <v>0.28333332999999999</v>
      </c>
      <c r="B36" s="1">
        <v>-8.1319128999999997</v>
      </c>
      <c r="C36" s="1">
        <v>5.6732592000000004</v>
      </c>
      <c r="D36" s="1">
        <v>-27.624224000000002</v>
      </c>
      <c r="E36" s="1">
        <v>27.565595999999999</v>
      </c>
      <c r="F36" s="1">
        <v>10.331619999999999</v>
      </c>
      <c r="G36" s="1">
        <v>24.486858999999999</v>
      </c>
      <c r="H36" s="1">
        <v>24.506955000000001</v>
      </c>
      <c r="I36" s="1">
        <v>24.506955000000001</v>
      </c>
      <c r="J36" s="1">
        <f>-Ekxy!H88-$B$122</f>
        <v>-19.370093599999997</v>
      </c>
      <c r="K36" s="1">
        <f>Ekxy!G88+$B$122</f>
        <v>19.390189599999999</v>
      </c>
      <c r="L36" s="1">
        <f>Ekxy!F88+$B$122</f>
        <v>3.9650716999999993</v>
      </c>
      <c r="M36" s="1">
        <f t="shared" si="0"/>
        <v>-5.2148545999999989</v>
      </c>
      <c r="N36" s="1">
        <f>Ekxy!F88+Ekxy!$D$122</f>
        <v>-18.470674899999999</v>
      </c>
      <c r="O36" s="1">
        <f t="shared" si="1"/>
        <v>17.220891999999999</v>
      </c>
      <c r="P36" s="1">
        <v>15.148483000000001</v>
      </c>
      <c r="Q36" s="1">
        <v>18.258982</v>
      </c>
      <c r="R36" s="1">
        <v>-19.449007000000002</v>
      </c>
      <c r="S36" s="1">
        <v>-14.05767</v>
      </c>
    </row>
    <row r="37" spans="1:19">
      <c r="A37" s="1">
        <v>0.29166667000000002</v>
      </c>
      <c r="B37" s="1">
        <v>-8.0846891000000003</v>
      </c>
      <c r="C37" s="1">
        <v>5.7063560000000004</v>
      </c>
      <c r="D37" s="1">
        <v>-27.623090000000001</v>
      </c>
      <c r="E37" s="1">
        <v>27.566378</v>
      </c>
      <c r="F37" s="1">
        <v>10.311206</v>
      </c>
      <c r="G37" s="1">
        <v>24.487186999999999</v>
      </c>
      <c r="H37" s="1">
        <v>24.506627000000002</v>
      </c>
      <c r="I37" s="1">
        <v>24.506627000000002</v>
      </c>
      <c r="J37" s="1">
        <f>-Ekxy!H87-$B$122</f>
        <v>-19.3704216</v>
      </c>
      <c r="K37" s="1">
        <f>Ekxy!G87+$B$122</f>
        <v>19.389861600000003</v>
      </c>
      <c r="L37" s="1">
        <f>Ekxy!F87+$B$122</f>
        <v>3.9854859000000005</v>
      </c>
      <c r="M37" s="1">
        <f t="shared" si="0"/>
        <v>-5.1944406000000001</v>
      </c>
      <c r="N37" s="1">
        <f>Ekxy!F87+Ekxy!$D$122</f>
        <v>-18.450260700000001</v>
      </c>
      <c r="O37" s="1">
        <f t="shared" si="1"/>
        <v>17.241306000000002</v>
      </c>
      <c r="P37" s="1">
        <v>15.122508</v>
      </c>
      <c r="Q37" s="1">
        <v>18.284001</v>
      </c>
      <c r="R37" s="1">
        <v>-19.432953000000001</v>
      </c>
      <c r="S37" s="1">
        <v>-14.070961</v>
      </c>
    </row>
    <row r="38" spans="1:19">
      <c r="A38" s="1">
        <v>0.3</v>
      </c>
      <c r="B38" s="1">
        <v>-8.0367487999999998</v>
      </c>
      <c r="C38" s="1">
        <v>5.7403662000000004</v>
      </c>
      <c r="D38" s="1">
        <v>-27.621939999999999</v>
      </c>
      <c r="E38" s="1">
        <v>27.567181000000001</v>
      </c>
      <c r="F38" s="1">
        <v>10.290376999999999</v>
      </c>
      <c r="G38" s="1">
        <v>24.487521999999998</v>
      </c>
      <c r="H38" s="1">
        <v>24.506291999999998</v>
      </c>
      <c r="I38" s="1">
        <v>24.506291999999998</v>
      </c>
      <c r="J38" s="1">
        <f>-Ekxy!H86-$B$122</f>
        <v>-19.3707566</v>
      </c>
      <c r="K38" s="1">
        <f>Ekxy!G86+$B$122</f>
        <v>19.389526599999996</v>
      </c>
      <c r="L38" s="1">
        <f>Ekxy!F86+$B$122</f>
        <v>4.0063145000000002</v>
      </c>
      <c r="M38" s="1">
        <f t="shared" si="0"/>
        <v>-5.1736115999999992</v>
      </c>
      <c r="N38" s="1">
        <f>Ekxy!F86+Ekxy!$D$122</f>
        <v>-18.4294321</v>
      </c>
      <c r="O38" s="1">
        <f t="shared" si="1"/>
        <v>17.262135000000001</v>
      </c>
      <c r="P38" s="1">
        <v>15.096569000000001</v>
      </c>
      <c r="Q38" s="1">
        <v>18.309196</v>
      </c>
      <c r="R38" s="1">
        <v>-19.41686</v>
      </c>
      <c r="S38" s="1">
        <v>-14.084832</v>
      </c>
    </row>
    <row r="39" spans="1:19">
      <c r="A39" s="1">
        <v>0.30833333000000002</v>
      </c>
      <c r="B39" s="1">
        <v>-7.9881390999999997</v>
      </c>
      <c r="C39" s="1">
        <v>5.7752809000000003</v>
      </c>
      <c r="D39" s="1">
        <v>-27.620773</v>
      </c>
      <c r="E39" s="1">
        <v>27.568006</v>
      </c>
      <c r="F39" s="1">
        <v>10.269147999999999</v>
      </c>
      <c r="G39" s="1">
        <v>24.487863999999998</v>
      </c>
      <c r="H39" s="1">
        <v>24.505949999999999</v>
      </c>
      <c r="I39" s="1">
        <v>24.505949999999999</v>
      </c>
      <c r="J39" s="1">
        <f>-Ekxy!H85-$B$122</f>
        <v>-19.371098599999996</v>
      </c>
      <c r="K39" s="1">
        <f>Ekxy!G85+$B$122</f>
        <v>19.3891846</v>
      </c>
      <c r="L39" s="1">
        <f>Ekxy!F85+$B$122</f>
        <v>4.0275429999999997</v>
      </c>
      <c r="M39" s="1">
        <f t="shared" si="0"/>
        <v>-5.1523825999999993</v>
      </c>
      <c r="N39" s="1">
        <f>Ekxy!F85+Ekxy!$D$122</f>
        <v>-18.4082036</v>
      </c>
      <c r="O39" s="1">
        <f t="shared" si="1"/>
        <v>17.283363999999999</v>
      </c>
      <c r="P39" s="1">
        <v>15.070683000000001</v>
      </c>
      <c r="Q39" s="1">
        <v>18.334589999999999</v>
      </c>
      <c r="R39" s="1">
        <v>-19.400237000000001</v>
      </c>
      <c r="S39" s="1">
        <v>-14.098782</v>
      </c>
    </row>
    <row r="40" spans="1:19">
      <c r="A40" s="1">
        <v>0.31666666999999998</v>
      </c>
      <c r="B40" s="1">
        <v>-7.9389075</v>
      </c>
      <c r="C40" s="1">
        <v>5.8110901999999998</v>
      </c>
      <c r="D40" s="1">
        <v>-27.619591</v>
      </c>
      <c r="E40" s="1">
        <v>27.568853000000001</v>
      </c>
      <c r="F40" s="1">
        <v>10.247534</v>
      </c>
      <c r="G40" s="1">
        <v>24.488211</v>
      </c>
      <c r="H40" s="1">
        <v>24.505603000000001</v>
      </c>
      <c r="I40" s="1">
        <v>24.505603000000001</v>
      </c>
      <c r="J40" s="1">
        <f>-Ekxy!H84-$B$122</f>
        <v>-19.371445600000001</v>
      </c>
      <c r="K40" s="1">
        <f>Ekxy!G84+$B$122</f>
        <v>19.388837600000002</v>
      </c>
      <c r="L40" s="1">
        <f>Ekxy!F84+$B$122</f>
        <v>4.0491569999999992</v>
      </c>
      <c r="M40" s="1">
        <f t="shared" si="0"/>
        <v>-5.1307685999999997</v>
      </c>
      <c r="N40" s="1">
        <f>Ekxy!F84+Ekxy!$D$122</f>
        <v>-18.386589600000001</v>
      </c>
      <c r="O40" s="1">
        <f t="shared" si="1"/>
        <v>17.304977999999998</v>
      </c>
      <c r="P40" s="1">
        <v>15.044867999999999</v>
      </c>
      <c r="Q40" s="1">
        <v>18.360209000000001</v>
      </c>
      <c r="R40" s="1">
        <v>-19.383098</v>
      </c>
      <c r="S40" s="1">
        <v>-14.113224000000001</v>
      </c>
    </row>
    <row r="41" spans="1:19">
      <c r="A41" s="1">
        <v>0.32500000000000001</v>
      </c>
      <c r="B41" s="1">
        <v>-7.8891013000000001</v>
      </c>
      <c r="C41" s="1">
        <v>5.8477832999999997</v>
      </c>
      <c r="D41" s="1">
        <v>-27.618397000000002</v>
      </c>
      <c r="E41" s="1">
        <v>27.56972</v>
      </c>
      <c r="F41" s="1">
        <v>10.22555</v>
      </c>
      <c r="G41" s="1">
        <v>24.488565000000001</v>
      </c>
      <c r="H41" s="1">
        <v>24.505248999999999</v>
      </c>
      <c r="I41" s="1">
        <v>24.505248999999999</v>
      </c>
      <c r="J41" s="1">
        <f>-Ekxy!H83-$B$122</f>
        <v>-19.371799600000003</v>
      </c>
      <c r="K41" s="1">
        <f>Ekxy!G83+$B$122</f>
        <v>19.388483600000001</v>
      </c>
      <c r="L41" s="1">
        <f>Ekxy!F83+$B$122</f>
        <v>4.0711417000000001</v>
      </c>
      <c r="M41" s="1">
        <f t="shared" si="0"/>
        <v>-5.1087845999999999</v>
      </c>
      <c r="N41" s="1">
        <f>Ekxy!F83+Ekxy!$D$122</f>
        <v>-18.3646049</v>
      </c>
      <c r="O41" s="1">
        <f t="shared" si="1"/>
        <v>17.326962000000002</v>
      </c>
      <c r="P41" s="1">
        <v>15.019142</v>
      </c>
      <c r="Q41" s="1">
        <v>18.385935</v>
      </c>
      <c r="R41" s="1">
        <v>-19.365452000000001</v>
      </c>
      <c r="S41" s="1">
        <v>-14.128140999999999</v>
      </c>
    </row>
    <row r="42" spans="1:19">
      <c r="A42" s="1">
        <v>0.33333332999999998</v>
      </c>
      <c r="B42" s="1">
        <v>-7.8387682999999999</v>
      </c>
      <c r="C42" s="1">
        <v>5.8853486000000004</v>
      </c>
      <c r="D42" s="1">
        <v>-27.617189</v>
      </c>
      <c r="E42" s="1">
        <v>27.570609000000001</v>
      </c>
      <c r="F42" s="1">
        <v>10.20321</v>
      </c>
      <c r="G42" s="1">
        <v>24.488924000000001</v>
      </c>
      <c r="H42" s="1">
        <v>24.50489</v>
      </c>
      <c r="I42" s="1">
        <v>24.50489</v>
      </c>
      <c r="J42" s="1">
        <f>-Ekxy!H82-$B$122</f>
        <v>-19.372158599999999</v>
      </c>
      <c r="K42" s="1">
        <f>Ekxy!G82+$B$122</f>
        <v>19.388124599999998</v>
      </c>
      <c r="L42" s="1">
        <f>Ekxy!F82+$B$122</f>
        <v>4.0934819000000005</v>
      </c>
      <c r="M42" s="1">
        <f t="shared" si="0"/>
        <v>-5.0864446000000001</v>
      </c>
      <c r="N42" s="1">
        <f>Ekxy!F82+Ekxy!$D$122</f>
        <v>-18.342264700000001</v>
      </c>
      <c r="O42" s="1">
        <f t="shared" si="1"/>
        <v>17.349302000000002</v>
      </c>
      <c r="P42" s="1">
        <v>14.993523</v>
      </c>
      <c r="Q42" s="1">
        <v>18.411750000000001</v>
      </c>
      <c r="R42" s="1">
        <v>-19.347776</v>
      </c>
      <c r="S42" s="1">
        <v>-14.143143999999999</v>
      </c>
    </row>
    <row r="43" spans="1:19">
      <c r="A43" s="1">
        <v>0.34166667000000001</v>
      </c>
      <c r="B43" s="1">
        <v>-7.7879560999999997</v>
      </c>
      <c r="C43" s="1">
        <v>5.9237734</v>
      </c>
      <c r="D43" s="1">
        <v>-27.615970999999998</v>
      </c>
      <c r="E43" s="1">
        <v>27.571518000000001</v>
      </c>
      <c r="F43" s="1">
        <v>10.180529</v>
      </c>
      <c r="G43" s="1">
        <v>24.489288999999999</v>
      </c>
      <c r="H43" s="1">
        <v>24.504525000000001</v>
      </c>
      <c r="I43" s="1">
        <v>24.504525000000001</v>
      </c>
      <c r="J43" s="1">
        <f>-Ekxy!H81-$B$122</f>
        <v>-19.372523600000001</v>
      </c>
      <c r="K43" s="1">
        <f>Ekxy!G81+$B$122</f>
        <v>19.387759600000003</v>
      </c>
      <c r="L43" s="1">
        <f>Ekxy!F81+$B$122</f>
        <v>4.1161624000000003</v>
      </c>
      <c r="M43" s="1">
        <f t="shared" si="0"/>
        <v>-5.0637635999999997</v>
      </c>
      <c r="N43" s="1">
        <f>Ekxy!F81+Ekxy!$D$122</f>
        <v>-18.319584200000001</v>
      </c>
      <c r="O43" s="1">
        <f t="shared" si="1"/>
        <v>17.371983</v>
      </c>
      <c r="P43" s="1">
        <v>14.967965</v>
      </c>
      <c r="Q43" s="1">
        <v>18.437636000000001</v>
      </c>
      <c r="R43" s="1">
        <v>-19.329637000000002</v>
      </c>
      <c r="S43" s="1">
        <v>-14.158697</v>
      </c>
    </row>
    <row r="44" spans="1:19">
      <c r="A44" s="1">
        <v>0.35</v>
      </c>
      <c r="B44" s="1">
        <v>-7.7367121000000001</v>
      </c>
      <c r="C44" s="1">
        <v>5.9630441999999997</v>
      </c>
      <c r="D44" s="1">
        <v>-27.614742</v>
      </c>
      <c r="E44" s="1">
        <v>27.572448000000001</v>
      </c>
      <c r="F44" s="1">
        <v>10.157524</v>
      </c>
      <c r="G44" s="1">
        <v>24.489657999999999</v>
      </c>
      <c r="H44" s="1">
        <v>24.504155999999998</v>
      </c>
      <c r="I44" s="1">
        <v>24.504155999999998</v>
      </c>
      <c r="J44" s="1">
        <f>-Ekxy!H80-$B$122</f>
        <v>-19.3728926</v>
      </c>
      <c r="K44" s="1">
        <f>Ekxy!G80+$B$122</f>
        <v>19.387390599999996</v>
      </c>
      <c r="L44" s="1">
        <f>Ekxy!F80+$B$122</f>
        <v>4.1391676000000004</v>
      </c>
      <c r="M44" s="1">
        <f t="shared" si="0"/>
        <v>-5.0407586000000002</v>
      </c>
      <c r="N44" s="1">
        <f>Ekxy!F80+Ekxy!$D$122</f>
        <v>-18.296579000000001</v>
      </c>
      <c r="O44" s="1">
        <f t="shared" si="1"/>
        <v>17.394987999999998</v>
      </c>
      <c r="P44" s="1">
        <v>14.94247</v>
      </c>
      <c r="Q44" s="1">
        <v>18.463574999999999</v>
      </c>
      <c r="R44" s="1">
        <v>-19.311015999999999</v>
      </c>
      <c r="S44" s="1">
        <v>-14.174583999999999</v>
      </c>
    </row>
    <row r="45" spans="1:19">
      <c r="A45" s="1">
        <v>0.35833333000000001</v>
      </c>
      <c r="B45" s="1">
        <v>-7.6850839999999998</v>
      </c>
      <c r="C45" s="1">
        <v>6.0031461999999998</v>
      </c>
      <c r="D45" s="1">
        <v>-27.613505</v>
      </c>
      <c r="E45" s="1">
        <v>27.573398000000001</v>
      </c>
      <c r="F45" s="1">
        <v>10.134209999999999</v>
      </c>
      <c r="G45" s="1">
        <v>24.490033</v>
      </c>
      <c r="H45" s="1">
        <v>24.503781</v>
      </c>
      <c r="I45" s="1">
        <v>24.503781</v>
      </c>
      <c r="J45" s="1">
        <f>-Ekxy!H79-$B$122</f>
        <v>-19.373267599999998</v>
      </c>
      <c r="K45" s="1">
        <f>Ekxy!G79+$B$122</f>
        <v>19.387015599999998</v>
      </c>
      <c r="L45" s="1">
        <f>Ekxy!F79+$B$122</f>
        <v>4.1624818000000001</v>
      </c>
      <c r="M45" s="1">
        <f t="shared" si="0"/>
        <v>-5.0174445999999993</v>
      </c>
      <c r="N45" s="1">
        <f>Ekxy!F79+Ekxy!$D$122</f>
        <v>-18.2732648</v>
      </c>
      <c r="O45" s="1">
        <f t="shared" si="1"/>
        <v>17.418302000000001</v>
      </c>
      <c r="P45" s="1">
        <v>14.917116</v>
      </c>
      <c r="Q45" s="1">
        <v>18.489550000000001</v>
      </c>
      <c r="R45" s="1">
        <v>-19.291927999999999</v>
      </c>
      <c r="S45" s="1">
        <v>-14.190677000000001</v>
      </c>
    </row>
    <row r="46" spans="1:19">
      <c r="A46" s="1">
        <v>0.36666666999999997</v>
      </c>
      <c r="B46" s="1">
        <v>-7.6331188000000001</v>
      </c>
      <c r="C46" s="1">
        <v>6.0440639999999997</v>
      </c>
      <c r="D46" s="1">
        <v>-27.612259999999999</v>
      </c>
      <c r="E46" s="1">
        <v>27.574368</v>
      </c>
      <c r="F46" s="1">
        <v>10.110602999999999</v>
      </c>
      <c r="G46" s="1">
        <v>24.490413</v>
      </c>
      <c r="H46" s="1">
        <v>24.503401</v>
      </c>
      <c r="I46" s="1">
        <v>24.503401</v>
      </c>
      <c r="J46" s="1">
        <f>-Ekxy!H78-$B$122</f>
        <v>-19.373647599999998</v>
      </c>
      <c r="K46" s="1">
        <f>Ekxy!G78+$B$122</f>
        <v>19.386635599999998</v>
      </c>
      <c r="L46" s="1">
        <f>Ekxy!F78+$B$122</f>
        <v>4.1860888999999997</v>
      </c>
      <c r="M46" s="1">
        <f t="shared" si="0"/>
        <v>-4.9938375999999991</v>
      </c>
      <c r="N46" s="1">
        <f>Ekxy!F78+Ekxy!$D$122</f>
        <v>-18.2496577</v>
      </c>
      <c r="O46" s="1">
        <f t="shared" si="1"/>
        <v>17.441909000000003</v>
      </c>
      <c r="P46" s="1">
        <v>14.891921</v>
      </c>
      <c r="Q46" s="1">
        <v>18.515543000000001</v>
      </c>
      <c r="R46" s="1">
        <v>-19.272648</v>
      </c>
      <c r="S46" s="1">
        <v>-14.207299000000001</v>
      </c>
    </row>
    <row r="47" spans="1:19">
      <c r="A47" s="1">
        <v>0.375</v>
      </c>
      <c r="B47" s="1">
        <v>-7.5808635000000004</v>
      </c>
      <c r="C47" s="1">
        <v>6.0857808000000002</v>
      </c>
      <c r="D47" s="1">
        <v>-27.611008000000002</v>
      </c>
      <c r="E47" s="1">
        <v>27.575357</v>
      </c>
      <c r="F47" s="1">
        <v>10.086719</v>
      </c>
      <c r="G47" s="1">
        <v>24.490797000000001</v>
      </c>
      <c r="H47" s="1">
        <v>24.503017</v>
      </c>
      <c r="I47" s="1">
        <v>24.503017</v>
      </c>
      <c r="J47" s="1">
        <f>-Ekxy!H77-$B$122</f>
        <v>-19.374031600000002</v>
      </c>
      <c r="K47" s="1">
        <f>Ekxy!G77+$B$122</f>
        <v>19.386251600000001</v>
      </c>
      <c r="L47" s="1">
        <f>Ekxy!F77+$B$122</f>
        <v>4.2099727999999992</v>
      </c>
      <c r="M47" s="1">
        <f t="shared" si="0"/>
        <v>-4.9699536000000002</v>
      </c>
      <c r="N47" s="1">
        <f>Ekxy!F77+Ekxy!$D$122</f>
        <v>-18.225773799999999</v>
      </c>
      <c r="O47" s="1">
        <f t="shared" si="1"/>
        <v>17.465792999999998</v>
      </c>
      <c r="P47" s="1">
        <v>14.866902</v>
      </c>
      <c r="Q47" s="1">
        <v>18.541535</v>
      </c>
      <c r="R47" s="1">
        <v>-19.253104</v>
      </c>
      <c r="S47" s="1">
        <v>-14.224154</v>
      </c>
    </row>
    <row r="48" spans="1:19">
      <c r="A48" s="1">
        <v>0.38333333000000003</v>
      </c>
      <c r="B48" s="1">
        <v>-7.5283648000000003</v>
      </c>
      <c r="C48" s="1">
        <v>6.1282788000000004</v>
      </c>
      <c r="D48" s="1">
        <v>-27.609749999999998</v>
      </c>
      <c r="E48" s="1">
        <v>27.576364999999999</v>
      </c>
      <c r="F48" s="1">
        <v>10.062574</v>
      </c>
      <c r="G48" s="1">
        <v>24.491185000000002</v>
      </c>
      <c r="H48" s="1">
        <v>24.502628999999999</v>
      </c>
      <c r="I48" s="1">
        <v>24.502628999999999</v>
      </c>
      <c r="J48" s="1">
        <f>-Ekxy!H76-$B$122</f>
        <v>-19.374419600000003</v>
      </c>
      <c r="K48" s="1">
        <f>Ekxy!G76+$B$122</f>
        <v>19.3858636</v>
      </c>
      <c r="L48" s="1">
        <f>Ekxy!F76+$B$122</f>
        <v>4.2341172</v>
      </c>
      <c r="M48" s="1">
        <f t="shared" si="0"/>
        <v>-4.9458085999999994</v>
      </c>
      <c r="N48" s="1">
        <f>Ekxy!F76+Ekxy!$D$122</f>
        <v>-18.201629400000002</v>
      </c>
      <c r="O48" s="1">
        <f t="shared" si="1"/>
        <v>17.489938000000002</v>
      </c>
      <c r="P48" s="1">
        <v>14.842076</v>
      </c>
      <c r="Q48" s="1">
        <v>18.567509999999999</v>
      </c>
      <c r="R48" s="1">
        <v>-19.233118000000001</v>
      </c>
      <c r="S48" s="1">
        <v>-14.241294</v>
      </c>
    </row>
    <row r="49" spans="1:19">
      <c r="A49" s="1">
        <v>0.39166666999999999</v>
      </c>
      <c r="B49" s="1">
        <v>-7.4756689999999999</v>
      </c>
      <c r="C49" s="1">
        <v>6.1715391999999998</v>
      </c>
      <c r="D49" s="1">
        <v>-27.608488999999999</v>
      </c>
      <c r="E49" s="1">
        <v>27.577390999999999</v>
      </c>
      <c r="F49" s="1">
        <v>10.038186</v>
      </c>
      <c r="G49" s="1">
        <v>24.491576999999999</v>
      </c>
      <c r="H49" s="1">
        <v>24.502237000000001</v>
      </c>
      <c r="I49" s="1">
        <v>24.502237000000001</v>
      </c>
      <c r="J49" s="1">
        <f>-Ekxy!H75-$B$122</f>
        <v>-19.374811600000001</v>
      </c>
      <c r="K49" s="1">
        <f>Ekxy!G75+$B$122</f>
        <v>19.385471600000002</v>
      </c>
      <c r="L49" s="1">
        <f>Ekxy!F75+$B$122</f>
        <v>4.2585053999999989</v>
      </c>
      <c r="M49" s="1">
        <f t="shared" si="0"/>
        <v>-4.9214205999999994</v>
      </c>
      <c r="N49" s="1">
        <f>Ekxy!F75+Ekxy!$D$122</f>
        <v>-18.177241200000001</v>
      </c>
      <c r="O49" s="1">
        <f t="shared" si="1"/>
        <v>17.514326000000001</v>
      </c>
      <c r="P49" s="1">
        <v>14.817451999999999</v>
      </c>
      <c r="Q49" s="1">
        <v>18.593450000000001</v>
      </c>
      <c r="R49" s="1">
        <v>-19.212703999999999</v>
      </c>
      <c r="S49" s="1">
        <v>-14.258939</v>
      </c>
    </row>
    <row r="50" spans="1:19">
      <c r="A50" s="1">
        <v>0.4</v>
      </c>
      <c r="B50" s="1">
        <v>-7.4228218999999998</v>
      </c>
      <c r="C50" s="1">
        <v>6.2155421000000004</v>
      </c>
      <c r="D50" s="1">
        <v>-27.607223999999999</v>
      </c>
      <c r="E50" s="1">
        <v>27.578434999999999</v>
      </c>
      <c r="F50" s="1">
        <v>10.013571000000001</v>
      </c>
      <c r="G50" s="1">
        <v>24.491973000000002</v>
      </c>
      <c r="H50" s="1">
        <v>24.501840999999999</v>
      </c>
      <c r="I50" s="1">
        <v>24.501840999999999</v>
      </c>
      <c r="J50" s="1">
        <f>-Ekxy!H74-$B$122</f>
        <v>-19.375207600000003</v>
      </c>
      <c r="K50" s="1">
        <f>Ekxy!G74+$B$122</f>
        <v>19.3850756</v>
      </c>
      <c r="L50" s="1">
        <f>Ekxy!F74+$B$122</f>
        <v>4.283120799999999</v>
      </c>
      <c r="M50" s="1">
        <f t="shared" si="0"/>
        <v>-4.8968056000000004</v>
      </c>
      <c r="N50" s="1">
        <f>Ekxy!F74+Ekxy!$D$122</f>
        <v>-18.152625800000003</v>
      </c>
      <c r="O50" s="1">
        <f t="shared" si="1"/>
        <v>17.538941000000001</v>
      </c>
      <c r="P50" s="1">
        <v>14.792864</v>
      </c>
      <c r="Q50" s="1">
        <v>18.619336000000001</v>
      </c>
      <c r="R50" s="1">
        <v>-19.191876000000001</v>
      </c>
      <c r="S50" s="1">
        <v>-14.276764</v>
      </c>
    </row>
    <row r="51" spans="1:19">
      <c r="A51" s="1">
        <v>0.40833332999999999</v>
      </c>
      <c r="B51" s="1">
        <v>-7.3698686999999996</v>
      </c>
      <c r="C51" s="1">
        <v>6.2602663999999999</v>
      </c>
      <c r="D51" s="1">
        <v>-27.605955999999999</v>
      </c>
      <c r="E51" s="1">
        <v>27.579497</v>
      </c>
      <c r="F51" s="1">
        <v>9.9887449000000004</v>
      </c>
      <c r="G51" s="1">
        <v>24.492372</v>
      </c>
      <c r="H51" s="1">
        <v>24.501442000000001</v>
      </c>
      <c r="I51" s="1">
        <v>24.501442000000001</v>
      </c>
      <c r="J51" s="1">
        <f>-Ekxy!H73-$B$122</f>
        <v>-19.375606599999998</v>
      </c>
      <c r="K51" s="1">
        <f>Ekxy!G73+$B$122</f>
        <v>19.384676599999999</v>
      </c>
      <c r="L51" s="1">
        <f>Ekxy!F73+$B$122</f>
        <v>4.3079464999999999</v>
      </c>
      <c r="M51" s="1">
        <f t="shared" si="0"/>
        <v>-4.8719795000000001</v>
      </c>
      <c r="N51" s="1">
        <f>Ekxy!F73+Ekxy!$D$122</f>
        <v>-18.127800100000002</v>
      </c>
      <c r="O51" s="1">
        <f t="shared" si="1"/>
        <v>17.5637671</v>
      </c>
      <c r="P51" s="1">
        <v>14.768476</v>
      </c>
      <c r="Q51" s="1">
        <v>18.645150000000001</v>
      </c>
      <c r="R51" s="1">
        <v>-19.171015000000001</v>
      </c>
      <c r="S51" s="1">
        <v>-14.294903</v>
      </c>
    </row>
    <row r="52" spans="1:19">
      <c r="A52" s="1">
        <v>0.41666667000000002</v>
      </c>
      <c r="B52" s="1">
        <v>-7.3168541999999999</v>
      </c>
      <c r="C52" s="1">
        <v>6.3056897999999997</v>
      </c>
      <c r="D52" s="1">
        <v>-27.604687999999999</v>
      </c>
      <c r="E52" s="1">
        <v>27.580576000000001</v>
      </c>
      <c r="F52" s="1">
        <v>9.9637259999999994</v>
      </c>
      <c r="G52" s="1">
        <v>24.492775000000002</v>
      </c>
      <c r="H52" s="1">
        <v>24.501038999999999</v>
      </c>
      <c r="I52" s="1">
        <v>24.501038999999999</v>
      </c>
      <c r="J52" s="1">
        <f>-Ekxy!H72-$B$122</f>
        <v>-19.376009600000003</v>
      </c>
      <c r="K52" s="1">
        <f>Ekxy!G72+$B$122</f>
        <v>19.3842736</v>
      </c>
      <c r="L52" s="1">
        <f>Ekxy!F72+$B$122</f>
        <v>4.3329655000000002</v>
      </c>
      <c r="M52" s="1">
        <f t="shared" si="0"/>
        <v>-4.8469605999999992</v>
      </c>
      <c r="N52" s="1">
        <f>Ekxy!F72+Ekxy!$D$122</f>
        <v>-18.102781100000001</v>
      </c>
      <c r="O52" s="1">
        <f t="shared" si="1"/>
        <v>17.588785999999999</v>
      </c>
      <c r="P52" s="1">
        <v>14.744332</v>
      </c>
      <c r="Q52" s="1">
        <v>18.670876</v>
      </c>
      <c r="R52" s="1">
        <v>-19.149787</v>
      </c>
      <c r="S52" s="1">
        <v>-14.313523</v>
      </c>
    </row>
    <row r="53" spans="1:19">
      <c r="A53" s="1">
        <v>0.42499999999999999</v>
      </c>
      <c r="B53" s="1">
        <v>-7.2638226000000001</v>
      </c>
      <c r="C53" s="1">
        <v>6.3517891000000004</v>
      </c>
      <c r="D53" s="1">
        <v>-27.60342</v>
      </c>
      <c r="E53" s="1">
        <v>27.581672000000001</v>
      </c>
      <c r="F53" s="1">
        <v>9.9385308999999999</v>
      </c>
      <c r="G53" s="1">
        <v>24.493179999999999</v>
      </c>
      <c r="H53" s="1">
        <v>24.500634000000002</v>
      </c>
      <c r="I53" s="1">
        <v>24.500634000000002</v>
      </c>
      <c r="J53" s="1">
        <f>-Ekxy!H71-$B$122</f>
        <v>-19.376414599999997</v>
      </c>
      <c r="K53" s="1">
        <f>Ekxy!G71+$B$122</f>
        <v>19.3838686</v>
      </c>
      <c r="L53" s="1">
        <f>Ekxy!F71+$B$122</f>
        <v>4.3581605999999997</v>
      </c>
      <c r="M53" s="1">
        <f t="shared" si="0"/>
        <v>-4.8217654999999997</v>
      </c>
      <c r="N53" s="1">
        <f>Ekxy!F71+Ekxy!$D$122</f>
        <v>-18.077586</v>
      </c>
      <c r="O53" s="1">
        <f t="shared" si="1"/>
        <v>17.6139811</v>
      </c>
      <c r="P53" s="1">
        <v>14.720447999999999</v>
      </c>
      <c r="Q53" s="1">
        <v>18.696496</v>
      </c>
      <c r="R53" s="1">
        <v>-19.128173</v>
      </c>
      <c r="S53" s="1">
        <v>-14.332317</v>
      </c>
    </row>
    <row r="54" spans="1:19">
      <c r="A54" s="1">
        <v>0.43333333000000002</v>
      </c>
      <c r="B54" s="1">
        <v>-7.2108173999999998</v>
      </c>
      <c r="C54" s="1">
        <v>6.3985398</v>
      </c>
      <c r="D54" s="1">
        <v>-27.602152</v>
      </c>
      <c r="E54" s="1">
        <v>27.582782999999999</v>
      </c>
      <c r="F54" s="1">
        <v>9.9131768999999998</v>
      </c>
      <c r="G54" s="1">
        <v>24.493587000000002</v>
      </c>
      <c r="H54" s="1">
        <v>24.500226999999999</v>
      </c>
      <c r="I54" s="1">
        <v>24.500226999999999</v>
      </c>
      <c r="J54" s="1">
        <f>-Ekxy!H70-$B$122</f>
        <v>-19.3768216</v>
      </c>
      <c r="K54" s="1">
        <f>Ekxy!G70+$B$122</f>
        <v>19.383461599999997</v>
      </c>
      <c r="L54" s="1">
        <f>Ekxy!F70+$B$122</f>
        <v>4.3835145999999998</v>
      </c>
      <c r="M54" s="1">
        <f t="shared" si="0"/>
        <v>-4.7964114999999996</v>
      </c>
      <c r="N54" s="1">
        <f>Ekxy!F70+Ekxy!$D$122</f>
        <v>-18.052232</v>
      </c>
      <c r="O54" s="1">
        <f t="shared" si="1"/>
        <v>17.6393351</v>
      </c>
      <c r="P54" s="1">
        <v>14.696811</v>
      </c>
      <c r="Q54" s="1">
        <v>18.721990999999999</v>
      </c>
      <c r="R54" s="1">
        <v>-19.106188</v>
      </c>
      <c r="S54" s="1">
        <v>-14.351405</v>
      </c>
    </row>
    <row r="55" spans="1:19">
      <c r="A55" s="1">
        <v>0.44166666999999998</v>
      </c>
      <c r="B55" s="1">
        <v>-7.1578812000000003</v>
      </c>
      <c r="C55" s="1">
        <v>6.4459162000000001</v>
      </c>
      <c r="D55" s="1">
        <v>-27.600887</v>
      </c>
      <c r="E55" s="1">
        <v>27.583909999999999</v>
      </c>
      <c r="F55" s="1">
        <v>9.8876814</v>
      </c>
      <c r="G55" s="1">
        <v>24.493997</v>
      </c>
      <c r="H55" s="1">
        <v>24.499817</v>
      </c>
      <c r="I55" s="1">
        <v>24.499817</v>
      </c>
      <c r="J55" s="1">
        <f>-Ekxy!H69-$B$122</f>
        <v>-19.377231600000002</v>
      </c>
      <c r="K55" s="1">
        <f>Ekxy!G69+$B$122</f>
        <v>19.383051600000002</v>
      </c>
      <c r="L55" s="1">
        <f>Ekxy!F69+$B$122</f>
        <v>4.4090100000000003</v>
      </c>
      <c r="M55" s="1">
        <f t="shared" si="0"/>
        <v>-4.7709159999999997</v>
      </c>
      <c r="N55" s="1">
        <f>Ekxy!F69+Ekxy!$D$122</f>
        <v>-18.0267366</v>
      </c>
      <c r="O55" s="1">
        <f t="shared" si="1"/>
        <v>17.664830600000002</v>
      </c>
      <c r="P55" s="1">
        <v>14.673208000000001</v>
      </c>
      <c r="Q55" s="1">
        <v>18.747447000000001</v>
      </c>
      <c r="R55" s="1">
        <v>-19.083848</v>
      </c>
      <c r="S55" s="1">
        <v>-14.370949</v>
      </c>
    </row>
    <row r="56" spans="1:19">
      <c r="A56" s="1">
        <v>0.45</v>
      </c>
      <c r="B56" s="1">
        <v>-7.1050560000000003</v>
      </c>
      <c r="C56" s="1">
        <v>6.4938916999999998</v>
      </c>
      <c r="D56" s="1">
        <v>-27.599623999999999</v>
      </c>
      <c r="E56" s="1">
        <v>27.585051</v>
      </c>
      <c r="F56" s="1">
        <v>9.8620619999999999</v>
      </c>
      <c r="G56" s="1">
        <v>24.494409000000001</v>
      </c>
      <c r="H56" s="1">
        <v>24.499404999999999</v>
      </c>
      <c r="I56" s="1">
        <v>24.499404999999999</v>
      </c>
      <c r="J56" s="1">
        <f>-Ekxy!H68-$B$122</f>
        <v>-19.377643599999999</v>
      </c>
      <c r="K56" s="1">
        <f>Ekxy!G68+$B$122</f>
        <v>19.382639599999997</v>
      </c>
      <c r="L56" s="1">
        <f>Ekxy!F68+$B$122</f>
        <v>4.4346294999999998</v>
      </c>
      <c r="M56" s="1">
        <f t="shared" si="0"/>
        <v>-4.7452965999999996</v>
      </c>
      <c r="N56" s="1">
        <f>Ekxy!F68+Ekxy!$D$122</f>
        <v>-18.001117100000002</v>
      </c>
      <c r="O56" s="1">
        <f t="shared" si="1"/>
        <v>17.690449999999998</v>
      </c>
      <c r="P56" s="1">
        <v>14.649894</v>
      </c>
      <c r="Q56" s="1">
        <v>18.772801000000001</v>
      </c>
      <c r="R56" s="1">
        <v>-19.061430000000001</v>
      </c>
      <c r="S56" s="1">
        <v>-14.390713</v>
      </c>
    </row>
    <row r="57" spans="1:19">
      <c r="A57" s="1">
        <v>0.45833332999999998</v>
      </c>
      <c r="B57" s="1">
        <v>-7.0523832000000004</v>
      </c>
      <c r="C57" s="1">
        <v>6.5424382999999997</v>
      </c>
      <c r="D57" s="1">
        <v>-27.598365999999999</v>
      </c>
      <c r="E57" s="1">
        <v>27.586206000000001</v>
      </c>
      <c r="F57" s="1">
        <v>9.8363359999999993</v>
      </c>
      <c r="G57" s="1">
        <v>24.494823</v>
      </c>
      <c r="H57" s="1">
        <v>24.498991</v>
      </c>
      <c r="I57" s="1">
        <v>24.498991</v>
      </c>
      <c r="J57" s="1">
        <f>-Ekxy!H67-$B$122</f>
        <v>-19.378057599999998</v>
      </c>
      <c r="K57" s="1">
        <f>Ekxy!G67+$B$122</f>
        <v>19.382225599999998</v>
      </c>
      <c r="L57" s="1">
        <f>Ekxy!F67+$B$122</f>
        <v>4.4603555000000004</v>
      </c>
      <c r="M57" s="1">
        <f t="shared" si="0"/>
        <v>-4.7195705999999991</v>
      </c>
      <c r="N57" s="1">
        <f>Ekxy!F67+Ekxy!$D$122</f>
        <v>-17.9753911</v>
      </c>
      <c r="O57" s="1">
        <f t="shared" si="1"/>
        <v>17.716176000000001</v>
      </c>
      <c r="P57" s="1">
        <v>14.626887999999999</v>
      </c>
      <c r="Q57" s="1">
        <v>18.797996000000001</v>
      </c>
      <c r="R57" s="1">
        <v>-19.03875</v>
      </c>
      <c r="S57" s="1">
        <v>-14.410698999999999</v>
      </c>
    </row>
    <row r="58" spans="1:19">
      <c r="A58" s="1">
        <v>0.46666667000000001</v>
      </c>
      <c r="B58" s="1">
        <v>-6.9999029000000004</v>
      </c>
      <c r="C58" s="1">
        <v>6.5915270000000001</v>
      </c>
      <c r="D58" s="1">
        <v>-27.597113</v>
      </c>
      <c r="E58" s="1">
        <v>27.587375000000002</v>
      </c>
      <c r="F58" s="1">
        <v>9.8105212999999996</v>
      </c>
      <c r="G58" s="1">
        <v>24.495238000000001</v>
      </c>
      <c r="H58" s="1">
        <v>24.498576</v>
      </c>
      <c r="I58" s="1">
        <v>24.498576</v>
      </c>
      <c r="J58" s="1">
        <f>-Ekxy!H66-$B$122</f>
        <v>-19.378472600000002</v>
      </c>
      <c r="K58" s="1">
        <f>Ekxy!G66+$B$122</f>
        <v>19.381810600000001</v>
      </c>
      <c r="L58" s="1">
        <f>Ekxy!F66+$B$122</f>
        <v>4.4861702000000001</v>
      </c>
      <c r="M58" s="1">
        <f t="shared" si="0"/>
        <v>-4.6937558999999993</v>
      </c>
      <c r="N58" s="1">
        <f>Ekxy!F66+Ekxy!$D$122</f>
        <v>-17.949576399999998</v>
      </c>
      <c r="O58" s="1">
        <f t="shared" si="1"/>
        <v>17.741990700000002</v>
      </c>
      <c r="P58" s="1">
        <v>14.604198999999999</v>
      </c>
      <c r="Q58" s="1">
        <v>18.823015000000002</v>
      </c>
      <c r="R58" s="1">
        <v>-19.015744000000002</v>
      </c>
      <c r="S58" s="1">
        <v>-14.431113</v>
      </c>
    </row>
    <row r="59" spans="1:19">
      <c r="A59" s="1">
        <v>0.47499999999999998</v>
      </c>
      <c r="B59" s="1">
        <v>-6.9476547000000002</v>
      </c>
      <c r="C59" s="1">
        <v>6.6411275999999999</v>
      </c>
      <c r="D59" s="1">
        <v>-27.595866000000001</v>
      </c>
      <c r="E59" s="1">
        <v>27.588556000000001</v>
      </c>
      <c r="F59" s="1">
        <v>9.7846354000000009</v>
      </c>
      <c r="G59" s="1">
        <v>24.495653999999998</v>
      </c>
      <c r="H59" s="1">
        <v>24.498159999999999</v>
      </c>
      <c r="I59" s="1">
        <v>24.498159999999999</v>
      </c>
      <c r="J59" s="1">
        <f>-Ekxy!H65-$B$122</f>
        <v>-19.378888599999996</v>
      </c>
      <c r="K59" s="1">
        <f>Ekxy!G65+$B$122</f>
        <v>19.3813946</v>
      </c>
      <c r="L59" s="1">
        <f>Ekxy!F65+$B$122</f>
        <v>4.5120561000000006</v>
      </c>
      <c r="M59" s="1">
        <f t="shared" si="0"/>
        <v>-4.6678700000000006</v>
      </c>
      <c r="N59" s="1">
        <f>Ekxy!F65+Ekxy!$D$122</f>
        <v>-17.923690499999999</v>
      </c>
      <c r="O59" s="1">
        <f t="shared" si="1"/>
        <v>17.767876600000001</v>
      </c>
      <c r="P59" s="1">
        <v>14.581541</v>
      </c>
      <c r="Q59" s="1">
        <v>18.847840999999999</v>
      </c>
      <c r="R59" s="1">
        <v>-18.992429999999999</v>
      </c>
      <c r="S59" s="1">
        <v>-14.451845</v>
      </c>
    </row>
    <row r="60" spans="1:19">
      <c r="A60" s="1">
        <v>0.48333333000000001</v>
      </c>
      <c r="B60" s="1">
        <v>-6.8956771000000003</v>
      </c>
      <c r="C60" s="1">
        <v>6.6912089000000003</v>
      </c>
      <c r="D60" s="1">
        <v>-27.594625000000001</v>
      </c>
      <c r="E60" s="1">
        <v>27.589749000000001</v>
      </c>
      <c r="F60" s="1">
        <v>9.7586960999999999</v>
      </c>
      <c r="G60" s="1">
        <v>24.496071000000001</v>
      </c>
      <c r="H60" s="1">
        <v>24.497743</v>
      </c>
      <c r="I60" s="1">
        <v>24.497743</v>
      </c>
      <c r="J60" s="1">
        <f>-Ekxy!H64-$B$122</f>
        <v>-19.379305600000002</v>
      </c>
      <c r="K60" s="1">
        <f>Ekxy!G64+$B$122</f>
        <v>19.380977600000001</v>
      </c>
      <c r="L60" s="1">
        <f>Ekxy!F64+$B$122</f>
        <v>4.5379953999999998</v>
      </c>
      <c r="M60" s="1">
        <f t="shared" si="0"/>
        <v>-4.6419306999999996</v>
      </c>
      <c r="N60" s="1">
        <f>Ekxy!F64+Ekxy!$D$122</f>
        <v>-17.897751200000002</v>
      </c>
      <c r="O60" s="1">
        <f t="shared" si="1"/>
        <v>17.793815899999998</v>
      </c>
      <c r="P60" s="1">
        <v>14.559201</v>
      </c>
      <c r="Q60" s="1">
        <v>18.872456</v>
      </c>
      <c r="R60" s="1">
        <v>-18.968823</v>
      </c>
      <c r="S60" s="1">
        <v>-14.472673</v>
      </c>
    </row>
    <row r="61" spans="1:19">
      <c r="A61" s="1">
        <v>0.49166666999999997</v>
      </c>
      <c r="B61" s="1">
        <v>-6.8440076000000003</v>
      </c>
      <c r="C61" s="1">
        <v>6.7417385000000003</v>
      </c>
      <c r="D61" s="1">
        <v>-27.593392000000001</v>
      </c>
      <c r="E61" s="1">
        <v>27.590954</v>
      </c>
      <c r="F61" s="1">
        <v>9.7327212000000003</v>
      </c>
      <c r="G61" s="1">
        <v>24.496489</v>
      </c>
      <c r="H61" s="1">
        <v>24.497325</v>
      </c>
      <c r="I61" s="1">
        <v>24.497325</v>
      </c>
      <c r="J61" s="1">
        <f>-Ekxy!H63-$B$122</f>
        <v>-19.379723599999998</v>
      </c>
      <c r="K61" s="1">
        <f>Ekxy!G63+$B$122</f>
        <v>19.380559599999998</v>
      </c>
      <c r="L61" s="1">
        <f>Ekxy!F63+$B$122</f>
        <v>4.5639702999999994</v>
      </c>
      <c r="M61" s="1">
        <f t="shared" si="0"/>
        <v>-4.6159558000000001</v>
      </c>
      <c r="N61" s="1">
        <f>Ekxy!F63+Ekxy!$D$122</f>
        <v>-17.871776300000001</v>
      </c>
      <c r="O61" s="1">
        <f t="shared" si="1"/>
        <v>17.8197908</v>
      </c>
      <c r="P61" s="1">
        <v>14.537216000000001</v>
      </c>
      <c r="Q61" s="1">
        <v>18.896844999999999</v>
      </c>
      <c r="R61" s="1">
        <v>-18.944939000000002</v>
      </c>
      <c r="S61" s="1">
        <v>-14.493902</v>
      </c>
    </row>
    <row r="62" spans="1:19">
      <c r="A62" s="1">
        <v>0.5</v>
      </c>
      <c r="B62" s="1">
        <v>-6.7926829</v>
      </c>
      <c r="C62" s="1">
        <v>6.7926829</v>
      </c>
      <c r="D62" s="1">
        <v>-27.592168000000001</v>
      </c>
      <c r="E62" s="1">
        <v>27.592168000000001</v>
      </c>
      <c r="F62" s="1">
        <v>9.7067283999999994</v>
      </c>
      <c r="G62" s="1">
        <v>24.496907</v>
      </c>
      <c r="H62" s="1">
        <v>24.496907</v>
      </c>
      <c r="I62" s="1">
        <v>24.496907</v>
      </c>
      <c r="J62" s="1">
        <f>-Ekxy!H62-$B$122</f>
        <v>-19.380141600000002</v>
      </c>
      <c r="K62" s="1">
        <f>Ekxy!G62+$B$122</f>
        <v>19.380141600000002</v>
      </c>
      <c r="L62" s="1">
        <f>Ekxy!F62+$B$122</f>
        <v>4.5899629999999991</v>
      </c>
      <c r="M62" s="1">
        <f t="shared" si="0"/>
        <v>-4.5899629999999991</v>
      </c>
      <c r="N62" s="1">
        <f>Ekxy!F62+Ekxy!$D$122</f>
        <v>-17.845783600000001</v>
      </c>
      <c r="O62" s="1">
        <f t="shared" si="1"/>
        <v>17.845783600000001</v>
      </c>
      <c r="P62" s="1">
        <v>14.515516</v>
      </c>
      <c r="Q62" s="1">
        <v>18.920988999999999</v>
      </c>
      <c r="R62" s="1">
        <v>-18.920988999999999</v>
      </c>
      <c r="S62" s="1">
        <v>-14.515516</v>
      </c>
    </row>
    <row r="63" spans="1:19">
      <c r="A63" s="1">
        <v>0.50833333000000003</v>
      </c>
      <c r="B63" s="1">
        <v>-6.7417385000000003</v>
      </c>
      <c r="C63" s="1">
        <v>6.8440076000000003</v>
      </c>
      <c r="D63" s="1">
        <v>-27.590954</v>
      </c>
      <c r="E63" s="1">
        <v>27.593392000000001</v>
      </c>
      <c r="F63" s="1">
        <v>9.6807356999999996</v>
      </c>
      <c r="G63" s="1">
        <v>24.497325</v>
      </c>
      <c r="H63" s="1">
        <v>24.496489</v>
      </c>
      <c r="I63" s="1">
        <v>24.496489</v>
      </c>
      <c r="J63" s="1">
        <f>-Ekxy!H61-$B$122</f>
        <v>-19.380559599999998</v>
      </c>
      <c r="K63" s="1">
        <f>Ekxy!G61+$B$122</f>
        <v>19.379723599999998</v>
      </c>
      <c r="L63" s="1">
        <f>Ekxy!F61+$B$122</f>
        <v>4.6159558000000001</v>
      </c>
      <c r="M63" s="1">
        <f t="shared" si="0"/>
        <v>-4.5639702999999994</v>
      </c>
      <c r="N63" s="1">
        <f>Ekxy!F61+Ekxy!$D$122</f>
        <v>-17.8197908</v>
      </c>
      <c r="O63" s="1">
        <f t="shared" si="1"/>
        <v>17.871776300000001</v>
      </c>
      <c r="P63" s="1">
        <v>14.493902</v>
      </c>
      <c r="Q63" s="1">
        <v>18.944939000000002</v>
      </c>
      <c r="R63" s="1">
        <v>-18.896844999999999</v>
      </c>
      <c r="S63" s="1">
        <v>-14.537216000000001</v>
      </c>
    </row>
    <row r="64" spans="1:19">
      <c r="A64" s="1">
        <v>0.51666666999999999</v>
      </c>
      <c r="B64" s="1">
        <v>-6.6912089000000003</v>
      </c>
      <c r="C64" s="1">
        <v>6.8956771000000003</v>
      </c>
      <c r="D64" s="1">
        <v>-27.589749000000001</v>
      </c>
      <c r="E64" s="1">
        <v>27.594625000000001</v>
      </c>
      <c r="F64" s="1">
        <v>9.6547608</v>
      </c>
      <c r="G64" s="1">
        <v>24.497743</v>
      </c>
      <c r="H64" s="1">
        <v>24.496071000000001</v>
      </c>
      <c r="I64" s="1">
        <v>24.496071000000001</v>
      </c>
      <c r="J64" s="1">
        <f>-Ekxy!H60-$B$122</f>
        <v>-19.380977600000001</v>
      </c>
      <c r="K64" s="1">
        <f>Ekxy!G60+$B$122</f>
        <v>19.379305600000002</v>
      </c>
      <c r="L64" s="1">
        <f>Ekxy!F60+$B$122</f>
        <v>4.6419306999999996</v>
      </c>
      <c r="M64" s="1">
        <f t="shared" si="0"/>
        <v>-4.5379953999999998</v>
      </c>
      <c r="N64" s="1">
        <f>Ekxy!F60+Ekxy!$D$122</f>
        <v>-17.793815899999998</v>
      </c>
      <c r="O64" s="1">
        <f t="shared" si="1"/>
        <v>17.897751200000002</v>
      </c>
      <c r="P64" s="1">
        <v>14.472673</v>
      </c>
      <c r="Q64" s="1">
        <v>18.968823</v>
      </c>
      <c r="R64" s="1">
        <v>-18.872456</v>
      </c>
      <c r="S64" s="1">
        <v>-14.559201</v>
      </c>
    </row>
    <row r="65" spans="1:19">
      <c r="A65" s="1">
        <v>0.52500000000000002</v>
      </c>
      <c r="B65" s="1">
        <v>-6.6411275999999999</v>
      </c>
      <c r="C65" s="1">
        <v>6.9476547000000002</v>
      </c>
      <c r="D65" s="1">
        <v>-27.588556000000001</v>
      </c>
      <c r="E65" s="1">
        <v>27.595866000000001</v>
      </c>
      <c r="F65" s="1">
        <v>9.6288215000000008</v>
      </c>
      <c r="G65" s="1">
        <v>24.498159999999999</v>
      </c>
      <c r="H65" s="1">
        <v>24.495653999999998</v>
      </c>
      <c r="I65" s="1">
        <v>24.495653999999998</v>
      </c>
      <c r="J65" s="1">
        <f>-Ekxy!H59-$B$122</f>
        <v>-19.3813946</v>
      </c>
      <c r="K65" s="1">
        <f>Ekxy!G59+$B$122</f>
        <v>19.378888599999996</v>
      </c>
      <c r="L65" s="1">
        <f>Ekxy!F59+$B$122</f>
        <v>4.6678700000000006</v>
      </c>
      <c r="M65" s="1">
        <f t="shared" si="0"/>
        <v>-4.5120561000000006</v>
      </c>
      <c r="N65" s="1">
        <f>Ekxy!F59+Ekxy!$D$122</f>
        <v>-17.767876600000001</v>
      </c>
      <c r="O65" s="1">
        <f t="shared" si="1"/>
        <v>17.923690499999999</v>
      </c>
      <c r="P65" s="1">
        <v>14.451845</v>
      </c>
      <c r="Q65" s="1">
        <v>18.992429999999999</v>
      </c>
      <c r="R65" s="1">
        <v>-18.847840999999999</v>
      </c>
      <c r="S65" s="1">
        <v>-14.581541</v>
      </c>
    </row>
    <row r="66" spans="1:19">
      <c r="A66" s="1">
        <v>0.53333333000000005</v>
      </c>
      <c r="B66" s="1">
        <v>-6.5915270000000001</v>
      </c>
      <c r="C66" s="1">
        <v>6.9999029000000004</v>
      </c>
      <c r="D66" s="1">
        <v>-27.587375000000002</v>
      </c>
      <c r="E66" s="1">
        <v>27.597113</v>
      </c>
      <c r="F66" s="1">
        <v>9.6029356000000003</v>
      </c>
      <c r="G66" s="1">
        <v>24.498576</v>
      </c>
      <c r="H66" s="1">
        <v>24.495238000000001</v>
      </c>
      <c r="I66" s="1">
        <v>24.495238000000001</v>
      </c>
      <c r="J66" s="1">
        <f>-Ekxy!H58-$B$122</f>
        <v>-19.381810600000001</v>
      </c>
      <c r="K66" s="1">
        <f>Ekxy!G58+$B$122</f>
        <v>19.378472600000002</v>
      </c>
      <c r="L66" s="1">
        <f>Ekxy!F58+$B$122</f>
        <v>4.6937558999999993</v>
      </c>
      <c r="M66" s="1">
        <f t="shared" si="0"/>
        <v>-4.4861702000000001</v>
      </c>
      <c r="N66" s="1">
        <f>Ekxy!F58+Ekxy!$D$122</f>
        <v>-17.741990700000002</v>
      </c>
      <c r="O66" s="1">
        <f t="shared" si="1"/>
        <v>17.949576399999998</v>
      </c>
      <c r="P66" s="1">
        <v>14.431113</v>
      </c>
      <c r="Q66" s="1">
        <v>19.015744000000002</v>
      </c>
      <c r="R66" s="1">
        <v>-18.823015000000002</v>
      </c>
      <c r="S66" s="1">
        <v>-14.604198999999999</v>
      </c>
    </row>
    <row r="67" spans="1:19">
      <c r="A67" s="1">
        <v>0.54166667000000002</v>
      </c>
      <c r="B67" s="1">
        <v>-6.5424382999999997</v>
      </c>
      <c r="C67" s="1">
        <v>7.0523832000000004</v>
      </c>
      <c r="D67" s="1">
        <v>-27.586206000000001</v>
      </c>
      <c r="E67" s="1">
        <v>27.598365999999999</v>
      </c>
      <c r="F67" s="1">
        <v>9.5771209000000006</v>
      </c>
      <c r="G67" s="1">
        <v>24.498991</v>
      </c>
      <c r="H67" s="1">
        <v>24.494823</v>
      </c>
      <c r="I67" s="1">
        <v>24.494823</v>
      </c>
      <c r="J67" s="1">
        <f>-Ekxy!H57-$B$122</f>
        <v>-19.382225599999998</v>
      </c>
      <c r="K67" s="1">
        <f>Ekxy!G57+$B$122</f>
        <v>19.378057599999998</v>
      </c>
      <c r="L67" s="1">
        <f>Ekxy!F57+$B$122</f>
        <v>4.7195705999999991</v>
      </c>
      <c r="M67" s="1">
        <f t="shared" ref="M67:M130" si="2">-F67+$C$2</f>
        <v>-4.4603555000000004</v>
      </c>
      <c r="N67" s="1">
        <f>Ekxy!F57+Ekxy!$D$122</f>
        <v>-17.716176000000001</v>
      </c>
      <c r="O67" s="1">
        <f t="shared" ref="O67:O130" si="3">-F67+$E$2</f>
        <v>17.9753911</v>
      </c>
      <c r="P67" s="1">
        <v>14.410698999999999</v>
      </c>
      <c r="Q67" s="1">
        <v>19.03875</v>
      </c>
      <c r="R67" s="1">
        <v>-18.797996000000001</v>
      </c>
      <c r="S67" s="1">
        <v>-14.626887999999999</v>
      </c>
    </row>
    <row r="68" spans="1:19">
      <c r="A68" s="1">
        <v>0.55000000000000004</v>
      </c>
      <c r="B68" s="1">
        <v>-6.4938916999999998</v>
      </c>
      <c r="C68" s="1">
        <v>7.1050560000000003</v>
      </c>
      <c r="D68" s="1">
        <v>-27.585051</v>
      </c>
      <c r="E68" s="1">
        <v>27.599623999999999</v>
      </c>
      <c r="F68" s="1">
        <v>9.5513949</v>
      </c>
      <c r="G68" s="1">
        <v>24.499404999999999</v>
      </c>
      <c r="H68" s="1">
        <v>24.494409000000001</v>
      </c>
      <c r="I68" s="1">
        <v>24.494409000000001</v>
      </c>
      <c r="J68" s="1">
        <f>-Ekxy!H56-$B$122</f>
        <v>-19.382639599999997</v>
      </c>
      <c r="K68" s="1">
        <f>Ekxy!G56+$B$122</f>
        <v>19.377643599999999</v>
      </c>
      <c r="L68" s="1">
        <f>Ekxy!F56+$B$122</f>
        <v>4.7452965999999996</v>
      </c>
      <c r="M68" s="1">
        <f t="shared" si="2"/>
        <v>-4.4346294999999998</v>
      </c>
      <c r="N68" s="1">
        <f>Ekxy!F56+Ekxy!$D$122</f>
        <v>-17.690449999999998</v>
      </c>
      <c r="O68" s="1">
        <f t="shared" si="3"/>
        <v>18.001117100000002</v>
      </c>
      <c r="P68" s="1">
        <v>14.390713</v>
      </c>
      <c r="Q68" s="1">
        <v>19.061430000000001</v>
      </c>
      <c r="R68" s="1">
        <v>-18.772801000000001</v>
      </c>
      <c r="S68" s="1">
        <v>-14.649894</v>
      </c>
    </row>
    <row r="69" spans="1:19">
      <c r="A69" s="1">
        <v>0.55833332999999996</v>
      </c>
      <c r="B69" s="1">
        <v>-6.4459162000000001</v>
      </c>
      <c r="C69" s="1">
        <v>7.1578812000000003</v>
      </c>
      <c r="D69" s="1">
        <v>-27.583909999999999</v>
      </c>
      <c r="E69" s="1">
        <v>27.600887</v>
      </c>
      <c r="F69" s="1">
        <v>9.5257754000000006</v>
      </c>
      <c r="G69" s="1">
        <v>24.499817</v>
      </c>
      <c r="H69" s="1">
        <v>24.493997</v>
      </c>
      <c r="I69" s="1">
        <v>24.493997</v>
      </c>
      <c r="J69" s="1">
        <f>-Ekxy!H55-$B$122</f>
        <v>-19.383051600000002</v>
      </c>
      <c r="K69" s="1">
        <f>Ekxy!G55+$B$122</f>
        <v>19.377231600000002</v>
      </c>
      <c r="L69" s="1">
        <f>Ekxy!F55+$B$122</f>
        <v>4.7709159999999997</v>
      </c>
      <c r="M69" s="1">
        <f t="shared" si="2"/>
        <v>-4.4090100000000003</v>
      </c>
      <c r="N69" s="1">
        <f>Ekxy!F55+Ekxy!$D$122</f>
        <v>-17.664830600000002</v>
      </c>
      <c r="O69" s="1">
        <f t="shared" si="3"/>
        <v>18.0267366</v>
      </c>
      <c r="P69" s="1">
        <v>14.370949</v>
      </c>
      <c r="Q69" s="1">
        <v>19.083848</v>
      </c>
      <c r="R69" s="1">
        <v>-18.747447000000001</v>
      </c>
      <c r="S69" s="1">
        <v>-14.673208000000001</v>
      </c>
    </row>
    <row r="70" spans="1:19">
      <c r="A70" s="1">
        <v>0.56666667000000004</v>
      </c>
      <c r="B70" s="1">
        <v>-6.3985398</v>
      </c>
      <c r="C70" s="1">
        <v>7.2108173999999998</v>
      </c>
      <c r="D70" s="1">
        <v>-27.582782999999999</v>
      </c>
      <c r="E70" s="1">
        <v>27.602152</v>
      </c>
      <c r="F70" s="1">
        <v>9.5002800000000001</v>
      </c>
      <c r="G70" s="1">
        <v>24.500226999999999</v>
      </c>
      <c r="H70" s="1">
        <v>24.493587000000002</v>
      </c>
      <c r="I70" s="1">
        <v>24.493587000000002</v>
      </c>
      <c r="J70" s="1">
        <f>-Ekxy!H54-$B$122</f>
        <v>-19.383461599999997</v>
      </c>
      <c r="K70" s="1">
        <f>Ekxy!G54+$B$122</f>
        <v>19.3768216</v>
      </c>
      <c r="L70" s="1">
        <f>Ekxy!F54+$B$122</f>
        <v>4.7964114999999996</v>
      </c>
      <c r="M70" s="1">
        <f t="shared" si="2"/>
        <v>-4.3835145999999998</v>
      </c>
      <c r="N70" s="1">
        <f>Ekxy!F54+Ekxy!$D$122</f>
        <v>-17.6393351</v>
      </c>
      <c r="O70" s="1">
        <f t="shared" si="3"/>
        <v>18.052232</v>
      </c>
      <c r="P70" s="1">
        <v>14.351405</v>
      </c>
      <c r="Q70" s="1">
        <v>19.106188</v>
      </c>
      <c r="R70" s="1">
        <v>-18.721990999999999</v>
      </c>
      <c r="S70" s="1">
        <v>-14.696811</v>
      </c>
    </row>
    <row r="71" spans="1:19">
      <c r="A71" s="1">
        <v>0.57499999999999996</v>
      </c>
      <c r="B71" s="1">
        <v>-6.3517891000000004</v>
      </c>
      <c r="C71" s="1">
        <v>7.2638226000000001</v>
      </c>
      <c r="D71" s="1">
        <v>-27.581672000000001</v>
      </c>
      <c r="E71" s="1">
        <v>27.60342</v>
      </c>
      <c r="F71" s="1">
        <v>9.474926</v>
      </c>
      <c r="G71" s="1">
        <v>24.500634000000002</v>
      </c>
      <c r="H71" s="1">
        <v>24.493179999999999</v>
      </c>
      <c r="I71" s="1">
        <v>24.493179999999999</v>
      </c>
      <c r="J71" s="1">
        <f>-Ekxy!H53-$B$122</f>
        <v>-19.3838686</v>
      </c>
      <c r="K71" s="1">
        <f>Ekxy!G53+$B$122</f>
        <v>19.376414599999997</v>
      </c>
      <c r="L71" s="1">
        <f>Ekxy!F53+$B$122</f>
        <v>4.8217654999999997</v>
      </c>
      <c r="M71" s="1">
        <f t="shared" si="2"/>
        <v>-4.3581605999999997</v>
      </c>
      <c r="N71" s="1">
        <f>Ekxy!F53+Ekxy!$D$122</f>
        <v>-17.6139811</v>
      </c>
      <c r="O71" s="1">
        <f t="shared" si="3"/>
        <v>18.077586</v>
      </c>
      <c r="P71" s="1">
        <v>14.332317</v>
      </c>
      <c r="Q71" s="1">
        <v>19.128173</v>
      </c>
      <c r="R71" s="1">
        <v>-18.696496</v>
      </c>
      <c r="S71" s="1">
        <v>-14.720447999999999</v>
      </c>
    </row>
    <row r="72" spans="1:19">
      <c r="A72" s="1">
        <v>0.58333332999999998</v>
      </c>
      <c r="B72" s="1">
        <v>-6.3056897999999997</v>
      </c>
      <c r="C72" s="1">
        <v>7.3168541999999999</v>
      </c>
      <c r="D72" s="1">
        <v>-27.580576000000001</v>
      </c>
      <c r="E72" s="1">
        <v>27.604687999999999</v>
      </c>
      <c r="F72" s="1">
        <v>9.4497309000000005</v>
      </c>
      <c r="G72" s="1">
        <v>24.501038999999999</v>
      </c>
      <c r="H72" s="1">
        <v>24.492775000000002</v>
      </c>
      <c r="I72" s="1">
        <v>24.492775000000002</v>
      </c>
      <c r="J72" s="1">
        <f>-Ekxy!H52-$B$122</f>
        <v>-19.3842736</v>
      </c>
      <c r="K72" s="1">
        <f>Ekxy!G52+$B$122</f>
        <v>19.376009600000003</v>
      </c>
      <c r="L72" s="1">
        <f>Ekxy!F52+$B$122</f>
        <v>4.8469605999999992</v>
      </c>
      <c r="M72" s="1">
        <f t="shared" si="2"/>
        <v>-4.3329655000000002</v>
      </c>
      <c r="N72" s="1">
        <f>Ekxy!F52+Ekxy!$D$122</f>
        <v>-17.588785999999999</v>
      </c>
      <c r="O72" s="1">
        <f t="shared" si="3"/>
        <v>18.102781100000001</v>
      </c>
      <c r="P72" s="1">
        <v>14.313523</v>
      </c>
      <c r="Q72" s="1">
        <v>19.149787</v>
      </c>
      <c r="R72" s="1">
        <v>-18.670876</v>
      </c>
      <c r="S72" s="1">
        <v>-14.744332</v>
      </c>
    </row>
    <row r="73" spans="1:19">
      <c r="A73" s="1">
        <v>0.59166666999999995</v>
      </c>
      <c r="B73" s="1">
        <v>-6.2602663999999999</v>
      </c>
      <c r="C73" s="1">
        <v>7.3698686999999996</v>
      </c>
      <c r="D73" s="1">
        <v>-27.579497</v>
      </c>
      <c r="E73" s="1">
        <v>27.605955999999999</v>
      </c>
      <c r="F73" s="1">
        <v>9.4247119000000001</v>
      </c>
      <c r="G73" s="1">
        <v>24.501442000000001</v>
      </c>
      <c r="H73" s="1">
        <v>24.492372</v>
      </c>
      <c r="I73" s="1">
        <v>24.492372</v>
      </c>
      <c r="J73" s="1">
        <f>-Ekxy!H51-$B$122</f>
        <v>-19.384676599999999</v>
      </c>
      <c r="K73" s="1">
        <f>Ekxy!G51+$B$122</f>
        <v>19.375606599999998</v>
      </c>
      <c r="L73" s="1">
        <f>Ekxy!F51+$B$122</f>
        <v>4.8719795000000001</v>
      </c>
      <c r="M73" s="1">
        <f t="shared" si="2"/>
        <v>-4.3079464999999999</v>
      </c>
      <c r="N73" s="1">
        <f>Ekxy!F51+Ekxy!$D$122</f>
        <v>-17.5637671</v>
      </c>
      <c r="O73" s="1">
        <f t="shared" si="3"/>
        <v>18.127800100000002</v>
      </c>
      <c r="P73" s="1">
        <v>14.294903</v>
      </c>
      <c r="Q73" s="1">
        <v>19.171015000000001</v>
      </c>
      <c r="R73" s="1">
        <v>-18.645150000000001</v>
      </c>
      <c r="S73" s="1">
        <v>-14.768476</v>
      </c>
    </row>
    <row r="74" spans="1:19">
      <c r="A74" s="1">
        <v>0.6</v>
      </c>
      <c r="B74" s="1">
        <v>-6.2155421000000004</v>
      </c>
      <c r="C74" s="1">
        <v>7.4228218999999998</v>
      </c>
      <c r="D74" s="1">
        <v>-27.578434999999999</v>
      </c>
      <c r="E74" s="1">
        <v>27.607223999999999</v>
      </c>
      <c r="F74" s="1">
        <v>9.3998861999999992</v>
      </c>
      <c r="G74" s="1">
        <v>24.501840999999999</v>
      </c>
      <c r="H74" s="1">
        <v>24.491973000000002</v>
      </c>
      <c r="I74" s="1">
        <v>24.491973000000002</v>
      </c>
      <c r="J74" s="1">
        <f>-Ekxy!H50-$B$122</f>
        <v>-19.3850756</v>
      </c>
      <c r="K74" s="1">
        <f>Ekxy!G50+$B$122</f>
        <v>19.375207600000003</v>
      </c>
      <c r="L74" s="1">
        <f>Ekxy!F50+$B$122</f>
        <v>4.8968056000000004</v>
      </c>
      <c r="M74" s="1">
        <f t="shared" si="2"/>
        <v>-4.283120799999999</v>
      </c>
      <c r="N74" s="1">
        <f>Ekxy!F50+Ekxy!$D$122</f>
        <v>-17.538941000000001</v>
      </c>
      <c r="O74" s="1">
        <f t="shared" si="3"/>
        <v>18.152625800000003</v>
      </c>
      <c r="P74" s="1">
        <v>14.276764</v>
      </c>
      <c r="Q74" s="1">
        <v>19.191876000000001</v>
      </c>
      <c r="R74" s="1">
        <v>-18.619336000000001</v>
      </c>
      <c r="S74" s="1">
        <v>-14.792864</v>
      </c>
    </row>
    <row r="75" spans="1:19">
      <c r="A75" s="1">
        <v>0.60833333000000001</v>
      </c>
      <c r="B75" s="1">
        <v>-6.1715391999999998</v>
      </c>
      <c r="C75" s="1">
        <v>7.4756689999999999</v>
      </c>
      <c r="D75" s="1">
        <v>-27.577390999999999</v>
      </c>
      <c r="E75" s="1">
        <v>27.608488999999999</v>
      </c>
      <c r="F75" s="1">
        <v>9.3752707999999991</v>
      </c>
      <c r="G75" s="1">
        <v>24.502237000000001</v>
      </c>
      <c r="H75" s="1">
        <v>24.491576999999999</v>
      </c>
      <c r="I75" s="1">
        <v>24.491576999999999</v>
      </c>
      <c r="J75" s="1">
        <f>-Ekxy!H49-$B$122</f>
        <v>-19.385471600000002</v>
      </c>
      <c r="K75" s="1">
        <f>Ekxy!G49+$B$122</f>
        <v>19.374811600000001</v>
      </c>
      <c r="L75" s="1">
        <f>Ekxy!F49+$B$122</f>
        <v>4.9214205999999994</v>
      </c>
      <c r="M75" s="1">
        <f t="shared" si="2"/>
        <v>-4.2585053999999989</v>
      </c>
      <c r="N75" s="1">
        <f>Ekxy!F49+Ekxy!$D$122</f>
        <v>-17.514326000000001</v>
      </c>
      <c r="O75" s="1">
        <f t="shared" si="3"/>
        <v>18.177241200000001</v>
      </c>
      <c r="P75" s="1">
        <v>14.258939</v>
      </c>
      <c r="Q75" s="1">
        <v>19.212703999999999</v>
      </c>
      <c r="R75" s="1">
        <v>-18.593450000000001</v>
      </c>
      <c r="S75" s="1">
        <v>-14.817451999999999</v>
      </c>
    </row>
    <row r="76" spans="1:19">
      <c r="A76" s="1">
        <v>0.61666666999999997</v>
      </c>
      <c r="B76" s="1">
        <v>-6.1282788000000004</v>
      </c>
      <c r="C76" s="1">
        <v>7.5283648000000003</v>
      </c>
      <c r="D76" s="1">
        <v>-27.576364999999999</v>
      </c>
      <c r="E76" s="1">
        <v>27.609749999999998</v>
      </c>
      <c r="F76" s="1">
        <v>9.3508826000000003</v>
      </c>
      <c r="G76" s="1">
        <v>24.502628999999999</v>
      </c>
      <c r="H76" s="1">
        <v>24.491185000000002</v>
      </c>
      <c r="I76" s="1">
        <v>24.491185000000002</v>
      </c>
      <c r="J76" s="1">
        <f>-Ekxy!H48-$B$122</f>
        <v>-19.3858636</v>
      </c>
      <c r="K76" s="1">
        <f>Ekxy!G48+$B$122</f>
        <v>19.374419600000003</v>
      </c>
      <c r="L76" s="1">
        <f>Ekxy!F48+$B$122</f>
        <v>4.9458085999999994</v>
      </c>
      <c r="M76" s="1">
        <f t="shared" si="2"/>
        <v>-4.2341172</v>
      </c>
      <c r="N76" s="1">
        <f>Ekxy!F48+Ekxy!$D$122</f>
        <v>-17.489938000000002</v>
      </c>
      <c r="O76" s="1">
        <f t="shared" si="3"/>
        <v>18.201629400000002</v>
      </c>
      <c r="P76" s="1">
        <v>14.241294</v>
      </c>
      <c r="Q76" s="1">
        <v>19.233118000000001</v>
      </c>
      <c r="R76" s="1">
        <v>-18.567509999999999</v>
      </c>
      <c r="S76" s="1">
        <v>-14.842076</v>
      </c>
    </row>
    <row r="77" spans="1:19">
      <c r="A77" s="1">
        <v>0.625</v>
      </c>
      <c r="B77" s="1">
        <v>-6.0857808000000002</v>
      </c>
      <c r="C77" s="1">
        <v>7.5808635000000004</v>
      </c>
      <c r="D77" s="1">
        <v>-27.575357</v>
      </c>
      <c r="E77" s="1">
        <v>27.611008000000002</v>
      </c>
      <c r="F77" s="1">
        <v>9.3267381999999994</v>
      </c>
      <c r="G77" s="1">
        <v>24.503017</v>
      </c>
      <c r="H77" s="1">
        <v>24.490797000000001</v>
      </c>
      <c r="I77" s="1">
        <v>24.490797000000001</v>
      </c>
      <c r="J77" s="1">
        <f>-Ekxy!H47-$B$122</f>
        <v>-19.386251600000001</v>
      </c>
      <c r="K77" s="1">
        <f>Ekxy!G47+$B$122</f>
        <v>19.374031600000002</v>
      </c>
      <c r="L77" s="1">
        <f>Ekxy!F47+$B$122</f>
        <v>4.9699536000000002</v>
      </c>
      <c r="M77" s="1">
        <f t="shared" si="2"/>
        <v>-4.2099727999999992</v>
      </c>
      <c r="N77" s="1">
        <f>Ekxy!F47+Ekxy!$D$122</f>
        <v>-17.465792999999998</v>
      </c>
      <c r="O77" s="1">
        <f t="shared" si="3"/>
        <v>18.225773799999999</v>
      </c>
      <c r="P77" s="1">
        <v>14.224154</v>
      </c>
      <c r="Q77" s="1">
        <v>19.253104</v>
      </c>
      <c r="R77" s="1">
        <v>-18.541535</v>
      </c>
      <c r="S77" s="1">
        <v>-14.866902</v>
      </c>
    </row>
    <row r="78" spans="1:19">
      <c r="A78" s="1">
        <v>0.63333333000000003</v>
      </c>
      <c r="B78" s="1">
        <v>-6.0440639999999997</v>
      </c>
      <c r="C78" s="1">
        <v>7.6331188000000001</v>
      </c>
      <c r="D78" s="1">
        <v>-27.574368</v>
      </c>
      <c r="E78" s="1">
        <v>27.612259999999999</v>
      </c>
      <c r="F78" s="1">
        <v>9.3028542999999999</v>
      </c>
      <c r="G78" s="1">
        <v>24.503401</v>
      </c>
      <c r="H78" s="1">
        <v>24.490413</v>
      </c>
      <c r="I78" s="1">
        <v>24.490413</v>
      </c>
      <c r="J78" s="1">
        <f>-Ekxy!H46-$B$122</f>
        <v>-19.386635599999998</v>
      </c>
      <c r="K78" s="1">
        <f>Ekxy!G46+$B$122</f>
        <v>19.373647599999998</v>
      </c>
      <c r="L78" s="1">
        <f>Ekxy!F46+$B$122</f>
        <v>4.9938375999999991</v>
      </c>
      <c r="M78" s="1">
        <f t="shared" si="2"/>
        <v>-4.1860888999999997</v>
      </c>
      <c r="N78" s="1">
        <f>Ekxy!F46+Ekxy!$D$122</f>
        <v>-17.441909000000003</v>
      </c>
      <c r="O78" s="1">
        <f t="shared" si="3"/>
        <v>18.2496577</v>
      </c>
      <c r="P78" s="1">
        <v>14.207299000000001</v>
      </c>
      <c r="Q78" s="1">
        <v>19.272648</v>
      </c>
      <c r="R78" s="1">
        <v>-18.515543000000001</v>
      </c>
      <c r="S78" s="1">
        <v>-14.891921</v>
      </c>
    </row>
    <row r="79" spans="1:19">
      <c r="A79" s="1">
        <v>0.64166666999999999</v>
      </c>
      <c r="B79" s="1">
        <v>-6.0031461999999998</v>
      </c>
      <c r="C79" s="1">
        <v>7.6850839999999998</v>
      </c>
      <c r="D79" s="1">
        <v>-27.573398000000001</v>
      </c>
      <c r="E79" s="1">
        <v>27.613505</v>
      </c>
      <c r="F79" s="1">
        <v>9.2792472000000004</v>
      </c>
      <c r="G79" s="1">
        <v>24.503781</v>
      </c>
      <c r="H79" s="1">
        <v>24.490033</v>
      </c>
      <c r="I79" s="1">
        <v>24.490033</v>
      </c>
      <c r="J79" s="1">
        <f>-Ekxy!H45-$B$122</f>
        <v>-19.387015599999998</v>
      </c>
      <c r="K79" s="1">
        <f>Ekxy!G45+$B$122</f>
        <v>19.373267599999998</v>
      </c>
      <c r="L79" s="1">
        <f>Ekxy!F45+$B$122</f>
        <v>5.0174445999999993</v>
      </c>
      <c r="M79" s="1">
        <f t="shared" si="2"/>
        <v>-4.1624818000000001</v>
      </c>
      <c r="N79" s="1">
        <f>Ekxy!F45+Ekxy!$D$122</f>
        <v>-17.418302000000001</v>
      </c>
      <c r="O79" s="1">
        <f t="shared" si="3"/>
        <v>18.2732648</v>
      </c>
      <c r="P79" s="1">
        <v>14.190677000000001</v>
      </c>
      <c r="Q79" s="1">
        <v>19.291927999999999</v>
      </c>
      <c r="R79" s="1">
        <v>-18.489550000000001</v>
      </c>
      <c r="S79" s="1">
        <v>-14.917116</v>
      </c>
    </row>
    <row r="80" spans="1:19">
      <c r="A80" s="1">
        <v>0.65</v>
      </c>
      <c r="B80" s="1">
        <v>-5.9630441999999997</v>
      </c>
      <c r="C80" s="1">
        <v>7.7367121000000001</v>
      </c>
      <c r="D80" s="1">
        <v>-27.572448000000001</v>
      </c>
      <c r="E80" s="1">
        <v>27.614742</v>
      </c>
      <c r="F80" s="1">
        <v>9.2559330000000006</v>
      </c>
      <c r="G80" s="1">
        <v>24.504155999999998</v>
      </c>
      <c r="H80" s="1">
        <v>24.489657999999999</v>
      </c>
      <c r="I80" s="1">
        <v>24.489657999999999</v>
      </c>
      <c r="J80" s="1">
        <f>-Ekxy!H44-$B$122</f>
        <v>-19.387390599999996</v>
      </c>
      <c r="K80" s="1">
        <f>Ekxy!G44+$B$122</f>
        <v>19.3728926</v>
      </c>
      <c r="L80" s="1">
        <f>Ekxy!F44+$B$122</f>
        <v>5.0407586000000002</v>
      </c>
      <c r="M80" s="1">
        <f t="shared" si="2"/>
        <v>-4.1391676000000004</v>
      </c>
      <c r="N80" s="1">
        <f>Ekxy!F44+Ekxy!$D$122</f>
        <v>-17.394987999999998</v>
      </c>
      <c r="O80" s="1">
        <f t="shared" si="3"/>
        <v>18.296579000000001</v>
      </c>
      <c r="P80" s="1">
        <v>14.174583999999999</v>
      </c>
      <c r="Q80" s="1">
        <v>19.311015999999999</v>
      </c>
      <c r="R80" s="1">
        <v>-18.463574999999999</v>
      </c>
      <c r="S80" s="1">
        <v>-14.94247</v>
      </c>
    </row>
    <row r="81" spans="1:19">
      <c r="A81" s="1">
        <v>0.65833333000000005</v>
      </c>
      <c r="B81" s="1">
        <v>-5.9237734</v>
      </c>
      <c r="C81" s="1">
        <v>7.7879560999999997</v>
      </c>
      <c r="D81" s="1">
        <v>-27.571518000000001</v>
      </c>
      <c r="E81" s="1">
        <v>27.615970999999998</v>
      </c>
      <c r="F81" s="1">
        <v>9.2329278000000006</v>
      </c>
      <c r="G81" s="1">
        <v>24.504525000000001</v>
      </c>
      <c r="H81" s="1">
        <v>24.489288999999999</v>
      </c>
      <c r="I81" s="1">
        <v>24.489288999999999</v>
      </c>
      <c r="J81" s="1">
        <f>-Ekxy!H43-$B$122</f>
        <v>-19.387759600000003</v>
      </c>
      <c r="K81" s="1">
        <f>Ekxy!G43+$B$122</f>
        <v>19.372523600000001</v>
      </c>
      <c r="L81" s="1">
        <f>Ekxy!F43+$B$122</f>
        <v>5.0637635999999997</v>
      </c>
      <c r="M81" s="1">
        <f t="shared" si="2"/>
        <v>-4.1161624000000003</v>
      </c>
      <c r="N81" s="1">
        <f>Ekxy!F43+Ekxy!$D$122</f>
        <v>-17.371983</v>
      </c>
      <c r="O81" s="1">
        <f t="shared" si="3"/>
        <v>18.319584200000001</v>
      </c>
      <c r="P81" s="1">
        <v>14.158697</v>
      </c>
      <c r="Q81" s="1">
        <v>19.329637000000002</v>
      </c>
      <c r="R81" s="1">
        <v>-18.437636000000001</v>
      </c>
      <c r="S81" s="1">
        <v>-14.967965</v>
      </c>
    </row>
    <row r="82" spans="1:19">
      <c r="A82" s="1">
        <v>0.66666667000000002</v>
      </c>
      <c r="B82" s="1">
        <v>-5.8853486000000004</v>
      </c>
      <c r="C82" s="1">
        <v>7.8387682999999999</v>
      </c>
      <c r="D82" s="1">
        <v>-27.570609000000001</v>
      </c>
      <c r="E82" s="1">
        <v>27.617189</v>
      </c>
      <c r="F82" s="1">
        <v>9.2102473000000007</v>
      </c>
      <c r="G82" s="1">
        <v>24.50489</v>
      </c>
      <c r="H82" s="1">
        <v>24.488924000000001</v>
      </c>
      <c r="I82" s="1">
        <v>24.488924000000001</v>
      </c>
      <c r="J82" s="1">
        <f>-Ekxy!H42-$B$122</f>
        <v>-19.388124599999998</v>
      </c>
      <c r="K82" s="1">
        <f>Ekxy!G42+$B$122</f>
        <v>19.372158599999999</v>
      </c>
      <c r="L82" s="1">
        <f>Ekxy!F42+$B$122</f>
        <v>5.0864446000000001</v>
      </c>
      <c r="M82" s="1">
        <f t="shared" si="2"/>
        <v>-4.0934819000000005</v>
      </c>
      <c r="N82" s="1">
        <f>Ekxy!F42+Ekxy!$D$122</f>
        <v>-17.349302000000002</v>
      </c>
      <c r="O82" s="1">
        <f t="shared" si="3"/>
        <v>18.342264700000001</v>
      </c>
      <c r="P82" s="1">
        <v>14.143143999999999</v>
      </c>
      <c r="Q82" s="1">
        <v>19.347776</v>
      </c>
      <c r="R82" s="1">
        <v>-18.411750000000001</v>
      </c>
      <c r="S82" s="1">
        <v>-14.993523</v>
      </c>
    </row>
    <row r="83" spans="1:19">
      <c r="A83" s="1">
        <v>0.67500000000000004</v>
      </c>
      <c r="B83" s="1">
        <v>-5.8477832999999997</v>
      </c>
      <c r="C83" s="1">
        <v>7.8891013000000001</v>
      </c>
      <c r="D83" s="1">
        <v>-27.56972</v>
      </c>
      <c r="E83" s="1">
        <v>27.618397000000002</v>
      </c>
      <c r="F83" s="1">
        <v>9.1879071000000003</v>
      </c>
      <c r="G83" s="1">
        <v>24.505248999999999</v>
      </c>
      <c r="H83" s="1">
        <v>24.488565000000001</v>
      </c>
      <c r="I83" s="1">
        <v>24.488565000000001</v>
      </c>
      <c r="J83" s="1">
        <f>-Ekxy!H41-$B$122</f>
        <v>-19.388483600000001</v>
      </c>
      <c r="K83" s="1">
        <f>Ekxy!G41+$B$122</f>
        <v>19.371799600000003</v>
      </c>
      <c r="L83" s="1">
        <f>Ekxy!F41+$B$122</f>
        <v>5.1087845999999999</v>
      </c>
      <c r="M83" s="1">
        <f t="shared" si="2"/>
        <v>-4.0711417000000001</v>
      </c>
      <c r="N83" s="1">
        <f>Ekxy!F41+Ekxy!$D$122</f>
        <v>-17.326962000000002</v>
      </c>
      <c r="O83" s="1">
        <f t="shared" si="3"/>
        <v>18.3646049</v>
      </c>
      <c r="P83" s="1">
        <v>14.128140999999999</v>
      </c>
      <c r="Q83" s="1">
        <v>19.365452000000001</v>
      </c>
      <c r="R83" s="1">
        <v>-18.385935</v>
      </c>
      <c r="S83" s="1">
        <v>-15.019142</v>
      </c>
    </row>
    <row r="84" spans="1:19">
      <c r="A84" s="1">
        <v>0.68333332999999996</v>
      </c>
      <c r="B84" s="1">
        <v>-5.8110901999999998</v>
      </c>
      <c r="C84" s="1">
        <v>7.9389075</v>
      </c>
      <c r="D84" s="1">
        <v>-27.568853000000001</v>
      </c>
      <c r="E84" s="1">
        <v>27.619591</v>
      </c>
      <c r="F84" s="1">
        <v>9.1659223999999995</v>
      </c>
      <c r="G84" s="1">
        <v>24.505603000000001</v>
      </c>
      <c r="H84" s="1">
        <v>24.488211</v>
      </c>
      <c r="I84" s="1">
        <v>24.488211</v>
      </c>
      <c r="J84" s="1">
        <f>-Ekxy!H40-$B$122</f>
        <v>-19.388837600000002</v>
      </c>
      <c r="K84" s="1">
        <f>Ekxy!G40+$B$122</f>
        <v>19.371445600000001</v>
      </c>
      <c r="L84" s="1">
        <f>Ekxy!F40+$B$122</f>
        <v>5.1307685999999997</v>
      </c>
      <c r="M84" s="1">
        <f t="shared" si="2"/>
        <v>-4.0491569999999992</v>
      </c>
      <c r="N84" s="1">
        <f>Ekxy!F40+Ekxy!$D$122</f>
        <v>-17.304977999999998</v>
      </c>
      <c r="O84" s="1">
        <f t="shared" si="3"/>
        <v>18.386589600000001</v>
      </c>
      <c r="P84" s="1">
        <v>14.113224000000001</v>
      </c>
      <c r="Q84" s="1">
        <v>19.383098</v>
      </c>
      <c r="R84" s="1">
        <v>-18.360209000000001</v>
      </c>
      <c r="S84" s="1">
        <v>-15.044867999999999</v>
      </c>
    </row>
    <row r="85" spans="1:19">
      <c r="A85" s="1">
        <v>0.69166667000000004</v>
      </c>
      <c r="B85" s="1">
        <v>-5.7752809000000003</v>
      </c>
      <c r="C85" s="1">
        <v>7.9881390999999997</v>
      </c>
      <c r="D85" s="1">
        <v>-27.568006</v>
      </c>
      <c r="E85" s="1">
        <v>27.620773</v>
      </c>
      <c r="F85" s="1">
        <v>9.1443083999999999</v>
      </c>
      <c r="G85" s="1">
        <v>24.505949999999999</v>
      </c>
      <c r="H85" s="1">
        <v>24.487863999999998</v>
      </c>
      <c r="I85" s="1">
        <v>24.487863999999998</v>
      </c>
      <c r="J85" s="1">
        <f>-Ekxy!H39-$B$122</f>
        <v>-19.3891846</v>
      </c>
      <c r="K85" s="1">
        <f>Ekxy!G39+$B$122</f>
        <v>19.371098599999996</v>
      </c>
      <c r="L85" s="1">
        <f>Ekxy!F39+$B$122</f>
        <v>5.1523825999999993</v>
      </c>
      <c r="M85" s="1">
        <f t="shared" si="2"/>
        <v>-4.0275429999999997</v>
      </c>
      <c r="N85" s="1">
        <f>Ekxy!F39+Ekxy!$D$122</f>
        <v>-17.283363999999999</v>
      </c>
      <c r="O85" s="1">
        <f t="shared" si="3"/>
        <v>18.4082036</v>
      </c>
      <c r="P85" s="1">
        <v>14.098782</v>
      </c>
      <c r="Q85" s="1">
        <v>19.400237000000001</v>
      </c>
      <c r="R85" s="1">
        <v>-18.334589999999999</v>
      </c>
      <c r="S85" s="1">
        <v>-15.070683000000001</v>
      </c>
    </row>
    <row r="86" spans="1:19">
      <c r="A86" s="1">
        <v>0.7</v>
      </c>
      <c r="B86" s="1">
        <v>-5.7403662000000004</v>
      </c>
      <c r="C86" s="1">
        <v>8.0367487999999998</v>
      </c>
      <c r="D86" s="1">
        <v>-27.567181000000001</v>
      </c>
      <c r="E86" s="1">
        <v>27.621939999999999</v>
      </c>
      <c r="F86" s="1">
        <v>9.1230799000000005</v>
      </c>
      <c r="G86" s="1">
        <v>24.506291999999998</v>
      </c>
      <c r="H86" s="1">
        <v>24.487521999999998</v>
      </c>
      <c r="I86" s="1">
        <v>24.487521999999998</v>
      </c>
      <c r="J86" s="1">
        <f>-Ekxy!H38-$B$122</f>
        <v>-19.389526599999996</v>
      </c>
      <c r="K86" s="1">
        <f>Ekxy!G38+$B$122</f>
        <v>19.3707566</v>
      </c>
      <c r="L86" s="1">
        <f>Ekxy!F38+$B$122</f>
        <v>5.1736115999999992</v>
      </c>
      <c r="M86" s="1">
        <f t="shared" si="2"/>
        <v>-4.0063145000000002</v>
      </c>
      <c r="N86" s="1">
        <f>Ekxy!F38+Ekxy!$D$122</f>
        <v>-17.262135000000001</v>
      </c>
      <c r="O86" s="1">
        <f t="shared" si="3"/>
        <v>18.4294321</v>
      </c>
      <c r="P86" s="1">
        <v>14.084832</v>
      </c>
      <c r="Q86" s="1">
        <v>19.41686</v>
      </c>
      <c r="R86" s="1">
        <v>-18.309196</v>
      </c>
      <c r="S86" s="1">
        <v>-15.096569000000001</v>
      </c>
    </row>
    <row r="87" spans="1:19">
      <c r="A87" s="1">
        <v>0.70833332999999998</v>
      </c>
      <c r="B87" s="1">
        <v>-5.7063560000000004</v>
      </c>
      <c r="C87" s="1">
        <v>8.0846891000000003</v>
      </c>
      <c r="D87" s="1">
        <v>-27.566378</v>
      </c>
      <c r="E87" s="1">
        <v>27.623090000000001</v>
      </c>
      <c r="F87" s="1">
        <v>9.1022513000000007</v>
      </c>
      <c r="G87" s="1">
        <v>24.506627000000002</v>
      </c>
      <c r="H87" s="1">
        <v>24.487186999999999</v>
      </c>
      <c r="I87" s="1">
        <v>24.487186999999999</v>
      </c>
      <c r="J87" s="1">
        <f>-Ekxy!H37-$B$122</f>
        <v>-19.389861600000003</v>
      </c>
      <c r="K87" s="1">
        <f>Ekxy!G37+$B$122</f>
        <v>19.3704216</v>
      </c>
      <c r="L87" s="1">
        <f>Ekxy!F37+$B$122</f>
        <v>5.1944406000000001</v>
      </c>
      <c r="M87" s="1">
        <f t="shared" si="2"/>
        <v>-3.9854859000000005</v>
      </c>
      <c r="N87" s="1">
        <f>Ekxy!F37+Ekxy!$D$122</f>
        <v>-17.241306000000002</v>
      </c>
      <c r="O87" s="1">
        <f t="shared" si="3"/>
        <v>18.450260700000001</v>
      </c>
      <c r="P87" s="1">
        <v>14.070961</v>
      </c>
      <c r="Q87" s="1">
        <v>19.432953000000001</v>
      </c>
      <c r="R87" s="1">
        <v>-18.284001</v>
      </c>
      <c r="S87" s="1">
        <v>-15.122508</v>
      </c>
    </row>
    <row r="88" spans="1:19">
      <c r="A88" s="1">
        <v>0.71666666999999995</v>
      </c>
      <c r="B88" s="1">
        <v>-5.6732592000000004</v>
      </c>
      <c r="C88" s="1">
        <v>8.1319128999999997</v>
      </c>
      <c r="D88" s="1">
        <v>-27.565595999999999</v>
      </c>
      <c r="E88" s="1">
        <v>27.624224000000002</v>
      </c>
      <c r="F88" s="1">
        <v>9.0818370999999996</v>
      </c>
      <c r="G88" s="1">
        <v>24.506955000000001</v>
      </c>
      <c r="H88" s="1">
        <v>24.486858999999999</v>
      </c>
      <c r="I88" s="1">
        <v>24.486858999999999</v>
      </c>
      <c r="J88" s="1">
        <f>-Ekxy!H36-$B$122</f>
        <v>-19.390189599999999</v>
      </c>
      <c r="K88" s="1">
        <f>Ekxy!G36+$B$122</f>
        <v>19.370093599999997</v>
      </c>
      <c r="L88" s="1">
        <f>Ekxy!F36+$B$122</f>
        <v>5.2148545999999989</v>
      </c>
      <c r="M88" s="1">
        <f t="shared" si="2"/>
        <v>-3.9650716999999993</v>
      </c>
      <c r="N88" s="1">
        <f>Ekxy!F36+Ekxy!$D$122</f>
        <v>-17.220891999999999</v>
      </c>
      <c r="O88" s="1">
        <f t="shared" si="3"/>
        <v>18.470674899999999</v>
      </c>
      <c r="P88" s="1">
        <v>14.05767</v>
      </c>
      <c r="Q88" s="1">
        <v>19.449007000000002</v>
      </c>
      <c r="R88" s="1">
        <v>-18.258982</v>
      </c>
      <c r="S88" s="1">
        <v>-15.148483000000001</v>
      </c>
    </row>
    <row r="89" spans="1:19">
      <c r="A89" s="1">
        <v>0.72499999999999998</v>
      </c>
      <c r="B89" s="1">
        <v>-5.6410838999999999</v>
      </c>
      <c r="C89" s="1">
        <v>8.1783731999999993</v>
      </c>
      <c r="D89" s="1">
        <v>-27.564837000000001</v>
      </c>
      <c r="E89" s="1">
        <v>27.625340000000001</v>
      </c>
      <c r="F89" s="1">
        <v>9.0618510000000008</v>
      </c>
      <c r="G89" s="1">
        <v>24.507276000000001</v>
      </c>
      <c r="H89" s="1">
        <v>24.486537999999999</v>
      </c>
      <c r="I89" s="1">
        <v>24.486537999999999</v>
      </c>
      <c r="J89" s="1">
        <f>-Ekxy!H35-$B$122</f>
        <v>-19.390510599999999</v>
      </c>
      <c r="K89" s="1">
        <f>Ekxy!G35+$B$122</f>
        <v>19.369772599999997</v>
      </c>
      <c r="L89" s="1">
        <f>Ekxy!F35+$B$122</f>
        <v>5.2348406000000001</v>
      </c>
      <c r="M89" s="1">
        <f t="shared" si="2"/>
        <v>-3.9450856000000005</v>
      </c>
      <c r="N89" s="1">
        <f>Ekxy!F35+Ekxy!$D$122</f>
        <v>-17.200906</v>
      </c>
      <c r="O89" s="1">
        <f t="shared" si="3"/>
        <v>18.490660999999999</v>
      </c>
      <c r="P89" s="1">
        <v>14.044687</v>
      </c>
      <c r="Q89" s="1">
        <v>19.464559999999999</v>
      </c>
      <c r="R89" s="1">
        <v>-18.234157</v>
      </c>
      <c r="S89" s="1">
        <v>-15.174476</v>
      </c>
    </row>
    <row r="90" spans="1:19">
      <c r="A90" s="1">
        <v>0.73333333000000001</v>
      </c>
      <c r="B90" s="1">
        <v>-5.6098375999999996</v>
      </c>
      <c r="C90" s="1">
        <v>8.2240234999999995</v>
      </c>
      <c r="D90" s="1">
        <v>-27.5641</v>
      </c>
      <c r="E90" s="1">
        <v>27.626436000000002</v>
      </c>
      <c r="F90" s="1">
        <v>9.0423069999999992</v>
      </c>
      <c r="G90" s="1">
        <v>24.507591000000001</v>
      </c>
      <c r="H90" s="1">
        <v>24.486222999999999</v>
      </c>
      <c r="I90" s="1">
        <v>24.486222999999999</v>
      </c>
      <c r="J90" s="1">
        <f>-Ekxy!H34-$B$122</f>
        <v>-19.390825599999999</v>
      </c>
      <c r="K90" s="1">
        <f>Ekxy!G34+$B$122</f>
        <v>19.369457599999997</v>
      </c>
      <c r="L90" s="1">
        <f>Ekxy!F34+$B$122</f>
        <v>5.2543845999999998</v>
      </c>
      <c r="M90" s="1">
        <f t="shared" si="2"/>
        <v>-3.925541599999999</v>
      </c>
      <c r="N90" s="1">
        <f>Ekxy!F34+Ekxy!$D$122</f>
        <v>-17.181362</v>
      </c>
      <c r="O90" s="1">
        <f t="shared" si="3"/>
        <v>18.510204999999999</v>
      </c>
      <c r="P90" s="1">
        <v>14.031986</v>
      </c>
      <c r="Q90" s="1">
        <v>19.479562999999999</v>
      </c>
      <c r="R90" s="1">
        <v>-18.209541000000002</v>
      </c>
      <c r="S90" s="1">
        <v>-15.200469</v>
      </c>
    </row>
    <row r="91" spans="1:19">
      <c r="A91" s="1">
        <v>0.74166666999999997</v>
      </c>
      <c r="B91" s="1">
        <v>-5.5795269000000003</v>
      </c>
      <c r="C91" s="1">
        <v>8.2688176999999996</v>
      </c>
      <c r="D91" s="1">
        <v>-27.563385</v>
      </c>
      <c r="E91" s="1">
        <v>27.627513</v>
      </c>
      <c r="F91" s="1">
        <v>9.0232182999999999</v>
      </c>
      <c r="G91" s="1">
        <v>24.507898000000001</v>
      </c>
      <c r="H91" s="1">
        <v>24.485917000000001</v>
      </c>
      <c r="I91" s="1">
        <v>24.485917000000001</v>
      </c>
      <c r="J91" s="1">
        <f>-Ekxy!H33-$B$122</f>
        <v>-19.391132599999999</v>
      </c>
      <c r="K91" s="1">
        <f>Ekxy!G33+$B$122</f>
        <v>19.369151600000002</v>
      </c>
      <c r="L91" s="1">
        <f>Ekxy!F33+$B$122</f>
        <v>5.2734735999999991</v>
      </c>
      <c r="M91" s="1">
        <f t="shared" si="2"/>
        <v>-3.9064528999999997</v>
      </c>
      <c r="N91" s="1">
        <f>Ekxy!F33+Ekxy!$D$122</f>
        <v>-17.162272999999999</v>
      </c>
      <c r="O91" s="1">
        <f t="shared" si="3"/>
        <v>18.5292937</v>
      </c>
      <c r="P91" s="1">
        <v>14.019882000000001</v>
      </c>
      <c r="Q91" s="1">
        <v>19.494005000000001</v>
      </c>
      <c r="R91" s="1">
        <v>-18.185153</v>
      </c>
      <c r="S91" s="1">
        <v>-15.226444000000001</v>
      </c>
    </row>
    <row r="92" spans="1:19">
      <c r="A92" s="1">
        <v>0.75</v>
      </c>
      <c r="B92" s="1">
        <v>-5.5501576999999997</v>
      </c>
      <c r="C92" s="1">
        <v>8.3127103000000009</v>
      </c>
      <c r="D92" s="1">
        <v>-27.562692999999999</v>
      </c>
      <c r="E92" s="1">
        <v>27.628567</v>
      </c>
      <c r="F92" s="1">
        <v>9.0045981000000008</v>
      </c>
      <c r="G92" s="1">
        <v>24.508196999999999</v>
      </c>
      <c r="H92" s="1">
        <v>24.485617000000001</v>
      </c>
      <c r="I92" s="1">
        <v>24.485617000000001</v>
      </c>
      <c r="J92" s="1">
        <f>-Ekxy!H32-$B$122</f>
        <v>-19.391431599999997</v>
      </c>
      <c r="K92" s="1">
        <f>Ekxy!G32+$B$122</f>
        <v>19.368851599999999</v>
      </c>
      <c r="L92" s="1">
        <f>Ekxy!F32+$B$122</f>
        <v>5.2920935999999994</v>
      </c>
      <c r="M92" s="1">
        <f t="shared" si="2"/>
        <v>-3.8878327000000006</v>
      </c>
      <c r="N92" s="1">
        <f>Ekxy!F32+Ekxy!$D$122</f>
        <v>-17.143653</v>
      </c>
      <c r="O92" s="1">
        <f t="shared" si="3"/>
        <v>18.547913899999998</v>
      </c>
      <c r="P92" s="1">
        <v>14.007866</v>
      </c>
      <c r="Q92" s="1">
        <v>19.508419</v>
      </c>
      <c r="R92" s="1">
        <v>-18.161075</v>
      </c>
      <c r="S92" s="1">
        <v>-15.252383</v>
      </c>
    </row>
    <row r="93" spans="1:19">
      <c r="A93" s="1">
        <v>0.75833333000000003</v>
      </c>
      <c r="B93" s="1">
        <v>-5.5217350999999999</v>
      </c>
      <c r="C93" s="1">
        <v>8.3556562999999997</v>
      </c>
      <c r="D93" s="1">
        <v>-27.562023</v>
      </c>
      <c r="E93" s="1">
        <v>27.629598999999999</v>
      </c>
      <c r="F93" s="1">
        <v>8.9864590999999994</v>
      </c>
      <c r="G93" s="1">
        <v>24.508489000000001</v>
      </c>
      <c r="H93" s="1">
        <v>24.485325</v>
      </c>
      <c r="I93" s="1">
        <v>24.485325</v>
      </c>
      <c r="J93" s="1">
        <f>-Ekxy!H31-$B$122</f>
        <v>-19.391723599999999</v>
      </c>
      <c r="K93" s="1">
        <f>Ekxy!G31+$B$122</f>
        <v>19.368559599999998</v>
      </c>
      <c r="L93" s="1">
        <f>Ekxy!F31+$B$122</f>
        <v>5.3102325999999991</v>
      </c>
      <c r="M93" s="1">
        <f t="shared" si="2"/>
        <v>-3.8696936999999991</v>
      </c>
      <c r="N93" s="1">
        <f>Ekxy!F31+Ekxy!$D$122</f>
        <v>-17.125514000000003</v>
      </c>
      <c r="O93" s="1">
        <f t="shared" si="3"/>
        <v>18.566052900000003</v>
      </c>
      <c r="P93" s="1">
        <v>13.996369</v>
      </c>
      <c r="Q93" s="1">
        <v>19.522290000000002</v>
      </c>
      <c r="R93" s="1">
        <v>-18.137467999999998</v>
      </c>
      <c r="S93" s="1">
        <v>-15.278269</v>
      </c>
    </row>
    <row r="94" spans="1:19">
      <c r="A94" s="1">
        <v>0.76666666999999999</v>
      </c>
      <c r="B94" s="1">
        <v>-5.4942637000000003</v>
      </c>
      <c r="C94" s="1">
        <v>8.3976112000000001</v>
      </c>
      <c r="D94" s="1">
        <v>-27.561375999999999</v>
      </c>
      <c r="E94" s="1">
        <v>27.630607999999999</v>
      </c>
      <c r="F94" s="1">
        <v>8.9688137000000001</v>
      </c>
      <c r="G94" s="1">
        <v>24.508772</v>
      </c>
      <c r="H94" s="1">
        <v>24.485042</v>
      </c>
      <c r="I94" s="1">
        <v>24.485042</v>
      </c>
      <c r="J94" s="1">
        <f>-Ekxy!H30-$B$122</f>
        <v>-19.392006600000002</v>
      </c>
      <c r="K94" s="1">
        <f>Ekxy!G30+$B$122</f>
        <v>19.368276600000002</v>
      </c>
      <c r="L94" s="1">
        <f>Ekxy!F30+$B$122</f>
        <v>5.327877599999999</v>
      </c>
      <c r="M94" s="1">
        <f t="shared" si="2"/>
        <v>-3.8520482999999999</v>
      </c>
      <c r="N94" s="1">
        <f>Ekxy!F30+Ekxy!$D$122</f>
        <v>-17.107869000000001</v>
      </c>
      <c r="O94" s="1">
        <f t="shared" si="3"/>
        <v>18.583698300000002</v>
      </c>
      <c r="P94" s="1">
        <v>13.985317999999999</v>
      </c>
      <c r="Q94" s="1">
        <v>19.535581000000001</v>
      </c>
      <c r="R94" s="1">
        <v>-18.114153999999999</v>
      </c>
      <c r="S94" s="1">
        <v>-15.304083</v>
      </c>
    </row>
    <row r="95" spans="1:19">
      <c r="A95" s="1">
        <v>0.77500000000000002</v>
      </c>
      <c r="B95" s="1">
        <v>-5.4677474000000004</v>
      </c>
      <c r="C95" s="1">
        <v>8.4385314000000005</v>
      </c>
      <c r="D95" s="1">
        <v>-27.560752000000001</v>
      </c>
      <c r="E95" s="1">
        <v>27.631592000000001</v>
      </c>
      <c r="F95" s="1">
        <v>8.9516740000000006</v>
      </c>
      <c r="G95" s="1">
        <v>24.509048</v>
      </c>
      <c r="H95" s="1">
        <v>24.484766</v>
      </c>
      <c r="I95" s="1">
        <v>24.484766</v>
      </c>
      <c r="J95" s="1">
        <f>-Ekxy!H29-$B$122</f>
        <v>-19.392282600000001</v>
      </c>
      <c r="K95" s="1">
        <f>Ekxy!G29+$B$122</f>
        <v>19.368000600000002</v>
      </c>
      <c r="L95" s="1">
        <f>Ekxy!F29+$B$122</f>
        <v>5.3450176000000003</v>
      </c>
      <c r="M95" s="1">
        <f t="shared" si="2"/>
        <v>-3.8349086000000003</v>
      </c>
      <c r="N95" s="1">
        <f>Ekxy!F29+Ekxy!$D$122</f>
        <v>-17.090729</v>
      </c>
      <c r="O95" s="1">
        <f t="shared" si="3"/>
        <v>18.600838</v>
      </c>
      <c r="P95" s="1">
        <v>13.974435</v>
      </c>
      <c r="Q95" s="1">
        <v>19.548338000000001</v>
      </c>
      <c r="R95" s="1">
        <v>-18.091148</v>
      </c>
      <c r="S95" s="1">
        <v>-15.329808999999999</v>
      </c>
    </row>
    <row r="96" spans="1:19">
      <c r="A96" s="1">
        <v>0.78333333000000005</v>
      </c>
      <c r="B96" s="1">
        <v>-5.4421897000000001</v>
      </c>
      <c r="C96" s="1">
        <v>8.4783741999999993</v>
      </c>
      <c r="D96" s="1">
        <v>-27.56015</v>
      </c>
      <c r="E96" s="1">
        <v>27.632549000000001</v>
      </c>
      <c r="F96" s="1">
        <v>8.9350518000000001</v>
      </c>
      <c r="G96" s="1">
        <v>24.509315000000001</v>
      </c>
      <c r="H96" s="1">
        <v>24.484499</v>
      </c>
      <c r="I96" s="1">
        <v>24.484499</v>
      </c>
      <c r="J96" s="1">
        <f>-Ekxy!H28-$B$122</f>
        <v>-19.392549600000002</v>
      </c>
      <c r="K96" s="1">
        <f>Ekxy!G28+$B$122</f>
        <v>19.367733600000001</v>
      </c>
      <c r="L96" s="1">
        <f>Ekxy!F28+$B$122</f>
        <v>5.3616396000000002</v>
      </c>
      <c r="M96" s="1">
        <f t="shared" si="2"/>
        <v>-3.8182863999999999</v>
      </c>
      <c r="N96" s="1">
        <f>Ekxy!F28+Ekxy!$D$122</f>
        <v>-17.074106999999998</v>
      </c>
      <c r="O96" s="1">
        <f t="shared" si="3"/>
        <v>18.6174602</v>
      </c>
      <c r="P96" s="1">
        <v>13.964174</v>
      </c>
      <c r="Q96" s="1">
        <v>19.561039000000001</v>
      </c>
      <c r="R96" s="1">
        <v>-18.068545</v>
      </c>
      <c r="S96" s="1">
        <v>-15.355366999999999</v>
      </c>
    </row>
    <row r="97" spans="1:19">
      <c r="A97" s="1">
        <v>0.79166667000000002</v>
      </c>
      <c r="B97" s="1">
        <v>-5.4175934000000003</v>
      </c>
      <c r="C97" s="1">
        <v>8.5170975000000002</v>
      </c>
      <c r="D97" s="1">
        <v>-27.559570999999998</v>
      </c>
      <c r="E97" s="1">
        <v>27.633481</v>
      </c>
      <c r="F97" s="1">
        <v>8.9189585000000005</v>
      </c>
      <c r="G97" s="1">
        <v>24.509574000000001</v>
      </c>
      <c r="H97" s="1">
        <v>24.48424</v>
      </c>
      <c r="I97" s="1">
        <v>24.48424</v>
      </c>
      <c r="J97" s="1">
        <f>-Ekxy!H27-$B$122</f>
        <v>-19.392808600000002</v>
      </c>
      <c r="K97" s="1">
        <f>Ekxy!G27+$B$122</f>
        <v>19.367474600000001</v>
      </c>
      <c r="L97" s="1">
        <f>Ekxy!F27+$B$122</f>
        <v>5.3777325999999999</v>
      </c>
      <c r="M97" s="1">
        <f t="shared" si="2"/>
        <v>-3.8021931000000002</v>
      </c>
      <c r="N97" s="1">
        <f>Ekxy!F27+Ekxy!$D$122</f>
        <v>-17.058014</v>
      </c>
      <c r="O97" s="1">
        <f t="shared" si="3"/>
        <v>18.633553499999998</v>
      </c>
      <c r="P97" s="1">
        <v>13.954088</v>
      </c>
      <c r="Q97" s="1">
        <v>19.573143000000002</v>
      </c>
      <c r="R97" s="1">
        <v>-18.046561000000001</v>
      </c>
      <c r="S97" s="1">
        <v>-15.380720999999999</v>
      </c>
    </row>
    <row r="98" spans="1:19">
      <c r="A98" s="1">
        <v>0.8</v>
      </c>
      <c r="B98" s="1">
        <v>-5.3939607000000001</v>
      </c>
      <c r="C98" s="1">
        <v>8.5546602000000007</v>
      </c>
      <c r="D98" s="1">
        <v>-27.559016</v>
      </c>
      <c r="E98" s="1">
        <v>27.634384000000001</v>
      </c>
      <c r="F98" s="1">
        <v>8.9034051000000005</v>
      </c>
      <c r="G98" s="1">
        <v>24.509823999999998</v>
      </c>
      <c r="H98" s="1">
        <v>24.483989999999999</v>
      </c>
      <c r="I98" s="1">
        <v>24.483989999999999</v>
      </c>
      <c r="J98" s="1">
        <f>-Ekxy!H26-$B$122</f>
        <v>-19.393058599999996</v>
      </c>
      <c r="K98" s="1">
        <f>Ekxy!G26+$B$122</f>
        <v>19.3672246</v>
      </c>
      <c r="L98" s="1">
        <f>Ekxy!F26+$B$122</f>
        <v>5.3932865999999997</v>
      </c>
      <c r="M98" s="1">
        <f t="shared" si="2"/>
        <v>-3.7866397000000003</v>
      </c>
      <c r="N98" s="1">
        <f>Ekxy!F26+Ekxy!$D$122</f>
        <v>-17.042459999999998</v>
      </c>
      <c r="O98" s="1">
        <f t="shared" si="3"/>
        <v>18.6491069</v>
      </c>
      <c r="P98" s="1">
        <v>13.944456000000001</v>
      </c>
      <c r="Q98" s="1">
        <v>19.58464</v>
      </c>
      <c r="R98" s="1">
        <v>-18.024947000000001</v>
      </c>
      <c r="S98" s="1">
        <v>-15.405915999999999</v>
      </c>
    </row>
    <row r="99" spans="1:19">
      <c r="A99" s="1">
        <v>0.80833332999999996</v>
      </c>
      <c r="B99" s="1">
        <v>-5.3712935999999996</v>
      </c>
      <c r="C99" s="1">
        <v>8.5910223000000006</v>
      </c>
      <c r="D99" s="1">
        <v>-27.558482999999999</v>
      </c>
      <c r="E99" s="1">
        <v>27.635259000000001</v>
      </c>
      <c r="F99" s="1">
        <v>8.8884022999999992</v>
      </c>
      <c r="G99" s="1">
        <v>24.510065000000001</v>
      </c>
      <c r="H99" s="1">
        <v>24.483749</v>
      </c>
      <c r="I99" s="1">
        <v>24.483749</v>
      </c>
      <c r="J99" s="1">
        <f>-Ekxy!H25-$B$122</f>
        <v>-19.393299599999999</v>
      </c>
      <c r="K99" s="1">
        <f>Ekxy!G25+$B$122</f>
        <v>19.366983599999998</v>
      </c>
      <c r="L99" s="1">
        <f>Ekxy!F25+$B$122</f>
        <v>5.4082895999999998</v>
      </c>
      <c r="M99" s="1">
        <f t="shared" si="2"/>
        <v>-3.771636899999999</v>
      </c>
      <c r="N99" s="1">
        <f>Ekxy!F25+Ekxy!$D$122</f>
        <v>-17.027456999999998</v>
      </c>
      <c r="O99" s="1">
        <f t="shared" si="3"/>
        <v>18.664109700000001</v>
      </c>
      <c r="P99" s="1">
        <v>13.935333999999999</v>
      </c>
      <c r="Q99" s="1">
        <v>19.595725999999999</v>
      </c>
      <c r="R99" s="1">
        <v>-18.00375</v>
      </c>
      <c r="S99" s="1">
        <v>-15.430935</v>
      </c>
    </row>
    <row r="100" spans="1:19">
      <c r="A100" s="1">
        <v>0.81666667000000004</v>
      </c>
      <c r="B100" s="1">
        <v>-5.3495935000000001</v>
      </c>
      <c r="C100" s="1">
        <v>8.6261448000000005</v>
      </c>
      <c r="D100" s="1">
        <v>-27.557973</v>
      </c>
      <c r="E100" s="1">
        <v>27.636104</v>
      </c>
      <c r="F100" s="1">
        <v>8.8739602000000009</v>
      </c>
      <c r="G100" s="1">
        <v>24.510297999999999</v>
      </c>
      <c r="H100" s="1">
        <v>24.483516999999999</v>
      </c>
      <c r="I100" s="1">
        <v>24.483516999999999</v>
      </c>
      <c r="J100" s="1">
        <f>-Ekxy!H24-$B$122</f>
        <v>-19.3935326</v>
      </c>
      <c r="K100" s="1">
        <f>Ekxy!G24+$B$122</f>
        <v>19.366751600000001</v>
      </c>
      <c r="L100" s="1">
        <f>Ekxy!F24+$B$122</f>
        <v>5.4227316000000005</v>
      </c>
      <c r="M100" s="1">
        <f t="shared" si="2"/>
        <v>-3.7571948000000006</v>
      </c>
      <c r="N100" s="1">
        <f>Ekxy!F24+Ekxy!$D$122</f>
        <v>-17.013014999999999</v>
      </c>
      <c r="O100" s="1">
        <f t="shared" si="3"/>
        <v>18.678551800000001</v>
      </c>
      <c r="P100" s="1">
        <v>13.926337</v>
      </c>
      <c r="Q100" s="1">
        <v>19.606608999999999</v>
      </c>
      <c r="R100" s="1">
        <v>-17.983336000000001</v>
      </c>
      <c r="S100" s="1">
        <v>-15.455752</v>
      </c>
    </row>
    <row r="101" spans="1:19">
      <c r="A101" s="1">
        <v>0.82499999999999996</v>
      </c>
      <c r="B101" s="1">
        <v>-5.3288615999999998</v>
      </c>
      <c r="C101" s="1">
        <v>8.6599898</v>
      </c>
      <c r="D101" s="1">
        <v>-27.557485</v>
      </c>
      <c r="E101" s="1">
        <v>27.636918000000001</v>
      </c>
      <c r="F101" s="1">
        <v>8.8600888999999992</v>
      </c>
      <c r="G101" s="1">
        <v>24.510521000000001</v>
      </c>
      <c r="H101" s="1">
        <v>24.483293</v>
      </c>
      <c r="I101" s="1">
        <v>24.483293</v>
      </c>
      <c r="J101" s="1">
        <f>-Ekxy!H23-$B$122</f>
        <v>-19.393755599999999</v>
      </c>
      <c r="K101" s="1">
        <f>Ekxy!G23+$B$122</f>
        <v>19.366527599999998</v>
      </c>
      <c r="L101" s="1">
        <f>Ekxy!F23+$B$122</f>
        <v>5.4366026000000005</v>
      </c>
      <c r="M101" s="1">
        <f t="shared" si="2"/>
        <v>-3.7433234999999989</v>
      </c>
      <c r="N101" s="1">
        <f>Ekxy!F23+Ekxy!$D$122</f>
        <v>-16.999144000000001</v>
      </c>
      <c r="O101" s="1">
        <f t="shared" si="3"/>
        <v>18.692423099999999</v>
      </c>
      <c r="P101" s="1">
        <v>13.917980999999999</v>
      </c>
      <c r="Q101" s="1">
        <v>19.616869999999999</v>
      </c>
      <c r="R101" s="1">
        <v>-17.963349999999998</v>
      </c>
      <c r="S101" s="1">
        <v>-15.480168000000001</v>
      </c>
    </row>
    <row r="102" spans="1:19">
      <c r="A102" s="1">
        <v>0.83333332999999998</v>
      </c>
      <c r="B102" s="1">
        <v>-5.3090983999999999</v>
      </c>
      <c r="C102" s="1">
        <v>8.6925205999999999</v>
      </c>
      <c r="D102" s="1">
        <v>-27.557020999999999</v>
      </c>
      <c r="E102" s="1">
        <v>27.637701</v>
      </c>
      <c r="F102" s="1">
        <v>8.8467979000000003</v>
      </c>
      <c r="G102" s="1">
        <v>24.510733999999999</v>
      </c>
      <c r="H102" s="1">
        <v>24.483080000000001</v>
      </c>
      <c r="I102" s="1">
        <v>24.483080000000001</v>
      </c>
      <c r="J102" s="1">
        <f>-Ekxy!H22-$B$122</f>
        <v>-19.393968600000001</v>
      </c>
      <c r="K102" s="1">
        <f>Ekxy!G22+$B$122</f>
        <v>19.366314600000003</v>
      </c>
      <c r="L102" s="1">
        <f>Ekxy!F22+$B$122</f>
        <v>5.4498935999999993</v>
      </c>
      <c r="M102" s="1">
        <f t="shared" si="2"/>
        <v>-3.7300325000000001</v>
      </c>
      <c r="N102" s="1">
        <f>Ekxy!F22+Ekxy!$D$122</f>
        <v>-16.985852999999999</v>
      </c>
      <c r="O102" s="1">
        <f t="shared" si="3"/>
        <v>18.705714100000002</v>
      </c>
      <c r="P102" s="1">
        <v>13.909822</v>
      </c>
      <c r="Q102" s="1">
        <v>19.626503</v>
      </c>
      <c r="R102" s="1">
        <v>-17.943995999999999</v>
      </c>
      <c r="S102" s="1">
        <v>-15.504312000000001</v>
      </c>
    </row>
    <row r="103" spans="1:19">
      <c r="A103" s="1">
        <v>0.84166666999999995</v>
      </c>
      <c r="B103" s="1">
        <v>-5.2903045999999998</v>
      </c>
      <c r="C103" s="1">
        <v>8.7237019</v>
      </c>
      <c r="D103" s="1">
        <v>-27.55658</v>
      </c>
      <c r="E103" s="1">
        <v>27.638451</v>
      </c>
      <c r="F103" s="1">
        <v>8.8340961999999994</v>
      </c>
      <c r="G103" s="1">
        <v>24.510937999999999</v>
      </c>
      <c r="H103" s="1">
        <v>24.482876000000001</v>
      </c>
      <c r="I103" s="1">
        <v>24.482876000000001</v>
      </c>
      <c r="J103" s="1">
        <f>-Ekxy!H21-$B$122</f>
        <v>-19.394172599999997</v>
      </c>
      <c r="K103" s="1">
        <f>Ekxy!G21+$B$122</f>
        <v>19.366110599999999</v>
      </c>
      <c r="L103" s="1">
        <f>Ekxy!F21+$B$122</f>
        <v>5.4625956000000002</v>
      </c>
      <c r="M103" s="1">
        <f t="shared" si="2"/>
        <v>-3.7173307999999992</v>
      </c>
      <c r="N103" s="1">
        <f>Ekxy!F21+Ekxy!$D$122</f>
        <v>-16.973151000000001</v>
      </c>
      <c r="O103" s="1">
        <f t="shared" si="3"/>
        <v>18.718415800000002</v>
      </c>
      <c r="P103" s="1">
        <v>13.902113</v>
      </c>
      <c r="Q103" s="1">
        <v>19.635904</v>
      </c>
      <c r="R103" s="1">
        <v>-17.925376</v>
      </c>
      <c r="S103" s="1">
        <v>-15.528166000000001</v>
      </c>
    </row>
    <row r="104" spans="1:19">
      <c r="A104" s="1">
        <v>0.85</v>
      </c>
      <c r="B104" s="1">
        <v>-5.2724801000000001</v>
      </c>
      <c r="C104" s="1">
        <v>8.7534995000000002</v>
      </c>
      <c r="D104" s="1">
        <v>-27.556160999999999</v>
      </c>
      <c r="E104" s="1">
        <v>27.639168000000002</v>
      </c>
      <c r="F104" s="1">
        <v>8.8219925999999997</v>
      </c>
      <c r="G104" s="1">
        <v>24.511133000000001</v>
      </c>
      <c r="H104" s="1">
        <v>24.482680999999999</v>
      </c>
      <c r="I104" s="1">
        <v>24.482680999999999</v>
      </c>
      <c r="J104" s="1">
        <f>-Ekxy!H20-$B$122</f>
        <v>-19.394367600000002</v>
      </c>
      <c r="K104" s="1">
        <f>Ekxy!G20+$B$122</f>
        <v>19.365915600000001</v>
      </c>
      <c r="L104" s="1">
        <f>Ekxy!F20+$B$122</f>
        <v>5.4746986</v>
      </c>
      <c r="M104" s="1">
        <f t="shared" si="2"/>
        <v>-3.7052271999999995</v>
      </c>
      <c r="N104" s="1">
        <f>Ekxy!F20+Ekxy!$D$122</f>
        <v>-16.961047999999998</v>
      </c>
      <c r="O104" s="1">
        <f t="shared" si="3"/>
        <v>18.730519399999999</v>
      </c>
      <c r="P104" s="1">
        <v>13.894916</v>
      </c>
      <c r="Q104" s="1">
        <v>19.644901000000001</v>
      </c>
      <c r="R104" s="1">
        <v>-17.907267999999998</v>
      </c>
      <c r="S104" s="1">
        <v>-15.551485</v>
      </c>
    </row>
    <row r="105" spans="1:19">
      <c r="A105" s="1">
        <v>0.85833333000000001</v>
      </c>
      <c r="B105" s="1">
        <v>-5.2556250000000002</v>
      </c>
      <c r="C105" s="1">
        <v>8.7818807999999997</v>
      </c>
      <c r="D105" s="1">
        <v>-27.555765999999998</v>
      </c>
      <c r="E105" s="1">
        <v>27.639851</v>
      </c>
      <c r="F105" s="1">
        <v>8.8104952999999995</v>
      </c>
      <c r="G105" s="1">
        <v>24.511317999999999</v>
      </c>
      <c r="H105" s="1">
        <v>24.482496000000001</v>
      </c>
      <c r="I105" s="1">
        <v>24.482496000000001</v>
      </c>
      <c r="J105" s="1">
        <f>-Ekxy!H19-$B$122</f>
        <v>-19.394552599999997</v>
      </c>
      <c r="K105" s="1">
        <f>Ekxy!G19+$B$122</f>
        <v>19.365730599999999</v>
      </c>
      <c r="L105" s="1">
        <f>Ekxy!F19+$B$122</f>
        <v>5.4861965999999995</v>
      </c>
      <c r="M105" s="1">
        <f t="shared" si="2"/>
        <v>-3.6937298999999992</v>
      </c>
      <c r="N105" s="1">
        <f>Ekxy!F19+Ekxy!$D$122</f>
        <v>-16.949550000000002</v>
      </c>
      <c r="O105" s="1">
        <f t="shared" si="3"/>
        <v>18.742016700000001</v>
      </c>
      <c r="P105" s="1">
        <v>13.88786</v>
      </c>
      <c r="Q105" s="1">
        <v>19.653257</v>
      </c>
      <c r="R105" s="1">
        <v>-17.890129000000002</v>
      </c>
      <c r="S105" s="1">
        <v>-15.574481</v>
      </c>
    </row>
    <row r="106" spans="1:19">
      <c r="A106" s="1">
        <v>0.86666666999999997</v>
      </c>
      <c r="B106" s="1">
        <v>-5.2397388999999999</v>
      </c>
      <c r="C106" s="1">
        <v>8.8088142999999999</v>
      </c>
      <c r="D106" s="1">
        <v>-27.555392999999999</v>
      </c>
      <c r="E106" s="1">
        <v>27.640499999999999</v>
      </c>
      <c r="F106" s="1">
        <v>8.7996122999999997</v>
      </c>
      <c r="G106" s="1">
        <v>24.511493000000002</v>
      </c>
      <c r="H106" s="1">
        <v>24.482320999999999</v>
      </c>
      <c r="I106" s="1">
        <v>24.482320999999999</v>
      </c>
      <c r="J106" s="1">
        <f>-Ekxy!H18-$B$122</f>
        <v>-19.394727600000003</v>
      </c>
      <c r="K106" s="1">
        <f>Ekxy!G18+$B$122</f>
        <v>19.3655556</v>
      </c>
      <c r="L106" s="1">
        <f>Ekxy!F18+$B$122</f>
        <v>5.4970795999999993</v>
      </c>
      <c r="M106" s="1">
        <f t="shared" si="2"/>
        <v>-3.6828468999999995</v>
      </c>
      <c r="N106" s="1">
        <f>Ekxy!F18+Ekxy!$D$122</f>
        <v>-16.938667000000002</v>
      </c>
      <c r="O106" s="1">
        <f t="shared" si="3"/>
        <v>18.7528997</v>
      </c>
      <c r="P106" s="1">
        <v>13.881462000000001</v>
      </c>
      <c r="Q106" s="1">
        <v>19.660965000000001</v>
      </c>
      <c r="R106" s="1">
        <v>-17.873505999999999</v>
      </c>
      <c r="S106" s="1">
        <v>-15.596843</v>
      </c>
    </row>
    <row r="107" spans="1:19">
      <c r="A107" s="1">
        <v>0.875</v>
      </c>
      <c r="B107" s="1">
        <v>-5.2248213000000003</v>
      </c>
      <c r="C107" s="1">
        <v>8.8342703</v>
      </c>
      <c r="D107" s="1">
        <v>-27.555043000000001</v>
      </c>
      <c r="E107" s="1">
        <v>27.641112</v>
      </c>
      <c r="F107" s="1">
        <v>8.7893509000000005</v>
      </c>
      <c r="G107" s="1">
        <v>24.511658000000001</v>
      </c>
      <c r="H107" s="1">
        <v>24.482156</v>
      </c>
      <c r="I107" s="1">
        <v>24.482156</v>
      </c>
      <c r="J107" s="1">
        <f>-Ekxy!H17-$B$122</f>
        <v>-19.394892599999999</v>
      </c>
      <c r="K107" s="1">
        <f>Ekxy!G17+$B$122</f>
        <v>19.365390599999998</v>
      </c>
      <c r="L107" s="1">
        <f>Ekxy!F17+$B$122</f>
        <v>5.5073405999999991</v>
      </c>
      <c r="M107" s="1">
        <f t="shared" si="2"/>
        <v>-3.6725855000000003</v>
      </c>
      <c r="N107" s="1">
        <f>Ekxy!F17+Ekxy!$D$122</f>
        <v>-16.928406000000003</v>
      </c>
      <c r="O107" s="1">
        <f t="shared" si="3"/>
        <v>18.763161099999998</v>
      </c>
      <c r="P107" s="1">
        <v>13.875226</v>
      </c>
      <c r="Q107" s="1">
        <v>19.668672000000001</v>
      </c>
      <c r="R107" s="1">
        <v>-17.857914000000001</v>
      </c>
      <c r="S107" s="1">
        <v>-15.618741999999999</v>
      </c>
    </row>
    <row r="108" spans="1:19">
      <c r="A108" s="1">
        <v>0.88333333000000003</v>
      </c>
      <c r="B108" s="1">
        <v>-5.2108717000000002</v>
      </c>
      <c r="C108" s="1">
        <v>8.8582204999999998</v>
      </c>
      <c r="D108" s="1">
        <v>-27.554715999999999</v>
      </c>
      <c r="E108" s="1">
        <v>27.641689</v>
      </c>
      <c r="F108" s="1">
        <v>8.7797183000000008</v>
      </c>
      <c r="G108" s="1">
        <v>24.511813</v>
      </c>
      <c r="H108" s="1">
        <v>24.482001</v>
      </c>
      <c r="I108" s="1">
        <v>24.482001</v>
      </c>
      <c r="J108" s="1">
        <f>-Ekxy!H16-$B$122</f>
        <v>-19.395047599999998</v>
      </c>
      <c r="K108" s="1">
        <f>Ekxy!G16+$B$122</f>
        <v>19.365235599999998</v>
      </c>
      <c r="L108" s="1">
        <f>Ekxy!F16+$B$122</f>
        <v>5.5169736</v>
      </c>
      <c r="M108" s="1">
        <f t="shared" si="2"/>
        <v>-3.6629529000000005</v>
      </c>
      <c r="N108" s="1">
        <f>Ekxy!F16+Ekxy!$D$122</f>
        <v>-16.918773000000002</v>
      </c>
      <c r="O108" s="1">
        <f t="shared" si="3"/>
        <v>18.772793700000001</v>
      </c>
      <c r="P108" s="1">
        <v>13.869489</v>
      </c>
      <c r="Q108" s="1">
        <v>19.675727999999999</v>
      </c>
      <c r="R108" s="1">
        <v>-17.842911000000001</v>
      </c>
      <c r="S108" s="1">
        <v>-15.639970999999999</v>
      </c>
    </row>
    <row r="109" spans="1:19">
      <c r="A109" s="1">
        <v>0.89166666999999999</v>
      </c>
      <c r="B109" s="1">
        <v>-5.1978894000000002</v>
      </c>
      <c r="C109" s="1">
        <v>8.8806382999999993</v>
      </c>
      <c r="D109" s="1">
        <v>-27.554411999999999</v>
      </c>
      <c r="E109" s="1">
        <v>27.642229</v>
      </c>
      <c r="F109" s="1">
        <v>8.770721</v>
      </c>
      <c r="G109" s="1">
        <v>24.511958</v>
      </c>
      <c r="H109" s="1">
        <v>24.481856000000001</v>
      </c>
      <c r="I109" s="1">
        <v>24.481856000000001</v>
      </c>
      <c r="J109" s="1">
        <f>-Ekxy!H15-$B$122</f>
        <v>-19.395192600000001</v>
      </c>
      <c r="K109" s="1">
        <f>Ekxy!G15+$B$122</f>
        <v>19.365090600000002</v>
      </c>
      <c r="L109" s="1">
        <f>Ekxy!F15+$B$122</f>
        <v>5.5259705999999991</v>
      </c>
      <c r="M109" s="1">
        <f t="shared" si="2"/>
        <v>-3.6539555999999997</v>
      </c>
      <c r="N109" s="1">
        <f>Ekxy!F15+Ekxy!$D$122</f>
        <v>-16.909776000000001</v>
      </c>
      <c r="O109" s="1">
        <f t="shared" si="3"/>
        <v>18.781790999999998</v>
      </c>
      <c r="P109" s="1">
        <v>13.864214</v>
      </c>
      <c r="Q109" s="1">
        <v>19.682127000000001</v>
      </c>
      <c r="R109" s="1">
        <v>-17.829011000000001</v>
      </c>
      <c r="S109" s="1">
        <v>-15.660481000000001</v>
      </c>
    </row>
    <row r="110" spans="1:19">
      <c r="A110" s="1">
        <v>0.9</v>
      </c>
      <c r="B110" s="1">
        <v>-5.1858734000000002</v>
      </c>
      <c r="C110" s="1">
        <v>8.9014985000000006</v>
      </c>
      <c r="D110" s="1">
        <v>-27.554130000000001</v>
      </c>
      <c r="E110" s="1">
        <v>27.642731000000001</v>
      </c>
      <c r="F110" s="1">
        <v>8.7623651999999996</v>
      </c>
      <c r="G110" s="1">
        <v>24.512091999999999</v>
      </c>
      <c r="H110" s="1">
        <v>24.481722000000001</v>
      </c>
      <c r="I110" s="1">
        <v>24.481722000000001</v>
      </c>
      <c r="J110" s="1">
        <f>-Ekxy!H14-$B$122</f>
        <v>-19.395326599999997</v>
      </c>
      <c r="K110" s="1">
        <f>Ekxy!G14+$B$122</f>
        <v>19.364956599999999</v>
      </c>
      <c r="L110" s="1">
        <f>Ekxy!F14+$B$122</f>
        <v>5.5343266</v>
      </c>
      <c r="M110" s="1">
        <f t="shared" si="2"/>
        <v>-3.6455997999999994</v>
      </c>
      <c r="N110" s="1">
        <f>Ekxy!F14+Ekxy!$D$122</f>
        <v>-16.901420000000002</v>
      </c>
      <c r="O110" s="1">
        <f t="shared" si="3"/>
        <v>18.790146800000002</v>
      </c>
      <c r="P110" s="1">
        <v>13.859143</v>
      </c>
      <c r="Q110" s="1">
        <v>19.688130000000001</v>
      </c>
      <c r="R110" s="1">
        <v>-17.815774999999999</v>
      </c>
      <c r="S110" s="1">
        <v>-15.680248000000001</v>
      </c>
    </row>
    <row r="111" spans="1:19">
      <c r="A111" s="1">
        <v>0.90833333000000005</v>
      </c>
      <c r="B111" s="1">
        <v>-5.1748231000000002</v>
      </c>
      <c r="C111" s="1">
        <v>8.9207777999999998</v>
      </c>
      <c r="D111" s="1">
        <v>-27.553871000000001</v>
      </c>
      <c r="E111" s="1">
        <v>27.643194999999999</v>
      </c>
      <c r="F111" s="1">
        <v>8.7546566000000006</v>
      </c>
      <c r="G111" s="1">
        <v>24.512215999999999</v>
      </c>
      <c r="H111" s="1">
        <v>24.481598000000002</v>
      </c>
      <c r="I111" s="1">
        <v>24.481598000000002</v>
      </c>
      <c r="J111" s="1">
        <f>-Ekxy!H13-$B$122</f>
        <v>-19.395450599999997</v>
      </c>
      <c r="K111" s="1">
        <f>Ekxy!G13+$B$122</f>
        <v>19.3648326</v>
      </c>
      <c r="L111" s="1">
        <f>Ekxy!F13+$B$122</f>
        <v>5.5420345999999991</v>
      </c>
      <c r="M111" s="1">
        <f t="shared" si="2"/>
        <v>-3.6378912000000003</v>
      </c>
      <c r="N111" s="1">
        <f>Ekxy!F13+Ekxy!$D$122</f>
        <v>-16.893712000000001</v>
      </c>
      <c r="O111" s="1">
        <f t="shared" si="3"/>
        <v>18.7978554</v>
      </c>
      <c r="P111" s="1">
        <v>13.854741000000001</v>
      </c>
      <c r="Q111" s="1">
        <v>19.693867000000001</v>
      </c>
      <c r="R111" s="1">
        <v>-17.803671000000001</v>
      </c>
      <c r="S111" s="1">
        <v>-15.699163</v>
      </c>
    </row>
    <row r="112" spans="1:19">
      <c r="A112" s="1">
        <v>0.91666667000000002</v>
      </c>
      <c r="B112" s="1">
        <v>-5.1647373999999999</v>
      </c>
      <c r="C112" s="1">
        <v>8.9384545000000006</v>
      </c>
      <c r="D112" s="1">
        <v>-27.553635</v>
      </c>
      <c r="E112" s="1">
        <v>27.643621</v>
      </c>
      <c r="F112" s="1">
        <v>8.7476006000000002</v>
      </c>
      <c r="G112" s="1">
        <v>24.512329000000001</v>
      </c>
      <c r="H112" s="1">
        <v>24.481484999999999</v>
      </c>
      <c r="I112" s="1">
        <v>24.481484999999999</v>
      </c>
      <c r="J112" s="1">
        <f>-Ekxy!H12-$B$122</f>
        <v>-19.395563600000003</v>
      </c>
      <c r="K112" s="1">
        <f>Ekxy!G12+$B$122</f>
        <v>19.364719600000001</v>
      </c>
      <c r="L112" s="1">
        <f>Ekxy!F12+$B$122</f>
        <v>5.5490905999999995</v>
      </c>
      <c r="M112" s="1">
        <f t="shared" si="2"/>
        <v>-3.6308351999999999</v>
      </c>
      <c r="N112" s="1">
        <f>Ekxy!F12+Ekxy!$D$122</f>
        <v>-16.886656000000002</v>
      </c>
      <c r="O112" s="1">
        <f t="shared" si="3"/>
        <v>18.804911400000002</v>
      </c>
      <c r="P112" s="1">
        <v>13.850426000000001</v>
      </c>
      <c r="Q112" s="1">
        <v>19.698937999999998</v>
      </c>
      <c r="R112" s="1">
        <v>-17.792376000000001</v>
      </c>
      <c r="S112" s="1">
        <v>-15.717123000000001</v>
      </c>
    </row>
    <row r="113" spans="1:19">
      <c r="A113" s="1">
        <v>0.92500000000000004</v>
      </c>
      <c r="B113" s="1">
        <v>-5.1556154999999997</v>
      </c>
      <c r="C113" s="1">
        <v>8.9545086999999999</v>
      </c>
      <c r="D113" s="1">
        <v>-27.553421</v>
      </c>
      <c r="E113" s="1">
        <v>27.644007999999999</v>
      </c>
      <c r="F113" s="1">
        <v>8.7412018000000007</v>
      </c>
      <c r="G113" s="1">
        <v>24.512432</v>
      </c>
      <c r="H113" s="1">
        <v>24.481382</v>
      </c>
      <c r="I113" s="1">
        <v>24.481382</v>
      </c>
      <c r="J113" s="1">
        <f>-Ekxy!H11-$B$122</f>
        <v>-19.395666599999998</v>
      </c>
      <c r="K113" s="1">
        <f>Ekxy!G11+$B$122</f>
        <v>19.364616599999998</v>
      </c>
      <c r="L113" s="1">
        <f>Ekxy!F11+$B$122</f>
        <v>5.5554895999999996</v>
      </c>
      <c r="M113" s="1">
        <f t="shared" si="2"/>
        <v>-3.6244364000000004</v>
      </c>
      <c r="N113" s="1">
        <f>Ekxy!F11+Ekxy!$D$122</f>
        <v>-16.880257</v>
      </c>
      <c r="O113" s="1">
        <f t="shared" si="3"/>
        <v>18.811310200000001</v>
      </c>
      <c r="P113" s="1">
        <v>13.846695</v>
      </c>
      <c r="Q113" s="1">
        <v>19.703340000000001</v>
      </c>
      <c r="R113" s="1">
        <v>-17.782115000000001</v>
      </c>
      <c r="S113" s="1">
        <v>-15.734030000000001</v>
      </c>
    </row>
    <row r="114" spans="1:19">
      <c r="A114" s="1">
        <v>0.93333332999999996</v>
      </c>
      <c r="B114" s="1">
        <v>-5.1474565999999999</v>
      </c>
      <c r="C114" s="1">
        <v>8.9689221999999997</v>
      </c>
      <c r="D114" s="1">
        <v>-27.553229999999999</v>
      </c>
      <c r="E114" s="1">
        <v>27.644355000000001</v>
      </c>
      <c r="F114" s="1">
        <v>8.7354648000000008</v>
      </c>
      <c r="G114" s="1">
        <v>24.512523999999999</v>
      </c>
      <c r="H114" s="1">
        <v>24.481290000000001</v>
      </c>
      <c r="I114" s="1">
        <v>24.481290000000001</v>
      </c>
      <c r="J114" s="1">
        <f>-Ekxy!H10-$B$122</f>
        <v>-19.395758600000001</v>
      </c>
      <c r="K114" s="1">
        <f>Ekxy!G10+$B$122</f>
        <v>19.364524600000003</v>
      </c>
      <c r="L114" s="1">
        <f>Ekxy!F10+$B$122</f>
        <v>5.5612265999999995</v>
      </c>
      <c r="M114" s="1">
        <f t="shared" si="2"/>
        <v>-3.6186994000000006</v>
      </c>
      <c r="N114" s="1">
        <f>Ekxy!F10+Ekxy!$D$122</f>
        <v>-16.87452</v>
      </c>
      <c r="O114" s="1">
        <f t="shared" si="3"/>
        <v>18.817047199999998</v>
      </c>
      <c r="P114" s="1">
        <v>13.84334</v>
      </c>
      <c r="Q114" s="1">
        <v>19.707633000000001</v>
      </c>
      <c r="R114" s="1">
        <v>-17.772886</v>
      </c>
      <c r="S114" s="1">
        <v>-15.749791</v>
      </c>
    </row>
    <row r="115" spans="1:19">
      <c r="A115" s="1">
        <v>0.94166667000000004</v>
      </c>
      <c r="B115" s="1">
        <v>-5.1402597999999999</v>
      </c>
      <c r="C115" s="1">
        <v>8.9816787999999992</v>
      </c>
      <c r="D115" s="1">
        <v>-27.553062000000001</v>
      </c>
      <c r="E115" s="1">
        <v>27.644662</v>
      </c>
      <c r="F115" s="1">
        <v>8.7303934000000005</v>
      </c>
      <c r="G115" s="1">
        <v>24.512606000000002</v>
      </c>
      <c r="H115" s="1">
        <v>24.481207999999999</v>
      </c>
      <c r="I115" s="1">
        <v>24.481207999999999</v>
      </c>
      <c r="J115" s="1">
        <f>-Ekxy!H9-$B$122</f>
        <v>-19.3958406</v>
      </c>
      <c r="K115" s="1">
        <f>Ekxy!G9+$B$122</f>
        <v>19.364442599999997</v>
      </c>
      <c r="L115" s="1">
        <f>Ekxy!F9+$B$122</f>
        <v>5.5662976000000004</v>
      </c>
      <c r="M115" s="1">
        <f t="shared" si="2"/>
        <v>-3.6136280000000003</v>
      </c>
      <c r="N115" s="1">
        <f>Ekxy!F9+Ekxy!$D$122</f>
        <v>-16.869448999999999</v>
      </c>
      <c r="O115" s="1">
        <f t="shared" si="3"/>
        <v>18.8221186</v>
      </c>
      <c r="P115" s="1">
        <v>13.840285</v>
      </c>
      <c r="Q115" s="1">
        <v>19.711362999999999</v>
      </c>
      <c r="R115" s="1">
        <v>-17.764530000000001</v>
      </c>
      <c r="S115" s="1">
        <v>-15.764239999999999</v>
      </c>
    </row>
    <row r="116" spans="1:19">
      <c r="A116" s="1">
        <v>0.95</v>
      </c>
      <c r="B116" s="1">
        <v>-5.1340241999999998</v>
      </c>
      <c r="C116" s="1">
        <v>8.9927639999999993</v>
      </c>
      <c r="D116" s="1">
        <v>-27.552916</v>
      </c>
      <c r="E116" s="1">
        <v>27.644929000000001</v>
      </c>
      <c r="F116" s="1">
        <v>8.7259911999999993</v>
      </c>
      <c r="G116" s="1">
        <v>24.512677</v>
      </c>
      <c r="H116" s="1">
        <v>24.481137</v>
      </c>
      <c r="I116" s="1">
        <v>24.481137</v>
      </c>
      <c r="J116" s="1">
        <f>-Ekxy!H8-$B$122</f>
        <v>-19.395911599999998</v>
      </c>
      <c r="K116" s="1">
        <f>Ekxy!G8+$B$122</f>
        <v>19.364371599999998</v>
      </c>
      <c r="L116" s="1">
        <f>Ekxy!F8+$B$122</f>
        <v>5.5707006000000003</v>
      </c>
      <c r="M116" s="1">
        <f t="shared" si="2"/>
        <v>-3.609225799999999</v>
      </c>
      <c r="N116" s="1">
        <f>Ekxy!F8+Ekxy!$D$122</f>
        <v>-16.865046</v>
      </c>
      <c r="O116" s="1">
        <f t="shared" si="3"/>
        <v>18.826520800000001</v>
      </c>
      <c r="P116" s="1">
        <v>13.837888</v>
      </c>
      <c r="Q116" s="1">
        <v>19.714418999999999</v>
      </c>
      <c r="R116" s="1">
        <v>-17.757472</v>
      </c>
      <c r="S116" s="1">
        <v>-15.77725</v>
      </c>
    </row>
    <row r="117" spans="1:19">
      <c r="A117" s="1">
        <v>0.95833332999999998</v>
      </c>
      <c r="B117" s="1">
        <v>-5.1287493</v>
      </c>
      <c r="C117" s="1">
        <v>9.0021652000000003</v>
      </c>
      <c r="D117" s="1">
        <v>-27.552792</v>
      </c>
      <c r="E117" s="1">
        <v>27.645156</v>
      </c>
      <c r="F117" s="1">
        <v>8.7222611000000008</v>
      </c>
      <c r="G117" s="1">
        <v>24.512737000000001</v>
      </c>
      <c r="H117" s="1">
        <v>24.481076999999999</v>
      </c>
      <c r="I117" s="1">
        <v>24.481076999999999</v>
      </c>
      <c r="J117" s="1">
        <f>-Ekxy!H7-$B$122</f>
        <v>-19.395971600000003</v>
      </c>
      <c r="K117" s="1">
        <f>Ekxy!G7+$B$122</f>
        <v>19.364311600000001</v>
      </c>
      <c r="L117" s="1">
        <f>Ekxy!F7+$B$122</f>
        <v>5.5744305999999995</v>
      </c>
      <c r="M117" s="1">
        <f t="shared" si="2"/>
        <v>-3.6054957000000005</v>
      </c>
      <c r="N117" s="1">
        <f>Ekxy!F7+Ekxy!$D$122</f>
        <v>-16.861316000000002</v>
      </c>
      <c r="O117" s="1">
        <f t="shared" si="3"/>
        <v>18.830250899999999</v>
      </c>
      <c r="P117" s="1">
        <v>13.835509999999999</v>
      </c>
      <c r="Q117" s="1">
        <v>19.716996000000002</v>
      </c>
      <c r="R117" s="1">
        <v>-17.751339999999999</v>
      </c>
      <c r="S117" s="1">
        <v>-15.788667999999999</v>
      </c>
    </row>
    <row r="118" spans="1:19">
      <c r="A118" s="1">
        <v>0.96666666999999995</v>
      </c>
      <c r="B118" s="1">
        <v>-5.1244344000000002</v>
      </c>
      <c r="C118" s="1">
        <v>9.0098716999999997</v>
      </c>
      <c r="D118" s="1">
        <v>-27.552690999999999</v>
      </c>
      <c r="E118" s="1">
        <v>27.645340999999998</v>
      </c>
      <c r="F118" s="1">
        <v>8.7192056999999998</v>
      </c>
      <c r="G118" s="1">
        <v>24.512785999999998</v>
      </c>
      <c r="H118" s="1">
        <v>24.481027999999998</v>
      </c>
      <c r="I118" s="1">
        <v>24.481027999999998</v>
      </c>
      <c r="J118" s="1">
        <f>-Ekxy!H6-$B$122</f>
        <v>-19.3960206</v>
      </c>
      <c r="K118" s="1">
        <f>Ekxy!G6+$B$122</f>
        <v>19.364262599999996</v>
      </c>
      <c r="L118" s="1">
        <f>Ekxy!F6+$B$122</f>
        <v>5.5774855999999993</v>
      </c>
      <c r="M118" s="1">
        <f t="shared" si="2"/>
        <v>-3.6024402999999996</v>
      </c>
      <c r="N118" s="1">
        <f>Ekxy!F6+Ekxy!$D$122</f>
        <v>-16.858260999999999</v>
      </c>
      <c r="O118" s="1">
        <f t="shared" si="3"/>
        <v>18.8333063</v>
      </c>
      <c r="P118" s="1">
        <v>13.833809</v>
      </c>
      <c r="Q118" s="1">
        <v>19.719374999999999</v>
      </c>
      <c r="R118" s="1">
        <v>-17.746268000000001</v>
      </c>
      <c r="S118" s="1">
        <v>-15.798351</v>
      </c>
    </row>
    <row r="119" spans="1:19">
      <c r="A119" s="1">
        <v>0.97499999999999998</v>
      </c>
      <c r="B119" s="1">
        <v>-5.1210788999999997</v>
      </c>
      <c r="C119" s="1">
        <v>9.0158748000000006</v>
      </c>
      <c r="D119" s="1">
        <v>-27.552612</v>
      </c>
      <c r="E119" s="1">
        <v>27.645485999999998</v>
      </c>
      <c r="F119" s="1">
        <v>8.7168272000000009</v>
      </c>
      <c r="G119" s="1">
        <v>24.512823999999998</v>
      </c>
      <c r="H119" s="1">
        <v>24.480989999999998</v>
      </c>
      <c r="I119" s="1">
        <v>24.480989999999998</v>
      </c>
      <c r="J119" s="1">
        <f>-Ekxy!H5-$B$122</f>
        <v>-19.396058599999996</v>
      </c>
      <c r="K119" s="1">
        <f>Ekxy!G5+$B$122</f>
        <v>19.3642246</v>
      </c>
      <c r="L119" s="1">
        <f>Ekxy!F5+$B$122</f>
        <v>5.5798646000000005</v>
      </c>
      <c r="M119" s="1">
        <f t="shared" si="2"/>
        <v>-3.6000618000000006</v>
      </c>
      <c r="N119" s="1">
        <f>Ekxy!F5+Ekxy!$D$122</f>
        <v>-16.855882000000001</v>
      </c>
      <c r="O119" s="1">
        <f t="shared" si="3"/>
        <v>18.835684799999999</v>
      </c>
      <c r="P119" s="1">
        <v>13.832371999999999</v>
      </c>
      <c r="Q119" s="1">
        <v>19.721074999999999</v>
      </c>
      <c r="R119" s="1">
        <v>-17.742429000000001</v>
      </c>
      <c r="S119" s="1">
        <v>-15.806115999999999</v>
      </c>
    </row>
    <row r="120" spans="1:19">
      <c r="A120" s="1">
        <v>0.98333333000000001</v>
      </c>
      <c r="B120" s="1">
        <v>-5.1186824</v>
      </c>
      <c r="C120" s="1">
        <v>9.0201676000000006</v>
      </c>
      <c r="D120" s="1">
        <v>-27.552555999999999</v>
      </c>
      <c r="E120" s="1">
        <v>27.645589000000001</v>
      </c>
      <c r="F120" s="1">
        <v>8.7151270000000007</v>
      </c>
      <c r="G120" s="1">
        <v>24.512851000000001</v>
      </c>
      <c r="H120" s="1">
        <v>24.480962999999999</v>
      </c>
      <c r="I120" s="1">
        <v>24.480962999999999</v>
      </c>
      <c r="J120" s="1">
        <f>-Ekxy!H4-$B$122</f>
        <v>-19.396085599999999</v>
      </c>
      <c r="K120" s="1">
        <f>Ekxy!G4+$B$122</f>
        <v>19.364197599999997</v>
      </c>
      <c r="L120" s="1">
        <f>Ekxy!F4+$B$122</f>
        <v>5.5815646000000001</v>
      </c>
      <c r="M120" s="1">
        <f t="shared" si="2"/>
        <v>-3.5983616000000005</v>
      </c>
      <c r="N120" s="1">
        <f>Ekxy!F4+Ekxy!$D$122</f>
        <v>-16.854182000000002</v>
      </c>
      <c r="O120" s="1">
        <f t="shared" si="3"/>
        <v>18.837384999999998</v>
      </c>
      <c r="P120" s="1">
        <v>13.831351</v>
      </c>
      <c r="Q120" s="1">
        <v>19.722096000000001</v>
      </c>
      <c r="R120" s="1">
        <v>-17.739571999999999</v>
      </c>
      <c r="S120" s="1">
        <v>-15.811813000000001</v>
      </c>
    </row>
    <row r="121" spans="1:19">
      <c r="A121" s="1">
        <v>0.99166666999999997</v>
      </c>
      <c r="B121" s="1">
        <v>-5.1172446000000003</v>
      </c>
      <c r="C121" s="1">
        <v>9.0227451999999992</v>
      </c>
      <c r="D121" s="1">
        <v>-27.552523000000001</v>
      </c>
      <c r="E121" s="1">
        <v>27.645651000000001</v>
      </c>
      <c r="F121" s="1">
        <v>8.7141064999999998</v>
      </c>
      <c r="G121" s="1">
        <v>24.512868000000001</v>
      </c>
      <c r="H121" s="1">
        <v>24.480945999999999</v>
      </c>
      <c r="I121" s="1">
        <v>24.480945999999999</v>
      </c>
      <c r="J121" s="1">
        <f>-Ekxy!H3-$B$122</f>
        <v>-19.396102599999999</v>
      </c>
      <c r="K121" s="1">
        <f>Ekxy!G3+$B$122</f>
        <v>19.364180599999997</v>
      </c>
      <c r="L121" s="1">
        <f>Ekxy!F3+$B$122</f>
        <v>5.5825846000000006</v>
      </c>
      <c r="M121" s="1">
        <f t="shared" si="2"/>
        <v>-3.5973410999999995</v>
      </c>
      <c r="N121" s="1">
        <f>Ekxy!F3+Ekxy!$D$122</f>
        <v>-16.853161999999998</v>
      </c>
      <c r="O121" s="1">
        <f t="shared" si="3"/>
        <v>18.8384055</v>
      </c>
      <c r="P121" s="1">
        <v>13.830871999999999</v>
      </c>
      <c r="Q121" s="1">
        <v>19.722954999999999</v>
      </c>
      <c r="R121" s="1">
        <v>-17.737871999999999</v>
      </c>
      <c r="S121" s="1">
        <v>-15.815312</v>
      </c>
    </row>
    <row r="122" spans="1:19">
      <c r="A122" s="1">
        <v>1</v>
      </c>
      <c r="B122" s="1">
        <v>-5.1167654000000002</v>
      </c>
      <c r="C122" s="1">
        <v>9.0236047999999993</v>
      </c>
      <c r="D122" s="1">
        <v>-27.552512</v>
      </c>
      <c r="E122" s="1">
        <v>27.645672000000001</v>
      </c>
      <c r="F122" s="1">
        <v>8.7137662000000002</v>
      </c>
      <c r="G122" s="1">
        <v>24.512872999999999</v>
      </c>
      <c r="H122" s="1">
        <v>24.480941000000001</v>
      </c>
      <c r="I122" s="1">
        <v>24.480941000000001</v>
      </c>
      <c r="J122" s="1">
        <f>-Ekxy!H2-$B$122</f>
        <v>-19.396107600000001</v>
      </c>
      <c r="K122" s="1">
        <f>Ekxy!G2+$B$122</f>
        <v>19.364175600000003</v>
      </c>
      <c r="L122" s="1">
        <f>Ekxy!F2+$B$122</f>
        <v>5.5829255999999994</v>
      </c>
      <c r="M122" s="1">
        <f t="shared" si="2"/>
        <v>-3.5970008</v>
      </c>
      <c r="N122" s="1">
        <f>Ekxy!F2+Ekxy!$D$122</f>
        <v>-16.852820999999999</v>
      </c>
      <c r="O122" s="1">
        <f t="shared" si="3"/>
        <v>18.838745799999998</v>
      </c>
      <c r="P122" s="1">
        <v>13.830532</v>
      </c>
      <c r="Q122" s="1">
        <v>19.723295</v>
      </c>
      <c r="R122" s="1">
        <v>-17.737371</v>
      </c>
      <c r="S122" s="1">
        <v>-15.816456000000001</v>
      </c>
    </row>
    <row r="123" spans="1:19">
      <c r="A123" s="1">
        <v>1.0083333000000001</v>
      </c>
      <c r="B123" s="1">
        <v>-5.1172446000000003</v>
      </c>
      <c r="C123" s="1">
        <v>9.0227451999999992</v>
      </c>
      <c r="D123" s="1">
        <v>-27.552523000000001</v>
      </c>
      <c r="E123" s="1">
        <v>27.645651000000001</v>
      </c>
      <c r="F123" s="1">
        <v>8.7141064999999998</v>
      </c>
      <c r="G123" s="1">
        <v>24.512868000000001</v>
      </c>
      <c r="H123" s="1">
        <v>24.480945999999999</v>
      </c>
      <c r="I123" s="1">
        <v>24.480945999999999</v>
      </c>
      <c r="J123" s="1">
        <f>-Ekxy!H3-$B$122</f>
        <v>-19.396102599999999</v>
      </c>
      <c r="K123" s="1">
        <f>Ekxy!G3+$B$122</f>
        <v>19.364180599999997</v>
      </c>
      <c r="L123" s="1">
        <f>Ekxy!F3+$B$122</f>
        <v>5.5825846000000006</v>
      </c>
      <c r="M123" s="1">
        <f t="shared" si="2"/>
        <v>-3.5973410999999995</v>
      </c>
      <c r="N123" s="1">
        <f>Ekxy!F3+Ekxy!$D$122</f>
        <v>-16.853161999999998</v>
      </c>
      <c r="O123" s="1">
        <f t="shared" si="3"/>
        <v>18.8384055</v>
      </c>
      <c r="P123" s="1">
        <v>13.830871999999999</v>
      </c>
      <c r="Q123" s="1">
        <v>19.722954999999999</v>
      </c>
      <c r="R123" s="1">
        <v>-17.737871999999999</v>
      </c>
      <c r="S123" s="1">
        <v>-15.815312</v>
      </c>
    </row>
    <row r="124" spans="1:19">
      <c r="A124" s="1">
        <v>1.0166667</v>
      </c>
      <c r="B124" s="1">
        <v>-5.1186824</v>
      </c>
      <c r="C124" s="1">
        <v>9.0201676000000006</v>
      </c>
      <c r="D124" s="1">
        <v>-27.552555999999999</v>
      </c>
      <c r="E124" s="1">
        <v>27.645589000000001</v>
      </c>
      <c r="F124" s="1">
        <v>8.7151270000000007</v>
      </c>
      <c r="G124" s="1">
        <v>24.512851000000001</v>
      </c>
      <c r="H124" s="1">
        <v>24.480962999999999</v>
      </c>
      <c r="I124" s="1">
        <v>24.480962999999999</v>
      </c>
      <c r="J124" s="1">
        <f>-Ekxy!H4-$B$122</f>
        <v>-19.396085599999999</v>
      </c>
      <c r="K124" s="1">
        <f>Ekxy!G4+$B$122</f>
        <v>19.364197599999997</v>
      </c>
      <c r="L124" s="1">
        <f>Ekxy!F4+$B$122</f>
        <v>5.5815646000000001</v>
      </c>
      <c r="M124" s="1">
        <f t="shared" si="2"/>
        <v>-3.5983616000000005</v>
      </c>
      <c r="N124" s="1">
        <f>Ekxy!F4+Ekxy!$D$122</f>
        <v>-16.854182000000002</v>
      </c>
      <c r="O124" s="1">
        <f t="shared" si="3"/>
        <v>18.837384999999998</v>
      </c>
      <c r="P124" s="1">
        <v>13.831351</v>
      </c>
      <c r="Q124" s="1">
        <v>19.722096000000001</v>
      </c>
      <c r="R124" s="1">
        <v>-17.739571999999999</v>
      </c>
      <c r="S124" s="1">
        <v>-15.811813000000001</v>
      </c>
    </row>
    <row r="125" spans="1:19">
      <c r="A125" s="1">
        <v>1.0249999999999999</v>
      </c>
      <c r="B125" s="1">
        <v>-5.1210788999999997</v>
      </c>
      <c r="C125" s="1">
        <v>9.0158748000000006</v>
      </c>
      <c r="D125" s="1">
        <v>-27.552612</v>
      </c>
      <c r="E125" s="1">
        <v>27.645485999999998</v>
      </c>
      <c r="F125" s="1">
        <v>8.7168272000000009</v>
      </c>
      <c r="G125" s="1">
        <v>24.512823999999998</v>
      </c>
      <c r="H125" s="1">
        <v>24.480989999999998</v>
      </c>
      <c r="I125" s="1">
        <v>24.480989999999998</v>
      </c>
      <c r="J125" s="1">
        <f>-Ekxy!H5-$B$122</f>
        <v>-19.396058599999996</v>
      </c>
      <c r="K125" s="1">
        <f>Ekxy!G5+$B$122</f>
        <v>19.3642246</v>
      </c>
      <c r="L125" s="1">
        <f>Ekxy!F5+$B$122</f>
        <v>5.5798646000000005</v>
      </c>
      <c r="M125" s="1">
        <f t="shared" si="2"/>
        <v>-3.6000618000000006</v>
      </c>
      <c r="N125" s="1">
        <f>Ekxy!F5+Ekxy!$D$122</f>
        <v>-16.855882000000001</v>
      </c>
      <c r="O125" s="1">
        <f t="shared" si="3"/>
        <v>18.835684799999999</v>
      </c>
      <c r="P125" s="1">
        <v>13.832371999999999</v>
      </c>
      <c r="Q125" s="1">
        <v>19.721074999999999</v>
      </c>
      <c r="R125" s="1">
        <v>-17.742429000000001</v>
      </c>
      <c r="S125" s="1">
        <v>-15.806115999999999</v>
      </c>
    </row>
    <row r="126" spans="1:19">
      <c r="A126" s="1">
        <v>1.0333333</v>
      </c>
      <c r="B126" s="1">
        <v>-5.1244344000000002</v>
      </c>
      <c r="C126" s="1">
        <v>9.0098716999999997</v>
      </c>
      <c r="D126" s="1">
        <v>-27.552690999999999</v>
      </c>
      <c r="E126" s="1">
        <v>27.645340999999998</v>
      </c>
      <c r="F126" s="1">
        <v>8.7192056999999998</v>
      </c>
      <c r="G126" s="1">
        <v>24.512785999999998</v>
      </c>
      <c r="H126" s="1">
        <v>24.481027999999998</v>
      </c>
      <c r="I126" s="1">
        <v>24.481027999999998</v>
      </c>
      <c r="J126" s="1">
        <f>-Ekxy!H6-$B$122</f>
        <v>-19.3960206</v>
      </c>
      <c r="K126" s="1">
        <f>Ekxy!G6+$B$122</f>
        <v>19.364262599999996</v>
      </c>
      <c r="L126" s="1">
        <f>Ekxy!F6+$B$122</f>
        <v>5.5774855999999993</v>
      </c>
      <c r="M126" s="1">
        <f t="shared" si="2"/>
        <v>-3.6024402999999996</v>
      </c>
      <c r="N126" s="1">
        <f>Ekxy!F6+Ekxy!$D$122</f>
        <v>-16.858260999999999</v>
      </c>
      <c r="O126" s="1">
        <f t="shared" si="3"/>
        <v>18.8333063</v>
      </c>
      <c r="P126" s="1">
        <v>13.833809</v>
      </c>
      <c r="Q126" s="1">
        <v>19.719374999999999</v>
      </c>
      <c r="R126" s="1">
        <v>-17.746268000000001</v>
      </c>
      <c r="S126" s="1">
        <v>-15.798351</v>
      </c>
    </row>
    <row r="127" spans="1:19">
      <c r="A127" s="1">
        <v>1.0416666999999999</v>
      </c>
      <c r="B127" s="1">
        <v>-5.1287493</v>
      </c>
      <c r="C127" s="1">
        <v>9.0021652000000003</v>
      </c>
      <c r="D127" s="1">
        <v>-27.552792</v>
      </c>
      <c r="E127" s="1">
        <v>27.645156</v>
      </c>
      <c r="F127" s="1">
        <v>8.7222611000000008</v>
      </c>
      <c r="G127" s="1">
        <v>24.512737000000001</v>
      </c>
      <c r="H127" s="1">
        <v>24.481076999999999</v>
      </c>
      <c r="I127" s="1">
        <v>24.481076999999999</v>
      </c>
      <c r="J127" s="1">
        <f>-Ekxy!H7-$B$122</f>
        <v>-19.395971600000003</v>
      </c>
      <c r="K127" s="1">
        <f>Ekxy!G7+$B$122</f>
        <v>19.364311600000001</v>
      </c>
      <c r="L127" s="1">
        <f>Ekxy!F7+$B$122</f>
        <v>5.5744305999999995</v>
      </c>
      <c r="M127" s="1">
        <f t="shared" si="2"/>
        <v>-3.6054957000000005</v>
      </c>
      <c r="N127" s="1">
        <f>Ekxy!F7+Ekxy!$D$122</f>
        <v>-16.861316000000002</v>
      </c>
      <c r="O127" s="1">
        <f t="shared" si="3"/>
        <v>18.830250899999999</v>
      </c>
      <c r="P127" s="1">
        <v>13.835509999999999</v>
      </c>
      <c r="Q127" s="1">
        <v>19.716996000000002</v>
      </c>
      <c r="R127" s="1">
        <v>-17.751339999999999</v>
      </c>
      <c r="S127" s="1">
        <v>-15.788667999999999</v>
      </c>
    </row>
    <row r="128" spans="1:19">
      <c r="A128" s="1">
        <v>1.05</v>
      </c>
      <c r="B128" s="1">
        <v>-5.1340241999999998</v>
      </c>
      <c r="C128" s="1">
        <v>8.9927639999999993</v>
      </c>
      <c r="D128" s="1">
        <v>-27.552916</v>
      </c>
      <c r="E128" s="1">
        <v>27.644929000000001</v>
      </c>
      <c r="F128" s="1">
        <v>8.7259911999999993</v>
      </c>
      <c r="G128" s="1">
        <v>24.512677</v>
      </c>
      <c r="H128" s="1">
        <v>24.481137</v>
      </c>
      <c r="I128" s="1">
        <v>24.481137</v>
      </c>
      <c r="J128" s="1">
        <f>-Ekxy!H8-$B$122</f>
        <v>-19.395911599999998</v>
      </c>
      <c r="K128" s="1">
        <f>Ekxy!G8+$B$122</f>
        <v>19.364371599999998</v>
      </c>
      <c r="L128" s="1">
        <f>Ekxy!F8+$B$122</f>
        <v>5.5707006000000003</v>
      </c>
      <c r="M128" s="1">
        <f t="shared" si="2"/>
        <v>-3.609225799999999</v>
      </c>
      <c r="N128" s="1">
        <f>Ekxy!F8+Ekxy!$D$122</f>
        <v>-16.865046</v>
      </c>
      <c r="O128" s="1">
        <f t="shared" si="3"/>
        <v>18.826520800000001</v>
      </c>
      <c r="P128" s="1">
        <v>13.837888</v>
      </c>
      <c r="Q128" s="1">
        <v>19.714418999999999</v>
      </c>
      <c r="R128" s="1">
        <v>-17.757472</v>
      </c>
      <c r="S128" s="1">
        <v>-15.77725</v>
      </c>
    </row>
    <row r="129" spans="1:19">
      <c r="A129" s="1">
        <v>1.0583332999999999</v>
      </c>
      <c r="B129" s="1">
        <v>-5.1402597999999999</v>
      </c>
      <c r="C129" s="1">
        <v>8.9816787999999992</v>
      </c>
      <c r="D129" s="1">
        <v>-27.553062000000001</v>
      </c>
      <c r="E129" s="1">
        <v>27.644662</v>
      </c>
      <c r="F129" s="1">
        <v>8.7303934000000005</v>
      </c>
      <c r="G129" s="1">
        <v>24.512606000000002</v>
      </c>
      <c r="H129" s="1">
        <v>24.481207999999999</v>
      </c>
      <c r="I129" s="1">
        <v>24.481207999999999</v>
      </c>
      <c r="J129" s="1">
        <f>-Ekxy!H9-$B$122</f>
        <v>-19.3958406</v>
      </c>
      <c r="K129" s="1">
        <f>Ekxy!G9+$B$122</f>
        <v>19.364442599999997</v>
      </c>
      <c r="L129" s="1">
        <f>Ekxy!F9+$B$122</f>
        <v>5.5662976000000004</v>
      </c>
      <c r="M129" s="1">
        <f t="shared" si="2"/>
        <v>-3.6136280000000003</v>
      </c>
      <c r="N129" s="1">
        <f>Ekxy!F9+Ekxy!$D$122</f>
        <v>-16.869448999999999</v>
      </c>
      <c r="O129" s="1">
        <f t="shared" si="3"/>
        <v>18.8221186</v>
      </c>
      <c r="P129" s="1">
        <v>13.840285</v>
      </c>
      <c r="Q129" s="1">
        <v>19.711362999999999</v>
      </c>
      <c r="R129" s="1">
        <v>-17.764530000000001</v>
      </c>
      <c r="S129" s="1">
        <v>-15.764239999999999</v>
      </c>
    </row>
    <row r="130" spans="1:19">
      <c r="A130" s="1">
        <v>1.0666667000000001</v>
      </c>
      <c r="B130" s="1">
        <v>-5.1474565999999999</v>
      </c>
      <c r="C130" s="1">
        <v>8.9689221999999997</v>
      </c>
      <c r="D130" s="1">
        <v>-27.553229999999999</v>
      </c>
      <c r="E130" s="1">
        <v>27.644355000000001</v>
      </c>
      <c r="F130" s="1">
        <v>8.7354648000000008</v>
      </c>
      <c r="G130" s="1">
        <v>24.512523999999999</v>
      </c>
      <c r="H130" s="1">
        <v>24.481290000000001</v>
      </c>
      <c r="I130" s="1">
        <v>24.481290000000001</v>
      </c>
      <c r="J130" s="1">
        <f>-Ekxy!H10-$B$122</f>
        <v>-19.395758600000001</v>
      </c>
      <c r="K130" s="1">
        <f>Ekxy!G10+$B$122</f>
        <v>19.364524600000003</v>
      </c>
      <c r="L130" s="1">
        <f>Ekxy!F10+$B$122</f>
        <v>5.5612265999999995</v>
      </c>
      <c r="M130" s="1">
        <f t="shared" si="2"/>
        <v>-3.6186994000000006</v>
      </c>
      <c r="N130" s="1">
        <f>Ekxy!F10+Ekxy!$D$122</f>
        <v>-16.87452</v>
      </c>
      <c r="O130" s="1">
        <f t="shared" si="3"/>
        <v>18.817047199999998</v>
      </c>
      <c r="P130" s="1">
        <v>13.84334</v>
      </c>
      <c r="Q130" s="1">
        <v>19.707633000000001</v>
      </c>
      <c r="R130" s="1">
        <v>-17.772886</v>
      </c>
      <c r="S130" s="1">
        <v>-15.749791</v>
      </c>
    </row>
    <row r="131" spans="1:19">
      <c r="A131" s="1">
        <v>1.075</v>
      </c>
      <c r="B131" s="1">
        <v>-5.1556154999999997</v>
      </c>
      <c r="C131" s="1">
        <v>8.9545086999999999</v>
      </c>
      <c r="D131" s="1">
        <v>-27.553421</v>
      </c>
      <c r="E131" s="1">
        <v>27.644007999999999</v>
      </c>
      <c r="F131" s="1">
        <v>8.7412018000000007</v>
      </c>
      <c r="G131" s="1">
        <v>24.512432</v>
      </c>
      <c r="H131" s="1">
        <v>24.481382</v>
      </c>
      <c r="I131" s="1">
        <v>24.481382</v>
      </c>
      <c r="J131" s="1">
        <f>-Ekxy!H11-$B$122</f>
        <v>-19.395666599999998</v>
      </c>
      <c r="K131" s="1">
        <f>Ekxy!G11+$B$122</f>
        <v>19.364616599999998</v>
      </c>
      <c r="L131" s="1">
        <f>Ekxy!F11+$B$122</f>
        <v>5.5554895999999996</v>
      </c>
      <c r="M131" s="1">
        <f t="shared" ref="M131:M194" si="4">-F131+$C$2</f>
        <v>-3.6244364000000004</v>
      </c>
      <c r="N131" s="1">
        <f>Ekxy!F11+Ekxy!$D$122</f>
        <v>-16.880257</v>
      </c>
      <c r="O131" s="1">
        <f t="shared" ref="O131:O194" si="5">-F131+$E$2</f>
        <v>18.811310200000001</v>
      </c>
      <c r="P131" s="1">
        <v>13.846695</v>
      </c>
      <c r="Q131" s="1">
        <v>19.703340000000001</v>
      </c>
      <c r="R131" s="1">
        <v>-17.782115000000001</v>
      </c>
      <c r="S131" s="1">
        <v>-15.734030000000001</v>
      </c>
    </row>
    <row r="132" spans="1:19">
      <c r="A132" s="1">
        <v>1.0833333000000001</v>
      </c>
      <c r="B132" s="1">
        <v>-5.1647373999999999</v>
      </c>
      <c r="C132" s="1">
        <v>8.9384545000000006</v>
      </c>
      <c r="D132" s="1">
        <v>-27.553635</v>
      </c>
      <c r="E132" s="1">
        <v>27.643621</v>
      </c>
      <c r="F132" s="1">
        <v>8.7476006000000002</v>
      </c>
      <c r="G132" s="1">
        <v>24.512329000000001</v>
      </c>
      <c r="H132" s="1">
        <v>24.481484999999999</v>
      </c>
      <c r="I132" s="1">
        <v>24.481484999999999</v>
      </c>
      <c r="J132" s="1">
        <f>-Ekxy!H12-$B$122</f>
        <v>-19.395563600000003</v>
      </c>
      <c r="K132" s="1">
        <f>Ekxy!G12+$B$122</f>
        <v>19.364719600000001</v>
      </c>
      <c r="L132" s="1">
        <f>Ekxy!F12+$B$122</f>
        <v>5.5490905999999995</v>
      </c>
      <c r="M132" s="1">
        <f t="shared" si="4"/>
        <v>-3.6308351999999999</v>
      </c>
      <c r="N132" s="1">
        <f>Ekxy!F12+Ekxy!$D$122</f>
        <v>-16.886656000000002</v>
      </c>
      <c r="O132" s="1">
        <f t="shared" si="5"/>
        <v>18.804911400000002</v>
      </c>
      <c r="P132" s="1">
        <v>13.850426000000001</v>
      </c>
      <c r="Q132" s="1">
        <v>19.698937999999998</v>
      </c>
      <c r="R132" s="1">
        <v>-17.792376000000001</v>
      </c>
      <c r="S132" s="1">
        <v>-15.717123000000001</v>
      </c>
    </row>
    <row r="133" spans="1:19">
      <c r="A133" s="1">
        <v>1.0916667</v>
      </c>
      <c r="B133" s="1">
        <v>-5.1748231000000002</v>
      </c>
      <c r="C133" s="1">
        <v>8.9207777999999998</v>
      </c>
      <c r="D133" s="1">
        <v>-27.553871000000001</v>
      </c>
      <c r="E133" s="1">
        <v>27.643194999999999</v>
      </c>
      <c r="F133" s="1">
        <v>8.7546566000000006</v>
      </c>
      <c r="G133" s="1">
        <v>24.512215999999999</v>
      </c>
      <c r="H133" s="1">
        <v>24.481598000000002</v>
      </c>
      <c r="I133" s="1">
        <v>24.481598000000002</v>
      </c>
      <c r="J133" s="1">
        <f>-Ekxy!H13-$B$122</f>
        <v>-19.395450599999997</v>
      </c>
      <c r="K133" s="1">
        <f>Ekxy!G13+$B$122</f>
        <v>19.3648326</v>
      </c>
      <c r="L133" s="1">
        <f>Ekxy!F13+$B$122</f>
        <v>5.5420345999999991</v>
      </c>
      <c r="M133" s="1">
        <f t="shared" si="4"/>
        <v>-3.6378912000000003</v>
      </c>
      <c r="N133" s="1">
        <f>Ekxy!F13+Ekxy!$D$122</f>
        <v>-16.893712000000001</v>
      </c>
      <c r="O133" s="1">
        <f t="shared" si="5"/>
        <v>18.7978554</v>
      </c>
      <c r="P133" s="1">
        <v>13.854741000000001</v>
      </c>
      <c r="Q133" s="1">
        <v>19.693867000000001</v>
      </c>
      <c r="R133" s="1">
        <v>-17.803671000000001</v>
      </c>
      <c r="S133" s="1">
        <v>-15.699163</v>
      </c>
    </row>
    <row r="134" spans="1:19">
      <c r="A134" s="1">
        <v>1.1000000000000001</v>
      </c>
      <c r="B134" s="1">
        <v>-5.1858734000000002</v>
      </c>
      <c r="C134" s="1">
        <v>8.9014985000000006</v>
      </c>
      <c r="D134" s="1">
        <v>-27.554130000000001</v>
      </c>
      <c r="E134" s="1">
        <v>27.642731000000001</v>
      </c>
      <c r="F134" s="1">
        <v>8.7623651999999996</v>
      </c>
      <c r="G134" s="1">
        <v>24.512091999999999</v>
      </c>
      <c r="H134" s="1">
        <v>24.481722000000001</v>
      </c>
      <c r="I134" s="1">
        <v>24.481722000000001</v>
      </c>
      <c r="J134" s="1">
        <f>-Ekxy!H14-$B$122</f>
        <v>-19.395326599999997</v>
      </c>
      <c r="K134" s="1">
        <f>Ekxy!G14+$B$122</f>
        <v>19.364956599999999</v>
      </c>
      <c r="L134" s="1">
        <f>Ekxy!F14+$B$122</f>
        <v>5.5343266</v>
      </c>
      <c r="M134" s="1">
        <f t="shared" si="4"/>
        <v>-3.6455997999999994</v>
      </c>
      <c r="N134" s="1">
        <f>Ekxy!F14+Ekxy!$D$122</f>
        <v>-16.901420000000002</v>
      </c>
      <c r="O134" s="1">
        <f t="shared" si="5"/>
        <v>18.790146800000002</v>
      </c>
      <c r="P134" s="1">
        <v>13.859143</v>
      </c>
      <c r="Q134" s="1">
        <v>19.688130000000001</v>
      </c>
      <c r="R134" s="1">
        <v>-17.815774999999999</v>
      </c>
      <c r="S134" s="1">
        <v>-15.680248000000001</v>
      </c>
    </row>
    <row r="135" spans="1:19">
      <c r="A135" s="1">
        <v>1.1083333</v>
      </c>
      <c r="B135" s="1">
        <v>-5.1978894000000002</v>
      </c>
      <c r="C135" s="1">
        <v>8.8806382999999993</v>
      </c>
      <c r="D135" s="1">
        <v>-27.554411999999999</v>
      </c>
      <c r="E135" s="1">
        <v>27.642229</v>
      </c>
      <c r="F135" s="1">
        <v>8.770721</v>
      </c>
      <c r="G135" s="1">
        <v>24.511958</v>
      </c>
      <c r="H135" s="1">
        <v>24.481856000000001</v>
      </c>
      <c r="I135" s="1">
        <v>24.481856000000001</v>
      </c>
      <c r="J135" s="1">
        <f>-Ekxy!H15-$B$122</f>
        <v>-19.395192600000001</v>
      </c>
      <c r="K135" s="1">
        <f>Ekxy!G15+$B$122</f>
        <v>19.365090600000002</v>
      </c>
      <c r="L135" s="1">
        <f>Ekxy!F15+$B$122</f>
        <v>5.5259705999999991</v>
      </c>
      <c r="M135" s="1">
        <f t="shared" si="4"/>
        <v>-3.6539555999999997</v>
      </c>
      <c r="N135" s="1">
        <f>Ekxy!F15+Ekxy!$D$122</f>
        <v>-16.909776000000001</v>
      </c>
      <c r="O135" s="1">
        <f t="shared" si="5"/>
        <v>18.781790999999998</v>
      </c>
      <c r="P135" s="1">
        <v>13.864214</v>
      </c>
      <c r="Q135" s="1">
        <v>19.682127000000001</v>
      </c>
      <c r="R135" s="1">
        <v>-17.829011000000001</v>
      </c>
      <c r="S135" s="1">
        <v>-15.660481000000001</v>
      </c>
    </row>
    <row r="136" spans="1:19">
      <c r="A136" s="1">
        <v>1.1166666999999999</v>
      </c>
      <c r="B136" s="1">
        <v>-5.2108717000000002</v>
      </c>
      <c r="C136" s="1">
        <v>8.8582204999999998</v>
      </c>
      <c r="D136" s="1">
        <v>-27.554715999999999</v>
      </c>
      <c r="E136" s="1">
        <v>27.641689</v>
      </c>
      <c r="F136" s="1">
        <v>8.7797183000000008</v>
      </c>
      <c r="G136" s="1">
        <v>24.511813</v>
      </c>
      <c r="H136" s="1">
        <v>24.482001</v>
      </c>
      <c r="I136" s="1">
        <v>24.482001</v>
      </c>
      <c r="J136" s="1">
        <f>-Ekxy!H16-$B$122</f>
        <v>-19.395047599999998</v>
      </c>
      <c r="K136" s="1">
        <f>Ekxy!G16+$B$122</f>
        <v>19.365235599999998</v>
      </c>
      <c r="L136" s="1">
        <f>Ekxy!F16+$B$122</f>
        <v>5.5169736</v>
      </c>
      <c r="M136" s="1">
        <f t="shared" si="4"/>
        <v>-3.6629529000000005</v>
      </c>
      <c r="N136" s="1">
        <f>Ekxy!F16+Ekxy!$D$122</f>
        <v>-16.918773000000002</v>
      </c>
      <c r="O136" s="1">
        <f t="shared" si="5"/>
        <v>18.772793700000001</v>
      </c>
      <c r="P136" s="1">
        <v>13.869489</v>
      </c>
      <c r="Q136" s="1">
        <v>19.675727999999999</v>
      </c>
      <c r="R136" s="1">
        <v>-17.842911000000001</v>
      </c>
      <c r="S136" s="1">
        <v>-15.639970999999999</v>
      </c>
    </row>
    <row r="137" spans="1:19">
      <c r="A137" s="1">
        <v>1.125</v>
      </c>
      <c r="B137" s="1">
        <v>-5.2248213000000003</v>
      </c>
      <c r="C137" s="1">
        <v>8.8342703</v>
      </c>
      <c r="D137" s="1">
        <v>-27.555043000000001</v>
      </c>
      <c r="E137" s="1">
        <v>27.641112</v>
      </c>
      <c r="F137" s="1">
        <v>8.7893509000000005</v>
      </c>
      <c r="G137" s="1">
        <v>24.511658000000001</v>
      </c>
      <c r="H137" s="1">
        <v>24.482156</v>
      </c>
      <c r="I137" s="1">
        <v>24.482156</v>
      </c>
      <c r="J137" s="1">
        <f>-Ekxy!H17-$B$122</f>
        <v>-19.394892599999999</v>
      </c>
      <c r="K137" s="1">
        <f>Ekxy!G17+$B$122</f>
        <v>19.365390599999998</v>
      </c>
      <c r="L137" s="1">
        <f>Ekxy!F17+$B$122</f>
        <v>5.5073405999999991</v>
      </c>
      <c r="M137" s="1">
        <f t="shared" si="4"/>
        <v>-3.6725855000000003</v>
      </c>
      <c r="N137" s="1">
        <f>Ekxy!F17+Ekxy!$D$122</f>
        <v>-16.928406000000003</v>
      </c>
      <c r="O137" s="1">
        <f t="shared" si="5"/>
        <v>18.763161099999998</v>
      </c>
      <c r="P137" s="1">
        <v>13.875226</v>
      </c>
      <c r="Q137" s="1">
        <v>19.668672000000001</v>
      </c>
      <c r="R137" s="1">
        <v>-17.857914000000001</v>
      </c>
      <c r="S137" s="1">
        <v>-15.618741999999999</v>
      </c>
    </row>
    <row r="138" spans="1:19">
      <c r="A138" s="1">
        <v>1.1333333000000001</v>
      </c>
      <c r="B138" s="1">
        <v>-5.2397388999999999</v>
      </c>
      <c r="C138" s="1">
        <v>8.8088142999999999</v>
      </c>
      <c r="D138" s="1">
        <v>-27.555392999999999</v>
      </c>
      <c r="E138" s="1">
        <v>27.640499999999999</v>
      </c>
      <c r="F138" s="1">
        <v>8.7996122999999997</v>
      </c>
      <c r="G138" s="1">
        <v>24.511493000000002</v>
      </c>
      <c r="H138" s="1">
        <v>24.482320999999999</v>
      </c>
      <c r="I138" s="1">
        <v>24.482320999999999</v>
      </c>
      <c r="J138" s="1">
        <f>-Ekxy!H18-$B$122</f>
        <v>-19.394727600000003</v>
      </c>
      <c r="K138" s="1">
        <f>Ekxy!G18+$B$122</f>
        <v>19.3655556</v>
      </c>
      <c r="L138" s="1">
        <f>Ekxy!F18+$B$122</f>
        <v>5.4970795999999993</v>
      </c>
      <c r="M138" s="1">
        <f t="shared" si="4"/>
        <v>-3.6828468999999995</v>
      </c>
      <c r="N138" s="1">
        <f>Ekxy!F18+Ekxy!$D$122</f>
        <v>-16.938667000000002</v>
      </c>
      <c r="O138" s="1">
        <f t="shared" si="5"/>
        <v>18.7528997</v>
      </c>
      <c r="P138" s="1">
        <v>13.881462000000001</v>
      </c>
      <c r="Q138" s="1">
        <v>19.660965000000001</v>
      </c>
      <c r="R138" s="1">
        <v>-17.873505999999999</v>
      </c>
      <c r="S138" s="1">
        <v>-15.596843</v>
      </c>
    </row>
    <row r="139" spans="1:19">
      <c r="A139" s="1">
        <v>1.1416667</v>
      </c>
      <c r="B139" s="1">
        <v>-5.2556250000000002</v>
      </c>
      <c r="C139" s="1">
        <v>8.7818807999999997</v>
      </c>
      <c r="D139" s="1">
        <v>-27.555765999999998</v>
      </c>
      <c r="E139" s="1">
        <v>27.639851</v>
      </c>
      <c r="F139" s="1">
        <v>8.8104952999999995</v>
      </c>
      <c r="G139" s="1">
        <v>24.511317999999999</v>
      </c>
      <c r="H139" s="1">
        <v>24.482496000000001</v>
      </c>
      <c r="I139" s="1">
        <v>24.482496000000001</v>
      </c>
      <c r="J139" s="1">
        <f>-Ekxy!H19-$B$122</f>
        <v>-19.394552599999997</v>
      </c>
      <c r="K139" s="1">
        <f>Ekxy!G19+$B$122</f>
        <v>19.365730599999999</v>
      </c>
      <c r="L139" s="1">
        <f>Ekxy!F19+$B$122</f>
        <v>5.4861965999999995</v>
      </c>
      <c r="M139" s="1">
        <f t="shared" si="4"/>
        <v>-3.6937298999999992</v>
      </c>
      <c r="N139" s="1">
        <f>Ekxy!F19+Ekxy!$D$122</f>
        <v>-16.949550000000002</v>
      </c>
      <c r="O139" s="1">
        <f t="shared" si="5"/>
        <v>18.742016700000001</v>
      </c>
      <c r="P139" s="1">
        <v>13.88786</v>
      </c>
      <c r="Q139" s="1">
        <v>19.653257</v>
      </c>
      <c r="R139" s="1">
        <v>-17.890129000000002</v>
      </c>
      <c r="S139" s="1">
        <v>-15.574481</v>
      </c>
    </row>
    <row r="140" spans="1:19">
      <c r="A140" s="1">
        <v>1.1499999999999999</v>
      </c>
      <c r="B140" s="1">
        <v>-5.2724801000000001</v>
      </c>
      <c r="C140" s="1">
        <v>8.7534995000000002</v>
      </c>
      <c r="D140" s="1">
        <v>-27.556160999999999</v>
      </c>
      <c r="E140" s="1">
        <v>27.639168000000002</v>
      </c>
      <c r="F140" s="1">
        <v>8.8219925999999997</v>
      </c>
      <c r="G140" s="1">
        <v>24.511133000000001</v>
      </c>
      <c r="H140" s="1">
        <v>24.482680999999999</v>
      </c>
      <c r="I140" s="1">
        <v>24.482680999999999</v>
      </c>
      <c r="J140" s="1">
        <f>-Ekxy!H20-$B$122</f>
        <v>-19.394367600000002</v>
      </c>
      <c r="K140" s="1">
        <f>Ekxy!G20+$B$122</f>
        <v>19.365915600000001</v>
      </c>
      <c r="L140" s="1">
        <f>Ekxy!F20+$B$122</f>
        <v>5.4746986</v>
      </c>
      <c r="M140" s="1">
        <f t="shared" si="4"/>
        <v>-3.7052271999999995</v>
      </c>
      <c r="N140" s="1">
        <f>Ekxy!F20+Ekxy!$D$122</f>
        <v>-16.961047999999998</v>
      </c>
      <c r="O140" s="1">
        <f t="shared" si="5"/>
        <v>18.730519399999999</v>
      </c>
      <c r="P140" s="1">
        <v>13.894916</v>
      </c>
      <c r="Q140" s="1">
        <v>19.644901000000001</v>
      </c>
      <c r="R140" s="1">
        <v>-17.907267999999998</v>
      </c>
      <c r="S140" s="1">
        <v>-15.551485</v>
      </c>
    </row>
    <row r="141" spans="1:19">
      <c r="A141" s="1">
        <v>1.1583333</v>
      </c>
      <c r="B141" s="1">
        <v>-5.2903045999999998</v>
      </c>
      <c r="C141" s="1">
        <v>8.7237019</v>
      </c>
      <c r="D141" s="1">
        <v>-27.55658</v>
      </c>
      <c r="E141" s="1">
        <v>27.638451</v>
      </c>
      <c r="F141" s="1">
        <v>8.8340961999999994</v>
      </c>
      <c r="G141" s="1">
        <v>24.510937999999999</v>
      </c>
      <c r="H141" s="1">
        <v>24.482876000000001</v>
      </c>
      <c r="I141" s="1">
        <v>24.482876000000001</v>
      </c>
      <c r="J141" s="1">
        <f>-Ekxy!H21-$B$122</f>
        <v>-19.394172599999997</v>
      </c>
      <c r="K141" s="1">
        <f>Ekxy!G21+$B$122</f>
        <v>19.366110599999999</v>
      </c>
      <c r="L141" s="1">
        <f>Ekxy!F21+$B$122</f>
        <v>5.4625956000000002</v>
      </c>
      <c r="M141" s="1">
        <f t="shared" si="4"/>
        <v>-3.7173307999999992</v>
      </c>
      <c r="N141" s="1">
        <f>Ekxy!F21+Ekxy!$D$122</f>
        <v>-16.973151000000001</v>
      </c>
      <c r="O141" s="1">
        <f t="shared" si="5"/>
        <v>18.718415800000002</v>
      </c>
      <c r="P141" s="1">
        <v>13.902113</v>
      </c>
      <c r="Q141" s="1">
        <v>19.635904</v>
      </c>
      <c r="R141" s="1">
        <v>-17.925376</v>
      </c>
      <c r="S141" s="1">
        <v>-15.528166000000001</v>
      </c>
    </row>
    <row r="142" spans="1:19">
      <c r="A142" s="1">
        <v>1.1666666999999999</v>
      </c>
      <c r="B142" s="1">
        <v>-5.3090983999999999</v>
      </c>
      <c r="C142" s="1">
        <v>8.6925205999999999</v>
      </c>
      <c r="D142" s="1">
        <v>-27.557020999999999</v>
      </c>
      <c r="E142" s="1">
        <v>27.637701</v>
      </c>
      <c r="F142" s="1">
        <v>8.8467979000000003</v>
      </c>
      <c r="G142" s="1">
        <v>24.510733999999999</v>
      </c>
      <c r="H142" s="1">
        <v>24.483080000000001</v>
      </c>
      <c r="I142" s="1">
        <v>24.483080000000001</v>
      </c>
      <c r="J142" s="1">
        <f>-Ekxy!H22-$B$122</f>
        <v>-19.393968600000001</v>
      </c>
      <c r="K142" s="1">
        <f>Ekxy!G22+$B$122</f>
        <v>19.366314600000003</v>
      </c>
      <c r="L142" s="1">
        <f>Ekxy!F22+$B$122</f>
        <v>5.4498935999999993</v>
      </c>
      <c r="M142" s="1">
        <f t="shared" si="4"/>
        <v>-3.7300325000000001</v>
      </c>
      <c r="N142" s="1">
        <f>Ekxy!F22+Ekxy!$D$122</f>
        <v>-16.985852999999999</v>
      </c>
      <c r="O142" s="1">
        <f t="shared" si="5"/>
        <v>18.705714100000002</v>
      </c>
      <c r="P142" s="1">
        <v>13.909822</v>
      </c>
      <c r="Q142" s="1">
        <v>19.626503</v>
      </c>
      <c r="R142" s="1">
        <v>-17.943995999999999</v>
      </c>
      <c r="S142" s="1">
        <v>-15.504312000000001</v>
      </c>
    </row>
    <row r="143" spans="1:19">
      <c r="A143" s="1">
        <v>1.175</v>
      </c>
      <c r="B143" s="1">
        <v>-5.3288615999999998</v>
      </c>
      <c r="C143" s="1">
        <v>8.6599898</v>
      </c>
      <c r="D143" s="1">
        <v>-27.557485</v>
      </c>
      <c r="E143" s="1">
        <v>27.636918000000001</v>
      </c>
      <c r="F143" s="1">
        <v>8.8600888999999992</v>
      </c>
      <c r="G143" s="1">
        <v>24.510521000000001</v>
      </c>
      <c r="H143" s="1">
        <v>24.483293</v>
      </c>
      <c r="I143" s="1">
        <v>24.483293</v>
      </c>
      <c r="J143" s="1">
        <f>-Ekxy!H23-$B$122</f>
        <v>-19.393755599999999</v>
      </c>
      <c r="K143" s="1">
        <f>Ekxy!G23+$B$122</f>
        <v>19.366527599999998</v>
      </c>
      <c r="L143" s="1">
        <f>Ekxy!F23+$B$122</f>
        <v>5.4366026000000005</v>
      </c>
      <c r="M143" s="1">
        <f t="shared" si="4"/>
        <v>-3.7433234999999989</v>
      </c>
      <c r="N143" s="1">
        <f>Ekxy!F23+Ekxy!$D$122</f>
        <v>-16.999144000000001</v>
      </c>
      <c r="O143" s="1">
        <f t="shared" si="5"/>
        <v>18.692423099999999</v>
      </c>
      <c r="P143" s="1">
        <v>13.917980999999999</v>
      </c>
      <c r="Q143" s="1">
        <v>19.616869999999999</v>
      </c>
      <c r="R143" s="1">
        <v>-17.963349999999998</v>
      </c>
      <c r="S143" s="1">
        <v>-15.480168000000001</v>
      </c>
    </row>
    <row r="144" spans="1:19">
      <c r="A144" s="1">
        <v>1.1833332999999999</v>
      </c>
      <c r="B144" s="1">
        <v>-5.3495935000000001</v>
      </c>
      <c r="C144" s="1">
        <v>8.6261448000000005</v>
      </c>
      <c r="D144" s="1">
        <v>-27.557973</v>
      </c>
      <c r="E144" s="1">
        <v>27.636104</v>
      </c>
      <c r="F144" s="1">
        <v>8.8739602000000009</v>
      </c>
      <c r="G144" s="1">
        <v>24.510297999999999</v>
      </c>
      <c r="H144" s="1">
        <v>24.483516999999999</v>
      </c>
      <c r="I144" s="1">
        <v>24.483516999999999</v>
      </c>
      <c r="J144" s="1">
        <f>-Ekxy!H24-$B$122</f>
        <v>-19.3935326</v>
      </c>
      <c r="K144" s="1">
        <f>Ekxy!G24+$B$122</f>
        <v>19.366751600000001</v>
      </c>
      <c r="L144" s="1">
        <f>Ekxy!F24+$B$122</f>
        <v>5.4227316000000005</v>
      </c>
      <c r="M144" s="1">
        <f t="shared" si="4"/>
        <v>-3.7571948000000006</v>
      </c>
      <c r="N144" s="1">
        <f>Ekxy!F24+Ekxy!$D$122</f>
        <v>-17.013014999999999</v>
      </c>
      <c r="O144" s="1">
        <f t="shared" si="5"/>
        <v>18.678551800000001</v>
      </c>
      <c r="P144" s="1">
        <v>13.926337</v>
      </c>
      <c r="Q144" s="1">
        <v>19.606608999999999</v>
      </c>
      <c r="R144" s="1">
        <v>-17.983336000000001</v>
      </c>
      <c r="S144" s="1">
        <v>-15.455752</v>
      </c>
    </row>
    <row r="145" spans="1:19">
      <c r="A145" s="1">
        <v>1.1916667000000001</v>
      </c>
      <c r="B145" s="1">
        <v>-5.3712935999999996</v>
      </c>
      <c r="C145" s="1">
        <v>8.5910223000000006</v>
      </c>
      <c r="D145" s="1">
        <v>-27.558482999999999</v>
      </c>
      <c r="E145" s="1">
        <v>27.635259000000001</v>
      </c>
      <c r="F145" s="1">
        <v>8.8884022999999992</v>
      </c>
      <c r="G145" s="1">
        <v>24.510065000000001</v>
      </c>
      <c r="H145" s="1">
        <v>24.483749</v>
      </c>
      <c r="I145" s="1">
        <v>24.483749</v>
      </c>
      <c r="J145" s="1">
        <f>-Ekxy!H25-$B$122</f>
        <v>-19.393299599999999</v>
      </c>
      <c r="K145" s="1">
        <f>Ekxy!G25+$B$122</f>
        <v>19.366983599999998</v>
      </c>
      <c r="L145" s="1">
        <f>Ekxy!F25+$B$122</f>
        <v>5.4082895999999998</v>
      </c>
      <c r="M145" s="1">
        <f t="shared" si="4"/>
        <v>-3.771636899999999</v>
      </c>
      <c r="N145" s="1">
        <f>Ekxy!F25+Ekxy!$D$122</f>
        <v>-17.027456999999998</v>
      </c>
      <c r="O145" s="1">
        <f t="shared" si="5"/>
        <v>18.664109700000001</v>
      </c>
      <c r="P145" s="1">
        <v>13.935333999999999</v>
      </c>
      <c r="Q145" s="1">
        <v>19.595725999999999</v>
      </c>
      <c r="R145" s="1">
        <v>-18.00375</v>
      </c>
      <c r="S145" s="1">
        <v>-15.430935</v>
      </c>
    </row>
    <row r="146" spans="1:19">
      <c r="A146" s="1">
        <v>1.2</v>
      </c>
      <c r="B146" s="1">
        <v>-5.3939607000000001</v>
      </c>
      <c r="C146" s="1">
        <v>8.5546602000000007</v>
      </c>
      <c r="D146" s="1">
        <v>-27.559016</v>
      </c>
      <c r="E146" s="1">
        <v>27.634384000000001</v>
      </c>
      <c r="F146" s="1">
        <v>8.9034051000000005</v>
      </c>
      <c r="G146" s="1">
        <v>24.509823999999998</v>
      </c>
      <c r="H146" s="1">
        <v>24.483989999999999</v>
      </c>
      <c r="I146" s="1">
        <v>24.483989999999999</v>
      </c>
      <c r="J146" s="1">
        <f>-Ekxy!H26-$B$122</f>
        <v>-19.393058599999996</v>
      </c>
      <c r="K146" s="1">
        <f>Ekxy!G26+$B$122</f>
        <v>19.3672246</v>
      </c>
      <c r="L146" s="1">
        <f>Ekxy!F26+$B$122</f>
        <v>5.3932865999999997</v>
      </c>
      <c r="M146" s="1">
        <f t="shared" si="4"/>
        <v>-3.7866397000000003</v>
      </c>
      <c r="N146" s="1">
        <f>Ekxy!F26+Ekxy!$D$122</f>
        <v>-17.042459999999998</v>
      </c>
      <c r="O146" s="1">
        <f t="shared" si="5"/>
        <v>18.6491069</v>
      </c>
      <c r="P146" s="1">
        <v>13.944456000000001</v>
      </c>
      <c r="Q146" s="1">
        <v>19.58464</v>
      </c>
      <c r="R146" s="1">
        <v>-18.024947000000001</v>
      </c>
      <c r="S146" s="1">
        <v>-15.405915999999999</v>
      </c>
    </row>
    <row r="147" spans="1:19">
      <c r="A147" s="1">
        <v>1.2083333000000001</v>
      </c>
      <c r="B147" s="1">
        <v>-5.4175934000000003</v>
      </c>
      <c r="C147" s="1">
        <v>8.5170975000000002</v>
      </c>
      <c r="D147" s="1">
        <v>-27.559570999999998</v>
      </c>
      <c r="E147" s="1">
        <v>27.633481</v>
      </c>
      <c r="F147" s="1">
        <v>8.9189585000000005</v>
      </c>
      <c r="G147" s="1">
        <v>24.509574000000001</v>
      </c>
      <c r="H147" s="1">
        <v>24.48424</v>
      </c>
      <c r="I147" s="1">
        <v>24.48424</v>
      </c>
      <c r="J147" s="1">
        <f>-Ekxy!H27-$B$122</f>
        <v>-19.392808600000002</v>
      </c>
      <c r="K147" s="1">
        <f>Ekxy!G27+$B$122</f>
        <v>19.367474600000001</v>
      </c>
      <c r="L147" s="1">
        <f>Ekxy!F27+$B$122</f>
        <v>5.3777325999999999</v>
      </c>
      <c r="M147" s="1">
        <f t="shared" si="4"/>
        <v>-3.8021931000000002</v>
      </c>
      <c r="N147" s="1">
        <f>Ekxy!F27+Ekxy!$D$122</f>
        <v>-17.058014</v>
      </c>
      <c r="O147" s="1">
        <f t="shared" si="5"/>
        <v>18.633553499999998</v>
      </c>
      <c r="P147" s="1">
        <v>13.954088</v>
      </c>
      <c r="Q147" s="1">
        <v>19.573143000000002</v>
      </c>
      <c r="R147" s="1">
        <v>-18.046561000000001</v>
      </c>
      <c r="S147" s="1">
        <v>-15.380720999999999</v>
      </c>
    </row>
    <row r="148" spans="1:19">
      <c r="A148" s="1">
        <v>1.2166667</v>
      </c>
      <c r="B148" s="1">
        <v>-5.4421897000000001</v>
      </c>
      <c r="C148" s="1">
        <v>8.4783741999999993</v>
      </c>
      <c r="D148" s="1">
        <v>-27.56015</v>
      </c>
      <c r="E148" s="1">
        <v>27.632549000000001</v>
      </c>
      <c r="F148" s="1">
        <v>8.9350518000000001</v>
      </c>
      <c r="G148" s="1">
        <v>24.509315000000001</v>
      </c>
      <c r="H148" s="1">
        <v>24.484499</v>
      </c>
      <c r="I148" s="1">
        <v>24.484499</v>
      </c>
      <c r="J148" s="1">
        <f>-Ekxy!H28-$B$122</f>
        <v>-19.392549600000002</v>
      </c>
      <c r="K148" s="1">
        <f>Ekxy!G28+$B$122</f>
        <v>19.367733600000001</v>
      </c>
      <c r="L148" s="1">
        <f>Ekxy!F28+$B$122</f>
        <v>5.3616396000000002</v>
      </c>
      <c r="M148" s="1">
        <f t="shared" si="4"/>
        <v>-3.8182863999999999</v>
      </c>
      <c r="N148" s="1">
        <f>Ekxy!F28+Ekxy!$D$122</f>
        <v>-17.074106999999998</v>
      </c>
      <c r="O148" s="1">
        <f t="shared" si="5"/>
        <v>18.6174602</v>
      </c>
      <c r="P148" s="1">
        <v>13.964174</v>
      </c>
      <c r="Q148" s="1">
        <v>19.561039000000001</v>
      </c>
      <c r="R148" s="1">
        <v>-18.068545</v>
      </c>
      <c r="S148" s="1">
        <v>-15.355366999999999</v>
      </c>
    </row>
    <row r="149" spans="1:19">
      <c r="A149" s="1">
        <v>1.2250000000000001</v>
      </c>
      <c r="B149" s="1">
        <v>-5.4677474000000004</v>
      </c>
      <c r="C149" s="1">
        <v>8.4385314000000005</v>
      </c>
      <c r="D149" s="1">
        <v>-27.560752000000001</v>
      </c>
      <c r="E149" s="1">
        <v>27.631592000000001</v>
      </c>
      <c r="F149" s="1">
        <v>8.9516740000000006</v>
      </c>
      <c r="G149" s="1">
        <v>24.509048</v>
      </c>
      <c r="H149" s="1">
        <v>24.484766</v>
      </c>
      <c r="I149" s="1">
        <v>24.484766</v>
      </c>
      <c r="J149" s="1">
        <f>-Ekxy!H29-$B$122</f>
        <v>-19.392282600000001</v>
      </c>
      <c r="K149" s="1">
        <f>Ekxy!G29+$B$122</f>
        <v>19.368000600000002</v>
      </c>
      <c r="L149" s="1">
        <f>Ekxy!F29+$B$122</f>
        <v>5.3450176000000003</v>
      </c>
      <c r="M149" s="1">
        <f t="shared" si="4"/>
        <v>-3.8349086000000003</v>
      </c>
      <c r="N149" s="1">
        <f>Ekxy!F29+Ekxy!$D$122</f>
        <v>-17.090729</v>
      </c>
      <c r="O149" s="1">
        <f t="shared" si="5"/>
        <v>18.600838</v>
      </c>
      <c r="P149" s="1">
        <v>13.974435</v>
      </c>
      <c r="Q149" s="1">
        <v>19.548338000000001</v>
      </c>
      <c r="R149" s="1">
        <v>-18.091148</v>
      </c>
      <c r="S149" s="1">
        <v>-15.329808999999999</v>
      </c>
    </row>
    <row r="150" spans="1:19">
      <c r="A150" s="1">
        <v>1.2333333</v>
      </c>
      <c r="B150" s="1">
        <v>-5.4942637000000003</v>
      </c>
      <c r="C150" s="1">
        <v>8.3976112000000001</v>
      </c>
      <c r="D150" s="1">
        <v>-27.561375999999999</v>
      </c>
      <c r="E150" s="1">
        <v>27.630607999999999</v>
      </c>
      <c r="F150" s="1">
        <v>8.9688137000000001</v>
      </c>
      <c r="G150" s="1">
        <v>24.508772</v>
      </c>
      <c r="H150" s="1">
        <v>24.485042</v>
      </c>
      <c r="I150" s="1">
        <v>24.485042</v>
      </c>
      <c r="J150" s="1">
        <f>-Ekxy!H30-$B$122</f>
        <v>-19.392006600000002</v>
      </c>
      <c r="K150" s="1">
        <f>Ekxy!G30+$B$122</f>
        <v>19.368276600000002</v>
      </c>
      <c r="L150" s="1">
        <f>Ekxy!F30+$B$122</f>
        <v>5.327877599999999</v>
      </c>
      <c r="M150" s="1">
        <f t="shared" si="4"/>
        <v>-3.8520482999999999</v>
      </c>
      <c r="N150" s="1">
        <f>Ekxy!F30+Ekxy!$D$122</f>
        <v>-17.107869000000001</v>
      </c>
      <c r="O150" s="1">
        <f t="shared" si="5"/>
        <v>18.583698300000002</v>
      </c>
      <c r="P150" s="1">
        <v>13.985317999999999</v>
      </c>
      <c r="Q150" s="1">
        <v>19.535581000000001</v>
      </c>
      <c r="R150" s="1">
        <v>-18.114153999999999</v>
      </c>
      <c r="S150" s="1">
        <v>-15.304083</v>
      </c>
    </row>
    <row r="151" spans="1:19">
      <c r="A151" s="1">
        <v>1.2416666999999999</v>
      </c>
      <c r="B151" s="1">
        <v>-5.5217350999999999</v>
      </c>
      <c r="C151" s="1">
        <v>8.3556562999999997</v>
      </c>
      <c r="D151" s="1">
        <v>-27.562023</v>
      </c>
      <c r="E151" s="1">
        <v>27.629598999999999</v>
      </c>
      <c r="F151" s="1">
        <v>8.9864590999999994</v>
      </c>
      <c r="G151" s="1">
        <v>24.508489000000001</v>
      </c>
      <c r="H151" s="1">
        <v>24.485325</v>
      </c>
      <c r="I151" s="1">
        <v>24.485325</v>
      </c>
      <c r="J151" s="1">
        <f>-Ekxy!H31-$B$122</f>
        <v>-19.391723599999999</v>
      </c>
      <c r="K151" s="1">
        <f>Ekxy!G31+$B$122</f>
        <v>19.368559599999998</v>
      </c>
      <c r="L151" s="1">
        <f>Ekxy!F31+$B$122</f>
        <v>5.3102325999999991</v>
      </c>
      <c r="M151" s="1">
        <f t="shared" si="4"/>
        <v>-3.8696936999999991</v>
      </c>
      <c r="N151" s="1">
        <f>Ekxy!F31+Ekxy!$D$122</f>
        <v>-17.125514000000003</v>
      </c>
      <c r="O151" s="1">
        <f t="shared" si="5"/>
        <v>18.566052900000003</v>
      </c>
      <c r="P151" s="1">
        <v>13.996369</v>
      </c>
      <c r="Q151" s="1">
        <v>19.522290000000002</v>
      </c>
      <c r="R151" s="1">
        <v>-18.137467999999998</v>
      </c>
      <c r="S151" s="1">
        <v>-15.278269</v>
      </c>
    </row>
    <row r="152" spans="1:19">
      <c r="A152" s="1">
        <v>1.25</v>
      </c>
      <c r="B152" s="1">
        <v>-5.5501576999999997</v>
      </c>
      <c r="C152" s="1">
        <v>8.3127103000000009</v>
      </c>
      <c r="D152" s="1">
        <v>-27.562692999999999</v>
      </c>
      <c r="E152" s="1">
        <v>27.628567</v>
      </c>
      <c r="F152" s="1">
        <v>9.0045981000000008</v>
      </c>
      <c r="G152" s="1">
        <v>24.508196999999999</v>
      </c>
      <c r="H152" s="1">
        <v>24.485617000000001</v>
      </c>
      <c r="I152" s="1">
        <v>24.485617000000001</v>
      </c>
      <c r="J152" s="1">
        <f>-Ekxy!H32-$B$122</f>
        <v>-19.391431599999997</v>
      </c>
      <c r="K152" s="1">
        <f>Ekxy!G32+$B$122</f>
        <v>19.368851599999999</v>
      </c>
      <c r="L152" s="1">
        <f>Ekxy!F32+$B$122</f>
        <v>5.2920935999999994</v>
      </c>
      <c r="M152" s="1">
        <f t="shared" si="4"/>
        <v>-3.8878327000000006</v>
      </c>
      <c r="N152" s="1">
        <f>Ekxy!F32+Ekxy!$D$122</f>
        <v>-17.143653</v>
      </c>
      <c r="O152" s="1">
        <f t="shared" si="5"/>
        <v>18.547913899999998</v>
      </c>
      <c r="P152" s="1">
        <v>14.007866</v>
      </c>
      <c r="Q152" s="1">
        <v>19.508419</v>
      </c>
      <c r="R152" s="1">
        <v>-18.161075</v>
      </c>
      <c r="S152" s="1">
        <v>-15.252383</v>
      </c>
    </row>
    <row r="153" spans="1:19">
      <c r="A153" s="1">
        <v>1.2583333000000001</v>
      </c>
      <c r="B153" s="1">
        <v>-5.5795269000000003</v>
      </c>
      <c r="C153" s="1">
        <v>8.2688176999999996</v>
      </c>
      <c r="D153" s="1">
        <v>-27.563385</v>
      </c>
      <c r="E153" s="1">
        <v>27.627513</v>
      </c>
      <c r="F153" s="1">
        <v>9.0232182999999999</v>
      </c>
      <c r="G153" s="1">
        <v>24.507898000000001</v>
      </c>
      <c r="H153" s="1">
        <v>24.485917000000001</v>
      </c>
      <c r="I153" s="1">
        <v>24.485917000000001</v>
      </c>
      <c r="J153" s="1">
        <f>-Ekxy!H33-$B$122</f>
        <v>-19.391132599999999</v>
      </c>
      <c r="K153" s="1">
        <f>Ekxy!G33+$B$122</f>
        <v>19.369151600000002</v>
      </c>
      <c r="L153" s="1">
        <f>Ekxy!F33+$B$122</f>
        <v>5.2734735999999991</v>
      </c>
      <c r="M153" s="1">
        <f t="shared" si="4"/>
        <v>-3.9064528999999997</v>
      </c>
      <c r="N153" s="1">
        <f>Ekxy!F33+Ekxy!$D$122</f>
        <v>-17.162272999999999</v>
      </c>
      <c r="O153" s="1">
        <f t="shared" si="5"/>
        <v>18.5292937</v>
      </c>
      <c r="P153" s="1">
        <v>14.019882000000001</v>
      </c>
      <c r="Q153" s="1">
        <v>19.494005000000001</v>
      </c>
      <c r="R153" s="1">
        <v>-18.185153</v>
      </c>
      <c r="S153" s="1">
        <v>-15.226444000000001</v>
      </c>
    </row>
    <row r="154" spans="1:19">
      <c r="A154" s="1">
        <v>1.2666667</v>
      </c>
      <c r="B154" s="1">
        <v>-5.6098375999999996</v>
      </c>
      <c r="C154" s="1">
        <v>8.2240234999999995</v>
      </c>
      <c r="D154" s="1">
        <v>-27.5641</v>
      </c>
      <c r="E154" s="1">
        <v>27.626436000000002</v>
      </c>
      <c r="F154" s="1">
        <v>9.0423069999999992</v>
      </c>
      <c r="G154" s="1">
        <v>24.507591000000001</v>
      </c>
      <c r="H154" s="1">
        <v>24.486222999999999</v>
      </c>
      <c r="I154" s="1">
        <v>24.486222999999999</v>
      </c>
      <c r="J154" s="1">
        <f>-Ekxy!H34-$B$122</f>
        <v>-19.390825599999999</v>
      </c>
      <c r="K154" s="1">
        <f>Ekxy!G34+$B$122</f>
        <v>19.369457599999997</v>
      </c>
      <c r="L154" s="1">
        <f>Ekxy!F34+$B$122</f>
        <v>5.2543845999999998</v>
      </c>
      <c r="M154" s="1">
        <f t="shared" si="4"/>
        <v>-3.925541599999999</v>
      </c>
      <c r="N154" s="1">
        <f>Ekxy!F34+Ekxy!$D$122</f>
        <v>-17.181362</v>
      </c>
      <c r="O154" s="1">
        <f t="shared" si="5"/>
        <v>18.510204999999999</v>
      </c>
      <c r="P154" s="1">
        <v>14.031986</v>
      </c>
      <c r="Q154" s="1">
        <v>19.479562999999999</v>
      </c>
      <c r="R154" s="1">
        <v>-18.209541000000002</v>
      </c>
      <c r="S154" s="1">
        <v>-15.200469</v>
      </c>
    </row>
    <row r="155" spans="1:19">
      <c r="A155" s="1">
        <v>1.2749999999999999</v>
      </c>
      <c r="B155" s="1">
        <v>-5.6410838999999999</v>
      </c>
      <c r="C155" s="1">
        <v>8.1783731999999993</v>
      </c>
      <c r="D155" s="1">
        <v>-27.564837000000001</v>
      </c>
      <c r="E155" s="1">
        <v>27.625340000000001</v>
      </c>
      <c r="F155" s="1">
        <v>9.0618510000000008</v>
      </c>
      <c r="G155" s="1">
        <v>24.507276000000001</v>
      </c>
      <c r="H155" s="1">
        <v>24.486537999999999</v>
      </c>
      <c r="I155" s="1">
        <v>24.486537999999999</v>
      </c>
      <c r="J155" s="1">
        <f>-Ekxy!H35-$B$122</f>
        <v>-19.390510599999999</v>
      </c>
      <c r="K155" s="1">
        <f>Ekxy!G35+$B$122</f>
        <v>19.369772599999997</v>
      </c>
      <c r="L155" s="1">
        <f>Ekxy!F35+$B$122</f>
        <v>5.2348406000000001</v>
      </c>
      <c r="M155" s="1">
        <f t="shared" si="4"/>
        <v>-3.9450856000000005</v>
      </c>
      <c r="N155" s="1">
        <f>Ekxy!F35+Ekxy!$D$122</f>
        <v>-17.200906</v>
      </c>
      <c r="O155" s="1">
        <f t="shared" si="5"/>
        <v>18.490660999999999</v>
      </c>
      <c r="P155" s="1">
        <v>14.044687</v>
      </c>
      <c r="Q155" s="1">
        <v>19.464559999999999</v>
      </c>
      <c r="R155" s="1">
        <v>-18.234157</v>
      </c>
      <c r="S155" s="1">
        <v>-15.174476</v>
      </c>
    </row>
    <row r="156" spans="1:19">
      <c r="A156" s="1">
        <v>1.2833333</v>
      </c>
      <c r="B156" s="1">
        <v>-5.6732592000000004</v>
      </c>
      <c r="C156" s="1">
        <v>8.1319128999999997</v>
      </c>
      <c r="D156" s="1">
        <v>-27.565595999999999</v>
      </c>
      <c r="E156" s="1">
        <v>27.624224000000002</v>
      </c>
      <c r="F156" s="1">
        <v>9.0818370999999996</v>
      </c>
      <c r="G156" s="1">
        <v>24.506955000000001</v>
      </c>
      <c r="H156" s="1">
        <v>24.486858999999999</v>
      </c>
      <c r="I156" s="1">
        <v>24.486858999999999</v>
      </c>
      <c r="J156" s="1">
        <f>-Ekxy!H36-$B$122</f>
        <v>-19.390189599999999</v>
      </c>
      <c r="K156" s="1">
        <f>Ekxy!G36+$B$122</f>
        <v>19.370093599999997</v>
      </c>
      <c r="L156" s="1">
        <f>Ekxy!F36+$B$122</f>
        <v>5.2148545999999989</v>
      </c>
      <c r="M156" s="1">
        <f t="shared" si="4"/>
        <v>-3.9650716999999993</v>
      </c>
      <c r="N156" s="1">
        <f>Ekxy!F36+Ekxy!$D$122</f>
        <v>-17.220891999999999</v>
      </c>
      <c r="O156" s="1">
        <f t="shared" si="5"/>
        <v>18.470674899999999</v>
      </c>
      <c r="P156" s="1">
        <v>14.05767</v>
      </c>
      <c r="Q156" s="1">
        <v>19.449007000000002</v>
      </c>
      <c r="R156" s="1">
        <v>-18.258982</v>
      </c>
      <c r="S156" s="1">
        <v>-15.148483000000001</v>
      </c>
    </row>
    <row r="157" spans="1:19">
      <c r="A157" s="1">
        <v>1.2916666999999999</v>
      </c>
      <c r="B157" s="1">
        <v>-5.7063560000000004</v>
      </c>
      <c r="C157" s="1">
        <v>8.0846891000000003</v>
      </c>
      <c r="D157" s="1">
        <v>-27.566378</v>
      </c>
      <c r="E157" s="1">
        <v>27.623090000000001</v>
      </c>
      <c r="F157" s="1">
        <v>9.1022513000000007</v>
      </c>
      <c r="G157" s="1">
        <v>24.506627000000002</v>
      </c>
      <c r="H157" s="1">
        <v>24.487186999999999</v>
      </c>
      <c r="I157" s="1">
        <v>24.487186999999999</v>
      </c>
      <c r="J157" s="1">
        <f>-Ekxy!H37-$B$122</f>
        <v>-19.389861600000003</v>
      </c>
      <c r="K157" s="1">
        <f>Ekxy!G37+$B$122</f>
        <v>19.3704216</v>
      </c>
      <c r="L157" s="1">
        <f>Ekxy!F37+$B$122</f>
        <v>5.1944406000000001</v>
      </c>
      <c r="M157" s="1">
        <f t="shared" si="4"/>
        <v>-3.9854859000000005</v>
      </c>
      <c r="N157" s="1">
        <f>Ekxy!F37+Ekxy!$D$122</f>
        <v>-17.241306000000002</v>
      </c>
      <c r="O157" s="1">
        <f t="shared" si="5"/>
        <v>18.450260700000001</v>
      </c>
      <c r="P157" s="1">
        <v>14.070961</v>
      </c>
      <c r="Q157" s="1">
        <v>19.432953000000001</v>
      </c>
      <c r="R157" s="1">
        <v>-18.284001</v>
      </c>
      <c r="S157" s="1">
        <v>-15.122508</v>
      </c>
    </row>
    <row r="158" spans="1:19">
      <c r="A158" s="1">
        <v>1.3</v>
      </c>
      <c r="B158" s="1">
        <v>-5.7403662000000004</v>
      </c>
      <c r="C158" s="1">
        <v>8.0367487999999998</v>
      </c>
      <c r="D158" s="1">
        <v>-27.567181000000001</v>
      </c>
      <c r="E158" s="1">
        <v>27.621939999999999</v>
      </c>
      <c r="F158" s="1">
        <v>9.1230799000000005</v>
      </c>
      <c r="G158" s="1">
        <v>24.506291999999998</v>
      </c>
      <c r="H158" s="1">
        <v>24.487521999999998</v>
      </c>
      <c r="I158" s="1">
        <v>24.487521999999998</v>
      </c>
      <c r="J158" s="1">
        <f>-Ekxy!H38-$B$122</f>
        <v>-19.389526599999996</v>
      </c>
      <c r="K158" s="1">
        <f>Ekxy!G38+$B$122</f>
        <v>19.3707566</v>
      </c>
      <c r="L158" s="1">
        <f>Ekxy!F38+$B$122</f>
        <v>5.1736115999999992</v>
      </c>
      <c r="M158" s="1">
        <f t="shared" si="4"/>
        <v>-4.0063145000000002</v>
      </c>
      <c r="N158" s="1">
        <f>Ekxy!F38+Ekxy!$D$122</f>
        <v>-17.262135000000001</v>
      </c>
      <c r="O158" s="1">
        <f t="shared" si="5"/>
        <v>18.4294321</v>
      </c>
      <c r="P158" s="1">
        <v>14.084832</v>
      </c>
      <c r="Q158" s="1">
        <v>19.41686</v>
      </c>
      <c r="R158" s="1">
        <v>-18.309196</v>
      </c>
      <c r="S158" s="1">
        <v>-15.096569000000001</v>
      </c>
    </row>
    <row r="159" spans="1:19">
      <c r="A159" s="1">
        <v>1.3083332999999999</v>
      </c>
      <c r="B159" s="1">
        <v>-5.7752809000000003</v>
      </c>
      <c r="C159" s="1">
        <v>7.9881390999999997</v>
      </c>
      <c r="D159" s="1">
        <v>-27.568006</v>
      </c>
      <c r="E159" s="1">
        <v>27.620773</v>
      </c>
      <c r="F159" s="1">
        <v>9.1443083999999999</v>
      </c>
      <c r="G159" s="1">
        <v>24.505949999999999</v>
      </c>
      <c r="H159" s="1">
        <v>24.487863999999998</v>
      </c>
      <c r="I159" s="1">
        <v>24.487863999999998</v>
      </c>
      <c r="J159" s="1">
        <f>-Ekxy!H39-$B$122</f>
        <v>-19.3891846</v>
      </c>
      <c r="K159" s="1">
        <f>Ekxy!G39+$B$122</f>
        <v>19.371098599999996</v>
      </c>
      <c r="L159" s="1">
        <f>Ekxy!F39+$B$122</f>
        <v>5.1523825999999993</v>
      </c>
      <c r="M159" s="1">
        <f t="shared" si="4"/>
        <v>-4.0275429999999997</v>
      </c>
      <c r="N159" s="1">
        <f>Ekxy!F39+Ekxy!$D$122</f>
        <v>-17.283363999999999</v>
      </c>
      <c r="O159" s="1">
        <f t="shared" si="5"/>
        <v>18.4082036</v>
      </c>
      <c r="P159" s="1">
        <v>14.098782</v>
      </c>
      <c r="Q159" s="1">
        <v>19.400237000000001</v>
      </c>
      <c r="R159" s="1">
        <v>-18.334589999999999</v>
      </c>
      <c r="S159" s="1">
        <v>-15.070683000000001</v>
      </c>
    </row>
    <row r="160" spans="1:19">
      <c r="A160" s="1">
        <v>1.3166667000000001</v>
      </c>
      <c r="B160" s="1">
        <v>-5.8110901999999998</v>
      </c>
      <c r="C160" s="1">
        <v>7.9389075</v>
      </c>
      <c r="D160" s="1">
        <v>-27.568853000000001</v>
      </c>
      <c r="E160" s="1">
        <v>27.619591</v>
      </c>
      <c r="F160" s="1">
        <v>9.1659223999999995</v>
      </c>
      <c r="G160" s="1">
        <v>24.505603000000001</v>
      </c>
      <c r="H160" s="1">
        <v>24.488211</v>
      </c>
      <c r="I160" s="1">
        <v>24.488211</v>
      </c>
      <c r="J160" s="1">
        <f>-Ekxy!H40-$B$122</f>
        <v>-19.388837600000002</v>
      </c>
      <c r="K160" s="1">
        <f>Ekxy!G40+$B$122</f>
        <v>19.371445600000001</v>
      </c>
      <c r="L160" s="1">
        <f>Ekxy!F40+$B$122</f>
        <v>5.1307685999999997</v>
      </c>
      <c r="M160" s="1">
        <f t="shared" si="4"/>
        <v>-4.0491569999999992</v>
      </c>
      <c r="N160" s="1">
        <f>Ekxy!F40+Ekxy!$D$122</f>
        <v>-17.304977999999998</v>
      </c>
      <c r="O160" s="1">
        <f t="shared" si="5"/>
        <v>18.386589600000001</v>
      </c>
      <c r="P160" s="1">
        <v>14.113224000000001</v>
      </c>
      <c r="Q160" s="1">
        <v>19.383098</v>
      </c>
      <c r="R160" s="1">
        <v>-18.360209000000001</v>
      </c>
      <c r="S160" s="1">
        <v>-15.044867999999999</v>
      </c>
    </row>
    <row r="161" spans="1:19">
      <c r="A161" s="1">
        <v>1.325</v>
      </c>
      <c r="B161" s="1">
        <v>-5.8477832999999997</v>
      </c>
      <c r="C161" s="1">
        <v>7.8891013000000001</v>
      </c>
      <c r="D161" s="1">
        <v>-27.56972</v>
      </c>
      <c r="E161" s="1">
        <v>27.618397000000002</v>
      </c>
      <c r="F161" s="1">
        <v>9.1879071000000003</v>
      </c>
      <c r="G161" s="1">
        <v>24.505248999999999</v>
      </c>
      <c r="H161" s="1">
        <v>24.488565000000001</v>
      </c>
      <c r="I161" s="1">
        <v>24.488565000000001</v>
      </c>
      <c r="J161" s="1">
        <f>-Ekxy!H41-$B$122</f>
        <v>-19.388483600000001</v>
      </c>
      <c r="K161" s="1">
        <f>Ekxy!G41+$B$122</f>
        <v>19.371799600000003</v>
      </c>
      <c r="L161" s="1">
        <f>Ekxy!F41+$B$122</f>
        <v>5.1087845999999999</v>
      </c>
      <c r="M161" s="1">
        <f t="shared" si="4"/>
        <v>-4.0711417000000001</v>
      </c>
      <c r="N161" s="1">
        <f>Ekxy!F41+Ekxy!$D$122</f>
        <v>-17.326962000000002</v>
      </c>
      <c r="O161" s="1">
        <f t="shared" si="5"/>
        <v>18.3646049</v>
      </c>
      <c r="P161" s="1">
        <v>14.128140999999999</v>
      </c>
      <c r="Q161" s="1">
        <v>19.365452000000001</v>
      </c>
      <c r="R161" s="1">
        <v>-18.385935</v>
      </c>
      <c r="S161" s="1">
        <v>-15.019142</v>
      </c>
    </row>
    <row r="162" spans="1:19">
      <c r="A162" s="1">
        <v>1.3333333000000001</v>
      </c>
      <c r="B162" s="1">
        <v>-5.8853486000000004</v>
      </c>
      <c r="C162" s="1">
        <v>7.8387682999999999</v>
      </c>
      <c r="D162" s="1">
        <v>-27.570609000000001</v>
      </c>
      <c r="E162" s="1">
        <v>27.617189</v>
      </c>
      <c r="F162" s="1">
        <v>9.2102473000000007</v>
      </c>
      <c r="G162" s="1">
        <v>24.50489</v>
      </c>
      <c r="H162" s="1">
        <v>24.488924000000001</v>
      </c>
      <c r="I162" s="1">
        <v>24.488924000000001</v>
      </c>
      <c r="J162" s="1">
        <f>-Ekxy!H42-$B$122</f>
        <v>-19.388124599999998</v>
      </c>
      <c r="K162" s="1">
        <f>Ekxy!G42+$B$122</f>
        <v>19.372158599999999</v>
      </c>
      <c r="L162" s="1">
        <f>Ekxy!F42+$B$122</f>
        <v>5.0864446000000001</v>
      </c>
      <c r="M162" s="1">
        <f t="shared" si="4"/>
        <v>-4.0934819000000005</v>
      </c>
      <c r="N162" s="1">
        <f>Ekxy!F42+Ekxy!$D$122</f>
        <v>-17.349302000000002</v>
      </c>
      <c r="O162" s="1">
        <f t="shared" si="5"/>
        <v>18.342264700000001</v>
      </c>
      <c r="P162" s="1">
        <v>14.143143999999999</v>
      </c>
      <c r="Q162" s="1">
        <v>19.347776</v>
      </c>
      <c r="R162" s="1">
        <v>-18.411750000000001</v>
      </c>
      <c r="S162" s="1">
        <v>-14.993523</v>
      </c>
    </row>
    <row r="163" spans="1:19">
      <c r="A163" s="1">
        <v>1.3416667</v>
      </c>
      <c r="B163" s="1">
        <v>-5.9237734</v>
      </c>
      <c r="C163" s="1">
        <v>7.7879560999999997</v>
      </c>
      <c r="D163" s="1">
        <v>-27.571518000000001</v>
      </c>
      <c r="E163" s="1">
        <v>27.615970999999998</v>
      </c>
      <c r="F163" s="1">
        <v>9.2329278000000006</v>
      </c>
      <c r="G163" s="1">
        <v>24.504525000000001</v>
      </c>
      <c r="H163" s="1">
        <v>24.489288999999999</v>
      </c>
      <c r="I163" s="1">
        <v>24.489288999999999</v>
      </c>
      <c r="J163" s="1">
        <f>-Ekxy!H43-$B$122</f>
        <v>-19.387759600000003</v>
      </c>
      <c r="K163" s="1">
        <f>Ekxy!G43+$B$122</f>
        <v>19.372523600000001</v>
      </c>
      <c r="L163" s="1">
        <f>Ekxy!F43+$B$122</f>
        <v>5.0637635999999997</v>
      </c>
      <c r="M163" s="1">
        <f t="shared" si="4"/>
        <v>-4.1161624000000003</v>
      </c>
      <c r="N163" s="1">
        <f>Ekxy!F43+Ekxy!$D$122</f>
        <v>-17.371983</v>
      </c>
      <c r="O163" s="1">
        <f t="shared" si="5"/>
        <v>18.319584200000001</v>
      </c>
      <c r="P163" s="1">
        <v>14.158697</v>
      </c>
      <c r="Q163" s="1">
        <v>19.329637000000002</v>
      </c>
      <c r="R163" s="1">
        <v>-18.437636000000001</v>
      </c>
      <c r="S163" s="1">
        <v>-14.967965</v>
      </c>
    </row>
    <row r="164" spans="1:19">
      <c r="A164" s="1">
        <v>1.35</v>
      </c>
      <c r="B164" s="1">
        <v>-5.9630441999999997</v>
      </c>
      <c r="C164" s="1">
        <v>7.7367121000000001</v>
      </c>
      <c r="D164" s="1">
        <v>-27.572448000000001</v>
      </c>
      <c r="E164" s="1">
        <v>27.614742</v>
      </c>
      <c r="F164" s="1">
        <v>9.2559330000000006</v>
      </c>
      <c r="G164" s="1">
        <v>24.504155999999998</v>
      </c>
      <c r="H164" s="1">
        <v>24.489657999999999</v>
      </c>
      <c r="I164" s="1">
        <v>24.489657999999999</v>
      </c>
      <c r="J164" s="1">
        <f>-Ekxy!H44-$B$122</f>
        <v>-19.387390599999996</v>
      </c>
      <c r="K164" s="1">
        <f>Ekxy!G44+$B$122</f>
        <v>19.3728926</v>
      </c>
      <c r="L164" s="1">
        <f>Ekxy!F44+$B$122</f>
        <v>5.0407586000000002</v>
      </c>
      <c r="M164" s="1">
        <f t="shared" si="4"/>
        <v>-4.1391676000000004</v>
      </c>
      <c r="N164" s="1">
        <f>Ekxy!F44+Ekxy!$D$122</f>
        <v>-17.394987999999998</v>
      </c>
      <c r="O164" s="1">
        <f t="shared" si="5"/>
        <v>18.296579000000001</v>
      </c>
      <c r="P164" s="1">
        <v>14.174583999999999</v>
      </c>
      <c r="Q164" s="1">
        <v>19.311015999999999</v>
      </c>
      <c r="R164" s="1">
        <v>-18.463574999999999</v>
      </c>
      <c r="S164" s="1">
        <v>-14.94247</v>
      </c>
    </row>
    <row r="165" spans="1:19">
      <c r="A165" s="1">
        <v>1.3583333</v>
      </c>
      <c r="B165" s="1">
        <v>-6.0031461999999998</v>
      </c>
      <c r="C165" s="1">
        <v>7.6850839999999998</v>
      </c>
      <c r="D165" s="1">
        <v>-27.573398000000001</v>
      </c>
      <c r="E165" s="1">
        <v>27.613505</v>
      </c>
      <c r="F165" s="1">
        <v>9.2792472000000004</v>
      </c>
      <c r="G165" s="1">
        <v>24.503781</v>
      </c>
      <c r="H165" s="1">
        <v>24.490033</v>
      </c>
      <c r="I165" s="1">
        <v>24.490033</v>
      </c>
      <c r="J165" s="1">
        <f>-Ekxy!H45-$B$122</f>
        <v>-19.387015599999998</v>
      </c>
      <c r="K165" s="1">
        <f>Ekxy!G45+$B$122</f>
        <v>19.373267599999998</v>
      </c>
      <c r="L165" s="1">
        <f>Ekxy!F45+$B$122</f>
        <v>5.0174445999999993</v>
      </c>
      <c r="M165" s="1">
        <f t="shared" si="4"/>
        <v>-4.1624818000000001</v>
      </c>
      <c r="N165" s="1">
        <f>Ekxy!F45+Ekxy!$D$122</f>
        <v>-17.418302000000001</v>
      </c>
      <c r="O165" s="1">
        <f t="shared" si="5"/>
        <v>18.2732648</v>
      </c>
      <c r="P165" s="1">
        <v>14.190677000000001</v>
      </c>
      <c r="Q165" s="1">
        <v>19.291927999999999</v>
      </c>
      <c r="R165" s="1">
        <v>-18.489550000000001</v>
      </c>
      <c r="S165" s="1">
        <v>-14.917116</v>
      </c>
    </row>
    <row r="166" spans="1:19">
      <c r="A166" s="1">
        <v>1.3666666999999999</v>
      </c>
      <c r="B166" s="1">
        <v>-6.0440639999999997</v>
      </c>
      <c r="C166" s="1">
        <v>7.6331188000000001</v>
      </c>
      <c r="D166" s="1">
        <v>-27.574368</v>
      </c>
      <c r="E166" s="1">
        <v>27.612259999999999</v>
      </c>
      <c r="F166" s="1">
        <v>9.3028542999999999</v>
      </c>
      <c r="G166" s="1">
        <v>24.503401</v>
      </c>
      <c r="H166" s="1">
        <v>24.490413</v>
      </c>
      <c r="I166" s="1">
        <v>24.490413</v>
      </c>
      <c r="J166" s="1">
        <f>-Ekxy!H46-$B$122</f>
        <v>-19.386635599999998</v>
      </c>
      <c r="K166" s="1">
        <f>Ekxy!G46+$B$122</f>
        <v>19.373647599999998</v>
      </c>
      <c r="L166" s="1">
        <f>Ekxy!F46+$B$122</f>
        <v>4.9938375999999991</v>
      </c>
      <c r="M166" s="1">
        <f t="shared" si="4"/>
        <v>-4.1860888999999997</v>
      </c>
      <c r="N166" s="1">
        <f>Ekxy!F46+Ekxy!$D$122</f>
        <v>-17.441909000000003</v>
      </c>
      <c r="O166" s="1">
        <f t="shared" si="5"/>
        <v>18.2496577</v>
      </c>
      <c r="P166" s="1">
        <v>14.207299000000001</v>
      </c>
      <c r="Q166" s="1">
        <v>19.272648</v>
      </c>
      <c r="R166" s="1">
        <v>-18.515543000000001</v>
      </c>
      <c r="S166" s="1">
        <v>-14.891921</v>
      </c>
    </row>
    <row r="167" spans="1:19">
      <c r="A167" s="1">
        <v>1.375</v>
      </c>
      <c r="B167" s="1">
        <v>-6.0857808000000002</v>
      </c>
      <c r="C167" s="1">
        <v>7.5808635000000004</v>
      </c>
      <c r="D167" s="1">
        <v>-27.575357</v>
      </c>
      <c r="E167" s="1">
        <v>27.611008000000002</v>
      </c>
      <c r="F167" s="1">
        <v>9.3267381999999994</v>
      </c>
      <c r="G167" s="1">
        <v>24.503017</v>
      </c>
      <c r="H167" s="1">
        <v>24.490797000000001</v>
      </c>
      <c r="I167" s="1">
        <v>24.490797000000001</v>
      </c>
      <c r="J167" s="1">
        <f>-Ekxy!H47-$B$122</f>
        <v>-19.386251600000001</v>
      </c>
      <c r="K167" s="1">
        <f>Ekxy!G47+$B$122</f>
        <v>19.374031600000002</v>
      </c>
      <c r="L167" s="1">
        <f>Ekxy!F47+$B$122</f>
        <v>4.9699536000000002</v>
      </c>
      <c r="M167" s="1">
        <f t="shared" si="4"/>
        <v>-4.2099727999999992</v>
      </c>
      <c r="N167" s="1">
        <f>Ekxy!F47+Ekxy!$D$122</f>
        <v>-17.465792999999998</v>
      </c>
      <c r="O167" s="1">
        <f t="shared" si="5"/>
        <v>18.225773799999999</v>
      </c>
      <c r="P167" s="1">
        <v>14.224154</v>
      </c>
      <c r="Q167" s="1">
        <v>19.253104</v>
      </c>
      <c r="R167" s="1">
        <v>-18.541535</v>
      </c>
      <c r="S167" s="1">
        <v>-14.866902</v>
      </c>
    </row>
    <row r="168" spans="1:19">
      <c r="A168" s="1">
        <v>1.3833333000000001</v>
      </c>
      <c r="B168" s="1">
        <v>-6.1282788000000004</v>
      </c>
      <c r="C168" s="1">
        <v>7.5283648000000003</v>
      </c>
      <c r="D168" s="1">
        <v>-27.576364999999999</v>
      </c>
      <c r="E168" s="1">
        <v>27.609749999999998</v>
      </c>
      <c r="F168" s="1">
        <v>9.3508826000000003</v>
      </c>
      <c r="G168" s="1">
        <v>24.502628999999999</v>
      </c>
      <c r="H168" s="1">
        <v>24.491185000000002</v>
      </c>
      <c r="I168" s="1">
        <v>24.491185000000002</v>
      </c>
      <c r="J168" s="1">
        <f>-Ekxy!H48-$B$122</f>
        <v>-19.3858636</v>
      </c>
      <c r="K168" s="1">
        <f>Ekxy!G48+$B$122</f>
        <v>19.374419600000003</v>
      </c>
      <c r="L168" s="1">
        <f>Ekxy!F48+$B$122</f>
        <v>4.9458085999999994</v>
      </c>
      <c r="M168" s="1">
        <f t="shared" si="4"/>
        <v>-4.2341172</v>
      </c>
      <c r="N168" s="1">
        <f>Ekxy!F48+Ekxy!$D$122</f>
        <v>-17.489938000000002</v>
      </c>
      <c r="O168" s="1">
        <f t="shared" si="5"/>
        <v>18.201629400000002</v>
      </c>
      <c r="P168" s="1">
        <v>14.241294</v>
      </c>
      <c r="Q168" s="1">
        <v>19.233118000000001</v>
      </c>
      <c r="R168" s="1">
        <v>-18.567509999999999</v>
      </c>
      <c r="S168" s="1">
        <v>-14.842076</v>
      </c>
    </row>
    <row r="169" spans="1:19">
      <c r="A169" s="1">
        <v>1.3916667</v>
      </c>
      <c r="B169" s="1">
        <v>-6.1715391999999998</v>
      </c>
      <c r="C169" s="1">
        <v>7.4756689999999999</v>
      </c>
      <c r="D169" s="1">
        <v>-27.577390999999999</v>
      </c>
      <c r="E169" s="1">
        <v>27.608488999999999</v>
      </c>
      <c r="F169" s="1">
        <v>9.3752707999999991</v>
      </c>
      <c r="G169" s="1">
        <v>24.502237000000001</v>
      </c>
      <c r="H169" s="1">
        <v>24.491576999999999</v>
      </c>
      <c r="I169" s="1">
        <v>24.491576999999999</v>
      </c>
      <c r="J169" s="1">
        <f>-Ekxy!H49-$B$122</f>
        <v>-19.385471600000002</v>
      </c>
      <c r="K169" s="1">
        <f>Ekxy!G49+$B$122</f>
        <v>19.374811600000001</v>
      </c>
      <c r="L169" s="1">
        <f>Ekxy!F49+$B$122</f>
        <v>4.9214205999999994</v>
      </c>
      <c r="M169" s="1">
        <f t="shared" si="4"/>
        <v>-4.2585053999999989</v>
      </c>
      <c r="N169" s="1">
        <f>Ekxy!F49+Ekxy!$D$122</f>
        <v>-17.514326000000001</v>
      </c>
      <c r="O169" s="1">
        <f t="shared" si="5"/>
        <v>18.177241200000001</v>
      </c>
      <c r="P169" s="1">
        <v>14.258939</v>
      </c>
      <c r="Q169" s="1">
        <v>19.212703999999999</v>
      </c>
      <c r="R169" s="1">
        <v>-18.593450000000001</v>
      </c>
      <c r="S169" s="1">
        <v>-14.817451999999999</v>
      </c>
    </row>
    <row r="170" spans="1:19">
      <c r="A170" s="1">
        <v>1.4</v>
      </c>
      <c r="B170" s="1">
        <v>-6.2155421000000004</v>
      </c>
      <c r="C170" s="1">
        <v>7.4228218999999998</v>
      </c>
      <c r="D170" s="1">
        <v>-27.578434999999999</v>
      </c>
      <c r="E170" s="1">
        <v>27.607223999999999</v>
      </c>
      <c r="F170" s="1">
        <v>9.3998861999999992</v>
      </c>
      <c r="G170" s="1">
        <v>24.501840999999999</v>
      </c>
      <c r="H170" s="1">
        <v>24.491973000000002</v>
      </c>
      <c r="I170" s="1">
        <v>24.491973000000002</v>
      </c>
      <c r="J170" s="1">
        <f>-Ekxy!H50-$B$122</f>
        <v>-19.3850756</v>
      </c>
      <c r="K170" s="1">
        <f>Ekxy!G50+$B$122</f>
        <v>19.375207600000003</v>
      </c>
      <c r="L170" s="1">
        <f>Ekxy!F50+$B$122</f>
        <v>4.8968056000000004</v>
      </c>
      <c r="M170" s="1">
        <f t="shared" si="4"/>
        <v>-4.283120799999999</v>
      </c>
      <c r="N170" s="1">
        <f>Ekxy!F50+Ekxy!$D$122</f>
        <v>-17.538941000000001</v>
      </c>
      <c r="O170" s="1">
        <f t="shared" si="5"/>
        <v>18.152625800000003</v>
      </c>
      <c r="P170" s="1">
        <v>14.276764</v>
      </c>
      <c r="Q170" s="1">
        <v>19.191876000000001</v>
      </c>
      <c r="R170" s="1">
        <v>-18.619336000000001</v>
      </c>
      <c r="S170" s="1">
        <v>-14.792864</v>
      </c>
    </row>
    <row r="171" spans="1:19">
      <c r="A171" s="1">
        <v>1.4083333</v>
      </c>
      <c r="B171" s="1">
        <v>-6.2602663999999999</v>
      </c>
      <c r="C171" s="1">
        <v>7.3698686999999996</v>
      </c>
      <c r="D171" s="1">
        <v>-27.579497</v>
      </c>
      <c r="E171" s="1">
        <v>27.605955999999999</v>
      </c>
      <c r="F171" s="1">
        <v>9.4247119000000001</v>
      </c>
      <c r="G171" s="1">
        <v>24.501442000000001</v>
      </c>
      <c r="H171" s="1">
        <v>24.492372</v>
      </c>
      <c r="I171" s="1">
        <v>24.492372</v>
      </c>
      <c r="J171" s="1">
        <f>-Ekxy!H51-$B$122</f>
        <v>-19.384676599999999</v>
      </c>
      <c r="K171" s="1">
        <f>Ekxy!G51+$B$122</f>
        <v>19.375606599999998</v>
      </c>
      <c r="L171" s="1">
        <f>Ekxy!F51+$B$122</f>
        <v>4.8719795000000001</v>
      </c>
      <c r="M171" s="1">
        <f t="shared" si="4"/>
        <v>-4.3079464999999999</v>
      </c>
      <c r="N171" s="1">
        <f>Ekxy!F51+Ekxy!$D$122</f>
        <v>-17.5637671</v>
      </c>
      <c r="O171" s="1">
        <f t="shared" si="5"/>
        <v>18.127800100000002</v>
      </c>
      <c r="P171" s="1">
        <v>14.294903</v>
      </c>
      <c r="Q171" s="1">
        <v>19.171015000000001</v>
      </c>
      <c r="R171" s="1">
        <v>-18.645150000000001</v>
      </c>
      <c r="S171" s="1">
        <v>-14.768476</v>
      </c>
    </row>
    <row r="172" spans="1:19">
      <c r="A172" s="1">
        <v>1.4166666999999999</v>
      </c>
      <c r="B172" s="1">
        <v>-6.3056897999999997</v>
      </c>
      <c r="C172" s="1">
        <v>7.3168541999999999</v>
      </c>
      <c r="D172" s="1">
        <v>-27.580576000000001</v>
      </c>
      <c r="E172" s="1">
        <v>27.604687999999999</v>
      </c>
      <c r="F172" s="1">
        <v>9.4497309000000005</v>
      </c>
      <c r="G172" s="1">
        <v>24.501038999999999</v>
      </c>
      <c r="H172" s="1">
        <v>24.492775000000002</v>
      </c>
      <c r="I172" s="1">
        <v>24.492775000000002</v>
      </c>
      <c r="J172" s="1">
        <f>-Ekxy!H52-$B$122</f>
        <v>-19.3842736</v>
      </c>
      <c r="K172" s="1">
        <f>Ekxy!G52+$B$122</f>
        <v>19.376009600000003</v>
      </c>
      <c r="L172" s="1">
        <f>Ekxy!F52+$B$122</f>
        <v>4.8469605999999992</v>
      </c>
      <c r="M172" s="1">
        <f t="shared" si="4"/>
        <v>-4.3329655000000002</v>
      </c>
      <c r="N172" s="1">
        <f>Ekxy!F52+Ekxy!$D$122</f>
        <v>-17.588785999999999</v>
      </c>
      <c r="O172" s="1">
        <f t="shared" si="5"/>
        <v>18.102781100000001</v>
      </c>
      <c r="P172" s="1">
        <v>14.313523</v>
      </c>
      <c r="Q172" s="1">
        <v>19.149787</v>
      </c>
      <c r="R172" s="1">
        <v>-18.670876</v>
      </c>
      <c r="S172" s="1">
        <v>-14.744332</v>
      </c>
    </row>
    <row r="173" spans="1:19">
      <c r="A173" s="1">
        <v>1.425</v>
      </c>
      <c r="B173" s="1">
        <v>-6.3517891000000004</v>
      </c>
      <c r="C173" s="1">
        <v>7.2638226000000001</v>
      </c>
      <c r="D173" s="1">
        <v>-27.581672000000001</v>
      </c>
      <c r="E173" s="1">
        <v>27.60342</v>
      </c>
      <c r="F173" s="1">
        <v>9.474926</v>
      </c>
      <c r="G173" s="1">
        <v>24.500634000000002</v>
      </c>
      <c r="H173" s="1">
        <v>24.493179999999999</v>
      </c>
      <c r="I173" s="1">
        <v>24.493179999999999</v>
      </c>
      <c r="J173" s="1">
        <f>-Ekxy!H53-$B$122</f>
        <v>-19.3838686</v>
      </c>
      <c r="K173" s="1">
        <f>Ekxy!G53+$B$122</f>
        <v>19.376414599999997</v>
      </c>
      <c r="L173" s="1">
        <f>Ekxy!F53+$B$122</f>
        <v>4.8217654999999997</v>
      </c>
      <c r="M173" s="1">
        <f t="shared" si="4"/>
        <v>-4.3581605999999997</v>
      </c>
      <c r="N173" s="1">
        <f>Ekxy!F53+Ekxy!$D$122</f>
        <v>-17.6139811</v>
      </c>
      <c r="O173" s="1">
        <f t="shared" si="5"/>
        <v>18.077586</v>
      </c>
      <c r="P173" s="1">
        <v>14.332317</v>
      </c>
      <c r="Q173" s="1">
        <v>19.128173</v>
      </c>
      <c r="R173" s="1">
        <v>-18.696496</v>
      </c>
      <c r="S173" s="1">
        <v>-14.720447999999999</v>
      </c>
    </row>
    <row r="174" spans="1:19">
      <c r="A174" s="1">
        <v>1.4333332999999999</v>
      </c>
      <c r="B174" s="1">
        <v>-6.3985398</v>
      </c>
      <c r="C174" s="1">
        <v>7.2108173999999998</v>
      </c>
      <c r="D174" s="1">
        <v>-27.582782999999999</v>
      </c>
      <c r="E174" s="1">
        <v>27.602152</v>
      </c>
      <c r="F174" s="1">
        <v>9.5002800000000001</v>
      </c>
      <c r="G174" s="1">
        <v>24.500226999999999</v>
      </c>
      <c r="H174" s="1">
        <v>24.493587000000002</v>
      </c>
      <c r="I174" s="1">
        <v>24.493587000000002</v>
      </c>
      <c r="J174" s="1">
        <f>-Ekxy!H54-$B$122</f>
        <v>-19.383461599999997</v>
      </c>
      <c r="K174" s="1">
        <f>Ekxy!G54+$B$122</f>
        <v>19.3768216</v>
      </c>
      <c r="L174" s="1">
        <f>Ekxy!F54+$B$122</f>
        <v>4.7964114999999996</v>
      </c>
      <c r="M174" s="1">
        <f t="shared" si="4"/>
        <v>-4.3835145999999998</v>
      </c>
      <c r="N174" s="1">
        <f>Ekxy!F54+Ekxy!$D$122</f>
        <v>-17.6393351</v>
      </c>
      <c r="O174" s="1">
        <f t="shared" si="5"/>
        <v>18.052232</v>
      </c>
      <c r="P174" s="1">
        <v>14.351405</v>
      </c>
      <c r="Q174" s="1">
        <v>19.106188</v>
      </c>
      <c r="R174" s="1">
        <v>-18.721990999999999</v>
      </c>
      <c r="S174" s="1">
        <v>-14.696811</v>
      </c>
    </row>
    <row r="175" spans="1:19">
      <c r="A175" s="1">
        <v>1.4416667000000001</v>
      </c>
      <c r="B175" s="1">
        <v>-6.4459162000000001</v>
      </c>
      <c r="C175" s="1">
        <v>7.1578812000000003</v>
      </c>
      <c r="D175" s="1">
        <v>-27.583909999999999</v>
      </c>
      <c r="E175" s="1">
        <v>27.600887</v>
      </c>
      <c r="F175" s="1">
        <v>9.5257754000000006</v>
      </c>
      <c r="G175" s="1">
        <v>24.499817</v>
      </c>
      <c r="H175" s="1">
        <v>24.493997</v>
      </c>
      <c r="I175" s="1">
        <v>24.493997</v>
      </c>
      <c r="J175" s="1">
        <f>-Ekxy!H55-$B$122</f>
        <v>-19.383051600000002</v>
      </c>
      <c r="K175" s="1">
        <f>Ekxy!G55+$B$122</f>
        <v>19.377231600000002</v>
      </c>
      <c r="L175" s="1">
        <f>Ekxy!F55+$B$122</f>
        <v>4.7709159999999997</v>
      </c>
      <c r="M175" s="1">
        <f t="shared" si="4"/>
        <v>-4.4090100000000003</v>
      </c>
      <c r="N175" s="1">
        <f>Ekxy!F55+Ekxy!$D$122</f>
        <v>-17.664830600000002</v>
      </c>
      <c r="O175" s="1">
        <f t="shared" si="5"/>
        <v>18.0267366</v>
      </c>
      <c r="P175" s="1">
        <v>14.370949</v>
      </c>
      <c r="Q175" s="1">
        <v>19.083848</v>
      </c>
      <c r="R175" s="1">
        <v>-18.747447000000001</v>
      </c>
      <c r="S175" s="1">
        <v>-14.673208000000001</v>
      </c>
    </row>
    <row r="176" spans="1:19">
      <c r="A176" s="1">
        <v>1.45</v>
      </c>
      <c r="B176" s="1">
        <v>-6.4938916999999998</v>
      </c>
      <c r="C176" s="1">
        <v>7.1050560000000003</v>
      </c>
      <c r="D176" s="1">
        <v>-27.585051</v>
      </c>
      <c r="E176" s="1">
        <v>27.599623999999999</v>
      </c>
      <c r="F176" s="1">
        <v>9.5513949</v>
      </c>
      <c r="G176" s="1">
        <v>24.499404999999999</v>
      </c>
      <c r="H176" s="1">
        <v>24.494409000000001</v>
      </c>
      <c r="I176" s="1">
        <v>24.494409000000001</v>
      </c>
      <c r="J176" s="1">
        <f>-Ekxy!H56-$B$122</f>
        <v>-19.382639599999997</v>
      </c>
      <c r="K176" s="1">
        <f>Ekxy!G56+$B$122</f>
        <v>19.377643599999999</v>
      </c>
      <c r="L176" s="1">
        <f>Ekxy!F56+$B$122</f>
        <v>4.7452965999999996</v>
      </c>
      <c r="M176" s="1">
        <f t="shared" si="4"/>
        <v>-4.4346294999999998</v>
      </c>
      <c r="N176" s="1">
        <f>Ekxy!F56+Ekxy!$D$122</f>
        <v>-17.690449999999998</v>
      </c>
      <c r="O176" s="1">
        <f t="shared" si="5"/>
        <v>18.001117100000002</v>
      </c>
      <c r="P176" s="1">
        <v>14.390713</v>
      </c>
      <c r="Q176" s="1">
        <v>19.061430000000001</v>
      </c>
      <c r="R176" s="1">
        <v>-18.772801000000001</v>
      </c>
      <c r="S176" s="1">
        <v>-14.649894</v>
      </c>
    </row>
    <row r="177" spans="1:19">
      <c r="A177" s="1">
        <v>1.4583333000000001</v>
      </c>
      <c r="B177" s="1">
        <v>-6.5424382999999997</v>
      </c>
      <c r="C177" s="1">
        <v>7.0523832000000004</v>
      </c>
      <c r="D177" s="1">
        <v>-27.586206000000001</v>
      </c>
      <c r="E177" s="1">
        <v>27.598365999999999</v>
      </c>
      <c r="F177" s="1">
        <v>9.5771209000000006</v>
      </c>
      <c r="G177" s="1">
        <v>24.498991</v>
      </c>
      <c r="H177" s="1">
        <v>24.494823</v>
      </c>
      <c r="I177" s="1">
        <v>24.494823</v>
      </c>
      <c r="J177" s="1">
        <f>-Ekxy!H57-$B$122</f>
        <v>-19.382225599999998</v>
      </c>
      <c r="K177" s="1">
        <f>Ekxy!G57+$B$122</f>
        <v>19.378057599999998</v>
      </c>
      <c r="L177" s="1">
        <f>Ekxy!F57+$B$122</f>
        <v>4.7195705999999991</v>
      </c>
      <c r="M177" s="1">
        <f t="shared" si="4"/>
        <v>-4.4603555000000004</v>
      </c>
      <c r="N177" s="1">
        <f>Ekxy!F57+Ekxy!$D$122</f>
        <v>-17.716176000000001</v>
      </c>
      <c r="O177" s="1">
        <f t="shared" si="5"/>
        <v>17.9753911</v>
      </c>
      <c r="P177" s="1">
        <v>14.410698999999999</v>
      </c>
      <c r="Q177" s="1">
        <v>19.03875</v>
      </c>
      <c r="R177" s="1">
        <v>-18.797996000000001</v>
      </c>
      <c r="S177" s="1">
        <v>-14.626887999999999</v>
      </c>
    </row>
    <row r="178" spans="1:19">
      <c r="A178" s="1">
        <v>1.4666667</v>
      </c>
      <c r="B178" s="1">
        <v>-6.5915270000000001</v>
      </c>
      <c r="C178" s="1">
        <v>6.9999029000000004</v>
      </c>
      <c r="D178" s="1">
        <v>-27.587375000000002</v>
      </c>
      <c r="E178" s="1">
        <v>27.597113</v>
      </c>
      <c r="F178" s="1">
        <v>9.6029356000000003</v>
      </c>
      <c r="G178" s="1">
        <v>24.498576</v>
      </c>
      <c r="H178" s="1">
        <v>24.495238000000001</v>
      </c>
      <c r="I178" s="1">
        <v>24.495238000000001</v>
      </c>
      <c r="J178" s="1">
        <f>-Ekxy!H58-$B$122</f>
        <v>-19.381810600000001</v>
      </c>
      <c r="K178" s="1">
        <f>Ekxy!G58+$B$122</f>
        <v>19.378472600000002</v>
      </c>
      <c r="L178" s="1">
        <f>Ekxy!F58+$B$122</f>
        <v>4.6937558999999993</v>
      </c>
      <c r="M178" s="1">
        <f t="shared" si="4"/>
        <v>-4.4861702000000001</v>
      </c>
      <c r="N178" s="1">
        <f>Ekxy!F58+Ekxy!$D$122</f>
        <v>-17.741990700000002</v>
      </c>
      <c r="O178" s="1">
        <f t="shared" si="5"/>
        <v>17.949576399999998</v>
      </c>
      <c r="P178" s="1">
        <v>14.431113</v>
      </c>
      <c r="Q178" s="1">
        <v>19.015744000000002</v>
      </c>
      <c r="R178" s="1">
        <v>-18.823015000000002</v>
      </c>
      <c r="S178" s="1">
        <v>-14.604198999999999</v>
      </c>
    </row>
    <row r="179" spans="1:19">
      <c r="A179" s="1">
        <v>1.4750000000000001</v>
      </c>
      <c r="B179" s="1">
        <v>-6.6411275999999999</v>
      </c>
      <c r="C179" s="1">
        <v>6.9476547000000002</v>
      </c>
      <c r="D179" s="1">
        <v>-27.588556000000001</v>
      </c>
      <c r="E179" s="1">
        <v>27.595866000000001</v>
      </c>
      <c r="F179" s="1">
        <v>9.6288215000000008</v>
      </c>
      <c r="G179" s="1">
        <v>24.498159999999999</v>
      </c>
      <c r="H179" s="1">
        <v>24.495653999999998</v>
      </c>
      <c r="I179" s="1">
        <v>24.495653999999998</v>
      </c>
      <c r="J179" s="1">
        <f>-Ekxy!H59-$B$122</f>
        <v>-19.3813946</v>
      </c>
      <c r="K179" s="1">
        <f>Ekxy!G59+$B$122</f>
        <v>19.378888599999996</v>
      </c>
      <c r="L179" s="1">
        <f>Ekxy!F59+$B$122</f>
        <v>4.6678700000000006</v>
      </c>
      <c r="M179" s="1">
        <f t="shared" si="4"/>
        <v>-4.5120561000000006</v>
      </c>
      <c r="N179" s="1">
        <f>Ekxy!F59+Ekxy!$D$122</f>
        <v>-17.767876600000001</v>
      </c>
      <c r="O179" s="1">
        <f t="shared" si="5"/>
        <v>17.923690499999999</v>
      </c>
      <c r="P179" s="1">
        <v>14.451845</v>
      </c>
      <c r="Q179" s="1">
        <v>18.992429999999999</v>
      </c>
      <c r="R179" s="1">
        <v>-18.847840999999999</v>
      </c>
      <c r="S179" s="1">
        <v>-14.581541</v>
      </c>
    </row>
    <row r="180" spans="1:19">
      <c r="A180" s="1">
        <v>1.4833333</v>
      </c>
      <c r="B180" s="1">
        <v>-6.6912089000000003</v>
      </c>
      <c r="C180" s="1">
        <v>6.8956771000000003</v>
      </c>
      <c r="D180" s="1">
        <v>-27.589749000000001</v>
      </c>
      <c r="E180" s="1">
        <v>27.594625000000001</v>
      </c>
      <c r="F180" s="1">
        <v>9.6547608</v>
      </c>
      <c r="G180" s="1">
        <v>24.497743</v>
      </c>
      <c r="H180" s="1">
        <v>24.496071000000001</v>
      </c>
      <c r="I180" s="1">
        <v>24.496071000000001</v>
      </c>
      <c r="J180" s="1">
        <f>-Ekxy!H60-$B$122</f>
        <v>-19.380977600000001</v>
      </c>
      <c r="K180" s="1">
        <f>Ekxy!G60+$B$122</f>
        <v>19.379305600000002</v>
      </c>
      <c r="L180" s="1">
        <f>Ekxy!F60+$B$122</f>
        <v>4.6419306999999996</v>
      </c>
      <c r="M180" s="1">
        <f t="shared" si="4"/>
        <v>-4.5379953999999998</v>
      </c>
      <c r="N180" s="1">
        <f>Ekxy!F60+Ekxy!$D$122</f>
        <v>-17.793815899999998</v>
      </c>
      <c r="O180" s="1">
        <f t="shared" si="5"/>
        <v>17.897751200000002</v>
      </c>
      <c r="P180" s="1">
        <v>14.472673</v>
      </c>
      <c r="Q180" s="1">
        <v>18.968823</v>
      </c>
      <c r="R180" s="1">
        <v>-18.872456</v>
      </c>
      <c r="S180" s="1">
        <v>-14.559201</v>
      </c>
    </row>
    <row r="181" spans="1:19">
      <c r="A181" s="1">
        <v>1.4916666999999999</v>
      </c>
      <c r="B181" s="1">
        <v>-6.7417385000000003</v>
      </c>
      <c r="C181" s="1">
        <v>6.8440076000000003</v>
      </c>
      <c r="D181" s="1">
        <v>-27.590954</v>
      </c>
      <c r="E181" s="1">
        <v>27.593392000000001</v>
      </c>
      <c r="F181" s="1">
        <v>9.6807356999999996</v>
      </c>
      <c r="G181" s="1">
        <v>24.497325</v>
      </c>
      <c r="H181" s="1">
        <v>24.496489</v>
      </c>
      <c r="I181" s="1">
        <v>24.496489</v>
      </c>
      <c r="J181" s="1">
        <f>-Ekxy!H61-$B$122</f>
        <v>-19.380559599999998</v>
      </c>
      <c r="K181" s="1">
        <f>Ekxy!G61+$B$122</f>
        <v>19.379723599999998</v>
      </c>
      <c r="L181" s="1">
        <f>Ekxy!F61+$B$122</f>
        <v>4.6159558000000001</v>
      </c>
      <c r="M181" s="1">
        <f t="shared" si="4"/>
        <v>-4.5639702999999994</v>
      </c>
      <c r="N181" s="1">
        <f>Ekxy!F61+Ekxy!$D$122</f>
        <v>-17.8197908</v>
      </c>
      <c r="O181" s="1">
        <f t="shared" si="5"/>
        <v>17.871776300000001</v>
      </c>
      <c r="P181" s="1">
        <v>14.493902</v>
      </c>
      <c r="Q181" s="1">
        <v>18.944939000000002</v>
      </c>
      <c r="R181" s="1">
        <v>-18.896844999999999</v>
      </c>
      <c r="S181" s="1">
        <v>-14.537216000000001</v>
      </c>
    </row>
    <row r="182" spans="1:19">
      <c r="A182" s="1">
        <v>1.5</v>
      </c>
      <c r="B182" s="1">
        <v>-6.7926829</v>
      </c>
      <c r="C182" s="1">
        <v>6.7926829</v>
      </c>
      <c r="D182" s="1">
        <v>-27.592168000000001</v>
      </c>
      <c r="E182" s="1">
        <v>27.592168000000001</v>
      </c>
      <c r="F182" s="1">
        <v>9.7067283999999994</v>
      </c>
      <c r="G182" s="1">
        <v>24.496907</v>
      </c>
      <c r="H182" s="1">
        <v>24.496907</v>
      </c>
      <c r="I182" s="1">
        <v>24.496907</v>
      </c>
      <c r="J182" s="1">
        <f>-Ekxy!H62-$B$122</f>
        <v>-19.380141600000002</v>
      </c>
      <c r="K182" s="1">
        <f>Ekxy!G62+$B$122</f>
        <v>19.380141600000002</v>
      </c>
      <c r="L182" s="1">
        <f>Ekxy!F62+$B$122</f>
        <v>4.5899629999999991</v>
      </c>
      <c r="M182" s="1">
        <f t="shared" si="4"/>
        <v>-4.5899629999999991</v>
      </c>
      <c r="N182" s="1">
        <f>Ekxy!F62+Ekxy!$D$122</f>
        <v>-17.845783600000001</v>
      </c>
      <c r="O182" s="1">
        <f t="shared" si="5"/>
        <v>17.845783600000001</v>
      </c>
      <c r="P182" s="1">
        <v>14.515516</v>
      </c>
      <c r="Q182" s="1">
        <v>18.920988999999999</v>
      </c>
      <c r="R182" s="1">
        <v>-18.920988999999999</v>
      </c>
      <c r="S182" s="1">
        <v>-14.515516</v>
      </c>
    </row>
    <row r="183" spans="1:19">
      <c r="A183" s="1">
        <v>1.5083333000000001</v>
      </c>
      <c r="B183" s="1">
        <v>-6.8440076000000003</v>
      </c>
      <c r="C183" s="1">
        <v>6.7417385000000003</v>
      </c>
      <c r="D183" s="1">
        <v>-27.593392000000001</v>
      </c>
      <c r="E183" s="1">
        <v>27.590954</v>
      </c>
      <c r="F183" s="1">
        <v>9.7327212000000003</v>
      </c>
      <c r="G183" s="1">
        <v>24.496489</v>
      </c>
      <c r="H183" s="1">
        <v>24.497325</v>
      </c>
      <c r="I183" s="1">
        <v>24.497325</v>
      </c>
      <c r="J183" s="1">
        <f>-Ekxy!H63-$B$122</f>
        <v>-19.379723599999998</v>
      </c>
      <c r="K183" s="1">
        <f>Ekxy!G63+$B$122</f>
        <v>19.380559599999998</v>
      </c>
      <c r="L183" s="1">
        <f>Ekxy!F63+$B$122</f>
        <v>4.5639702999999994</v>
      </c>
      <c r="M183" s="1">
        <f t="shared" si="4"/>
        <v>-4.6159558000000001</v>
      </c>
      <c r="N183" s="1">
        <f>Ekxy!F63+Ekxy!$D$122</f>
        <v>-17.871776300000001</v>
      </c>
      <c r="O183" s="1">
        <f t="shared" si="5"/>
        <v>17.8197908</v>
      </c>
      <c r="P183" s="1">
        <v>14.537216000000001</v>
      </c>
      <c r="Q183" s="1">
        <v>18.896844999999999</v>
      </c>
      <c r="R183" s="1">
        <v>-18.944939000000002</v>
      </c>
      <c r="S183" s="1">
        <v>-14.493902</v>
      </c>
    </row>
    <row r="184" spans="1:19">
      <c r="A184" s="1">
        <v>1.5166667</v>
      </c>
      <c r="B184" s="1">
        <v>-6.8956771000000003</v>
      </c>
      <c r="C184" s="1">
        <v>6.6912089000000003</v>
      </c>
      <c r="D184" s="1">
        <v>-27.594625000000001</v>
      </c>
      <c r="E184" s="1">
        <v>27.589749000000001</v>
      </c>
      <c r="F184" s="1">
        <v>9.7586960999999999</v>
      </c>
      <c r="G184" s="1">
        <v>24.496071000000001</v>
      </c>
      <c r="H184" s="1">
        <v>24.497743</v>
      </c>
      <c r="I184" s="1">
        <v>24.497743</v>
      </c>
      <c r="J184" s="1">
        <f>-Ekxy!H64-$B$122</f>
        <v>-19.379305600000002</v>
      </c>
      <c r="K184" s="1">
        <f>Ekxy!G64+$B$122</f>
        <v>19.380977600000001</v>
      </c>
      <c r="L184" s="1">
        <f>Ekxy!F64+$B$122</f>
        <v>4.5379953999999998</v>
      </c>
      <c r="M184" s="1">
        <f t="shared" si="4"/>
        <v>-4.6419306999999996</v>
      </c>
      <c r="N184" s="1">
        <f>Ekxy!F64+Ekxy!$D$122</f>
        <v>-17.897751200000002</v>
      </c>
      <c r="O184" s="1">
        <f t="shared" si="5"/>
        <v>17.793815899999998</v>
      </c>
      <c r="P184" s="1">
        <v>14.559201</v>
      </c>
      <c r="Q184" s="1">
        <v>18.872456</v>
      </c>
      <c r="R184" s="1">
        <v>-18.968823</v>
      </c>
      <c r="S184" s="1">
        <v>-14.472673</v>
      </c>
    </row>
    <row r="185" spans="1:19">
      <c r="A185" s="1">
        <v>1.5249999999999999</v>
      </c>
      <c r="B185" s="1">
        <v>-6.9476547000000002</v>
      </c>
      <c r="C185" s="1">
        <v>6.6411275999999999</v>
      </c>
      <c r="D185" s="1">
        <v>-27.595866000000001</v>
      </c>
      <c r="E185" s="1">
        <v>27.588556000000001</v>
      </c>
      <c r="F185" s="1">
        <v>9.7846354000000009</v>
      </c>
      <c r="G185" s="1">
        <v>24.495653999999998</v>
      </c>
      <c r="H185" s="1">
        <v>24.498159999999999</v>
      </c>
      <c r="I185" s="1">
        <v>24.498159999999999</v>
      </c>
      <c r="J185" s="1">
        <f>-Ekxy!H65-$B$122</f>
        <v>-19.378888599999996</v>
      </c>
      <c r="K185" s="1">
        <f>Ekxy!G65+$B$122</f>
        <v>19.3813946</v>
      </c>
      <c r="L185" s="1">
        <f>Ekxy!F65+$B$122</f>
        <v>4.5120561000000006</v>
      </c>
      <c r="M185" s="1">
        <f t="shared" si="4"/>
        <v>-4.6678700000000006</v>
      </c>
      <c r="N185" s="1">
        <f>Ekxy!F65+Ekxy!$D$122</f>
        <v>-17.923690499999999</v>
      </c>
      <c r="O185" s="1">
        <f t="shared" si="5"/>
        <v>17.767876600000001</v>
      </c>
      <c r="P185" s="1">
        <v>14.581541</v>
      </c>
      <c r="Q185" s="1">
        <v>18.847840999999999</v>
      </c>
      <c r="R185" s="1">
        <v>-18.992429999999999</v>
      </c>
      <c r="S185" s="1">
        <v>-14.451845</v>
      </c>
    </row>
    <row r="186" spans="1:19">
      <c r="A186" s="1">
        <v>1.5333333</v>
      </c>
      <c r="B186" s="1">
        <v>-6.9999029000000004</v>
      </c>
      <c r="C186" s="1">
        <v>6.5915270000000001</v>
      </c>
      <c r="D186" s="1">
        <v>-27.597113</v>
      </c>
      <c r="E186" s="1">
        <v>27.587375000000002</v>
      </c>
      <c r="F186" s="1">
        <v>9.8105212999999996</v>
      </c>
      <c r="G186" s="1">
        <v>24.495238000000001</v>
      </c>
      <c r="H186" s="1">
        <v>24.498576</v>
      </c>
      <c r="I186" s="1">
        <v>24.498576</v>
      </c>
      <c r="J186" s="1">
        <f>-Ekxy!H66-$B$122</f>
        <v>-19.378472600000002</v>
      </c>
      <c r="K186" s="1">
        <f>Ekxy!G66+$B$122</f>
        <v>19.381810600000001</v>
      </c>
      <c r="L186" s="1">
        <f>Ekxy!F66+$B$122</f>
        <v>4.4861702000000001</v>
      </c>
      <c r="M186" s="1">
        <f t="shared" si="4"/>
        <v>-4.6937558999999993</v>
      </c>
      <c r="N186" s="1">
        <f>Ekxy!F66+Ekxy!$D$122</f>
        <v>-17.949576399999998</v>
      </c>
      <c r="O186" s="1">
        <f t="shared" si="5"/>
        <v>17.741990700000002</v>
      </c>
      <c r="P186" s="1">
        <v>14.604198999999999</v>
      </c>
      <c r="Q186" s="1">
        <v>18.823015000000002</v>
      </c>
      <c r="R186" s="1">
        <v>-19.015744000000002</v>
      </c>
      <c r="S186" s="1">
        <v>-14.431113</v>
      </c>
    </row>
    <row r="187" spans="1:19">
      <c r="A187" s="1">
        <v>1.5416666999999999</v>
      </c>
      <c r="B187" s="1">
        <v>-7.0523832000000004</v>
      </c>
      <c r="C187" s="1">
        <v>6.5424382999999997</v>
      </c>
      <c r="D187" s="1">
        <v>-27.598365999999999</v>
      </c>
      <c r="E187" s="1">
        <v>27.586206000000001</v>
      </c>
      <c r="F187" s="1">
        <v>9.8363359999999993</v>
      </c>
      <c r="G187" s="1">
        <v>24.494823</v>
      </c>
      <c r="H187" s="1">
        <v>24.498991</v>
      </c>
      <c r="I187" s="1">
        <v>24.498991</v>
      </c>
      <c r="J187" s="1">
        <f>-Ekxy!H67-$B$122</f>
        <v>-19.378057599999998</v>
      </c>
      <c r="K187" s="1">
        <f>Ekxy!G67+$B$122</f>
        <v>19.382225599999998</v>
      </c>
      <c r="L187" s="1">
        <f>Ekxy!F67+$B$122</f>
        <v>4.4603555000000004</v>
      </c>
      <c r="M187" s="1">
        <f t="shared" si="4"/>
        <v>-4.7195705999999991</v>
      </c>
      <c r="N187" s="1">
        <f>Ekxy!F67+Ekxy!$D$122</f>
        <v>-17.9753911</v>
      </c>
      <c r="O187" s="1">
        <f t="shared" si="5"/>
        <v>17.716176000000001</v>
      </c>
      <c r="P187" s="1">
        <v>14.626887999999999</v>
      </c>
      <c r="Q187" s="1">
        <v>18.797996000000001</v>
      </c>
      <c r="R187" s="1">
        <v>-19.03875</v>
      </c>
      <c r="S187" s="1">
        <v>-14.410698999999999</v>
      </c>
    </row>
    <row r="188" spans="1:19">
      <c r="A188" s="1">
        <v>1.55</v>
      </c>
      <c r="B188" s="1">
        <v>-7.1050560000000003</v>
      </c>
      <c r="C188" s="1">
        <v>6.4938916999999998</v>
      </c>
      <c r="D188" s="1">
        <v>-27.599623999999999</v>
      </c>
      <c r="E188" s="1">
        <v>27.585051</v>
      </c>
      <c r="F188" s="1">
        <v>9.8620619999999999</v>
      </c>
      <c r="G188" s="1">
        <v>24.494409000000001</v>
      </c>
      <c r="H188" s="1">
        <v>24.499404999999999</v>
      </c>
      <c r="I188" s="1">
        <v>24.499404999999999</v>
      </c>
      <c r="J188" s="1">
        <f>-Ekxy!H68-$B$122</f>
        <v>-19.377643599999999</v>
      </c>
      <c r="K188" s="1">
        <f>Ekxy!G68+$B$122</f>
        <v>19.382639599999997</v>
      </c>
      <c r="L188" s="1">
        <f>Ekxy!F68+$B$122</f>
        <v>4.4346294999999998</v>
      </c>
      <c r="M188" s="1">
        <f t="shared" si="4"/>
        <v>-4.7452965999999996</v>
      </c>
      <c r="N188" s="1">
        <f>Ekxy!F68+Ekxy!$D$122</f>
        <v>-18.001117100000002</v>
      </c>
      <c r="O188" s="1">
        <f t="shared" si="5"/>
        <v>17.690449999999998</v>
      </c>
      <c r="P188" s="1">
        <v>14.649894</v>
      </c>
      <c r="Q188" s="1">
        <v>18.772801000000001</v>
      </c>
      <c r="R188" s="1">
        <v>-19.061430000000001</v>
      </c>
      <c r="S188" s="1">
        <v>-14.390713</v>
      </c>
    </row>
    <row r="189" spans="1:19">
      <c r="A189" s="1">
        <v>1.5583332999999999</v>
      </c>
      <c r="B189" s="1">
        <v>-7.1578812000000003</v>
      </c>
      <c r="C189" s="1">
        <v>6.4459162000000001</v>
      </c>
      <c r="D189" s="1">
        <v>-27.600887</v>
      </c>
      <c r="E189" s="1">
        <v>27.583909999999999</v>
      </c>
      <c r="F189" s="1">
        <v>9.8876814</v>
      </c>
      <c r="G189" s="1">
        <v>24.493997</v>
      </c>
      <c r="H189" s="1">
        <v>24.499817</v>
      </c>
      <c r="I189" s="1">
        <v>24.499817</v>
      </c>
      <c r="J189" s="1">
        <f>-Ekxy!H69-$B$122</f>
        <v>-19.377231600000002</v>
      </c>
      <c r="K189" s="1">
        <f>Ekxy!G69+$B$122</f>
        <v>19.383051600000002</v>
      </c>
      <c r="L189" s="1">
        <f>Ekxy!F69+$B$122</f>
        <v>4.4090100000000003</v>
      </c>
      <c r="M189" s="1">
        <f t="shared" si="4"/>
        <v>-4.7709159999999997</v>
      </c>
      <c r="N189" s="1">
        <f>Ekxy!F69+Ekxy!$D$122</f>
        <v>-18.0267366</v>
      </c>
      <c r="O189" s="1">
        <f t="shared" si="5"/>
        <v>17.664830600000002</v>
      </c>
      <c r="P189" s="1">
        <v>14.673208000000001</v>
      </c>
      <c r="Q189" s="1">
        <v>18.747447000000001</v>
      </c>
      <c r="R189" s="1">
        <v>-19.083848</v>
      </c>
      <c r="S189" s="1">
        <v>-14.370949</v>
      </c>
    </row>
    <row r="190" spans="1:19">
      <c r="A190" s="1">
        <v>1.5666667000000001</v>
      </c>
      <c r="B190" s="1">
        <v>-7.2108173999999998</v>
      </c>
      <c r="C190" s="1">
        <v>6.3985398</v>
      </c>
      <c r="D190" s="1">
        <v>-27.602152</v>
      </c>
      <c r="E190" s="1">
        <v>27.582782999999999</v>
      </c>
      <c r="F190" s="1">
        <v>9.9131768999999998</v>
      </c>
      <c r="G190" s="1">
        <v>24.493587000000002</v>
      </c>
      <c r="H190" s="1">
        <v>24.500226999999999</v>
      </c>
      <c r="I190" s="1">
        <v>24.500226999999999</v>
      </c>
      <c r="J190" s="1">
        <f>-Ekxy!H70-$B$122</f>
        <v>-19.3768216</v>
      </c>
      <c r="K190" s="1">
        <f>Ekxy!G70+$B$122</f>
        <v>19.383461599999997</v>
      </c>
      <c r="L190" s="1">
        <f>Ekxy!F70+$B$122</f>
        <v>4.3835145999999998</v>
      </c>
      <c r="M190" s="1">
        <f t="shared" si="4"/>
        <v>-4.7964114999999996</v>
      </c>
      <c r="N190" s="1">
        <f>Ekxy!F70+Ekxy!$D$122</f>
        <v>-18.052232</v>
      </c>
      <c r="O190" s="1">
        <f t="shared" si="5"/>
        <v>17.6393351</v>
      </c>
      <c r="P190" s="1">
        <v>14.696811</v>
      </c>
      <c r="Q190" s="1">
        <v>18.721990999999999</v>
      </c>
      <c r="R190" s="1">
        <v>-19.106188</v>
      </c>
      <c r="S190" s="1">
        <v>-14.351405</v>
      </c>
    </row>
    <row r="191" spans="1:19">
      <c r="A191" s="1">
        <v>1.575</v>
      </c>
      <c r="B191" s="1">
        <v>-7.2638226000000001</v>
      </c>
      <c r="C191" s="1">
        <v>6.3517891000000004</v>
      </c>
      <c r="D191" s="1">
        <v>-27.60342</v>
      </c>
      <c r="E191" s="1">
        <v>27.581672000000001</v>
      </c>
      <c r="F191" s="1">
        <v>9.9385308999999999</v>
      </c>
      <c r="G191" s="1">
        <v>24.493179999999999</v>
      </c>
      <c r="H191" s="1">
        <v>24.500634000000002</v>
      </c>
      <c r="I191" s="1">
        <v>24.500634000000002</v>
      </c>
      <c r="J191" s="1">
        <f>-Ekxy!H71-$B$122</f>
        <v>-19.376414599999997</v>
      </c>
      <c r="K191" s="1">
        <f>Ekxy!G71+$B$122</f>
        <v>19.3838686</v>
      </c>
      <c r="L191" s="1">
        <f>Ekxy!F71+$B$122</f>
        <v>4.3581605999999997</v>
      </c>
      <c r="M191" s="1">
        <f t="shared" si="4"/>
        <v>-4.8217654999999997</v>
      </c>
      <c r="N191" s="1">
        <f>Ekxy!F71+Ekxy!$D$122</f>
        <v>-18.077586</v>
      </c>
      <c r="O191" s="1">
        <f t="shared" si="5"/>
        <v>17.6139811</v>
      </c>
      <c r="P191" s="1">
        <v>14.720447999999999</v>
      </c>
      <c r="Q191" s="1">
        <v>18.696496</v>
      </c>
      <c r="R191" s="1">
        <v>-19.128173</v>
      </c>
      <c r="S191" s="1">
        <v>-14.332317</v>
      </c>
    </row>
    <row r="192" spans="1:19">
      <c r="A192" s="1">
        <v>1.5833333000000001</v>
      </c>
      <c r="B192" s="1">
        <v>-7.3168541999999999</v>
      </c>
      <c r="C192" s="1">
        <v>6.3056897999999997</v>
      </c>
      <c r="D192" s="1">
        <v>-27.604687999999999</v>
      </c>
      <c r="E192" s="1">
        <v>27.580576000000001</v>
      </c>
      <c r="F192" s="1">
        <v>9.9637259999999994</v>
      </c>
      <c r="G192" s="1">
        <v>24.492775000000002</v>
      </c>
      <c r="H192" s="1">
        <v>24.501038999999999</v>
      </c>
      <c r="I192" s="1">
        <v>24.501038999999999</v>
      </c>
      <c r="J192" s="1">
        <f>-Ekxy!H72-$B$122</f>
        <v>-19.376009600000003</v>
      </c>
      <c r="K192" s="1">
        <f>Ekxy!G72+$B$122</f>
        <v>19.3842736</v>
      </c>
      <c r="L192" s="1">
        <f>Ekxy!F72+$B$122</f>
        <v>4.3329655000000002</v>
      </c>
      <c r="M192" s="1">
        <f t="shared" si="4"/>
        <v>-4.8469605999999992</v>
      </c>
      <c r="N192" s="1">
        <f>Ekxy!F72+Ekxy!$D$122</f>
        <v>-18.102781100000001</v>
      </c>
      <c r="O192" s="1">
        <f t="shared" si="5"/>
        <v>17.588785999999999</v>
      </c>
      <c r="P192" s="1">
        <v>14.744332</v>
      </c>
      <c r="Q192" s="1">
        <v>18.670876</v>
      </c>
      <c r="R192" s="1">
        <v>-19.149787</v>
      </c>
      <c r="S192" s="1">
        <v>-14.313523</v>
      </c>
    </row>
    <row r="193" spans="1:19">
      <c r="A193" s="1">
        <v>1.5916667</v>
      </c>
      <c r="B193" s="1">
        <v>-7.3698686999999996</v>
      </c>
      <c r="C193" s="1">
        <v>6.2602663999999999</v>
      </c>
      <c r="D193" s="1">
        <v>-27.605955999999999</v>
      </c>
      <c r="E193" s="1">
        <v>27.579497</v>
      </c>
      <c r="F193" s="1">
        <v>9.9887449000000004</v>
      </c>
      <c r="G193" s="1">
        <v>24.492372</v>
      </c>
      <c r="H193" s="1">
        <v>24.501442000000001</v>
      </c>
      <c r="I193" s="1">
        <v>24.501442000000001</v>
      </c>
      <c r="J193" s="1">
        <f>-Ekxy!H73-$B$122</f>
        <v>-19.375606599999998</v>
      </c>
      <c r="K193" s="1">
        <f>Ekxy!G73+$B$122</f>
        <v>19.384676599999999</v>
      </c>
      <c r="L193" s="1">
        <f>Ekxy!F73+$B$122</f>
        <v>4.3079464999999999</v>
      </c>
      <c r="M193" s="1">
        <f t="shared" si="4"/>
        <v>-4.8719795000000001</v>
      </c>
      <c r="N193" s="1">
        <f>Ekxy!F73+Ekxy!$D$122</f>
        <v>-18.127800100000002</v>
      </c>
      <c r="O193" s="1">
        <f t="shared" si="5"/>
        <v>17.5637671</v>
      </c>
      <c r="P193" s="1">
        <v>14.768476</v>
      </c>
      <c r="Q193" s="1">
        <v>18.645150000000001</v>
      </c>
      <c r="R193" s="1">
        <v>-19.171015000000001</v>
      </c>
      <c r="S193" s="1">
        <v>-14.294903</v>
      </c>
    </row>
    <row r="194" spans="1:19">
      <c r="A194" s="1">
        <v>1.6</v>
      </c>
      <c r="B194" s="1">
        <v>-7.4228218999999998</v>
      </c>
      <c r="C194" s="1">
        <v>6.2155421000000004</v>
      </c>
      <c r="D194" s="1">
        <v>-27.607223999999999</v>
      </c>
      <c r="E194" s="1">
        <v>27.578434999999999</v>
      </c>
      <c r="F194" s="1">
        <v>10.013571000000001</v>
      </c>
      <c r="G194" s="1">
        <v>24.491973000000002</v>
      </c>
      <c r="H194" s="1">
        <v>24.501840999999999</v>
      </c>
      <c r="I194" s="1">
        <v>24.501840999999999</v>
      </c>
      <c r="J194" s="1">
        <f>-Ekxy!H74-$B$122</f>
        <v>-19.375207600000003</v>
      </c>
      <c r="K194" s="1">
        <f>Ekxy!G74+$B$122</f>
        <v>19.3850756</v>
      </c>
      <c r="L194" s="1">
        <f>Ekxy!F74+$B$122</f>
        <v>4.283120799999999</v>
      </c>
      <c r="M194" s="1">
        <f t="shared" si="4"/>
        <v>-4.8968056000000004</v>
      </c>
      <c r="N194" s="1">
        <f>Ekxy!F74+Ekxy!$D$122</f>
        <v>-18.152625800000003</v>
      </c>
      <c r="O194" s="1">
        <f t="shared" si="5"/>
        <v>17.538941000000001</v>
      </c>
      <c r="P194" s="1">
        <v>14.792864</v>
      </c>
      <c r="Q194" s="1">
        <v>18.619336000000001</v>
      </c>
      <c r="R194" s="1">
        <v>-19.191876000000001</v>
      </c>
      <c r="S194" s="1">
        <v>-14.276764</v>
      </c>
    </row>
    <row r="195" spans="1:19">
      <c r="A195" s="1">
        <v>1.6083333</v>
      </c>
      <c r="B195" s="1">
        <v>-7.4756689999999999</v>
      </c>
      <c r="C195" s="1">
        <v>6.1715391999999998</v>
      </c>
      <c r="D195" s="1">
        <v>-27.608488999999999</v>
      </c>
      <c r="E195" s="1">
        <v>27.577390999999999</v>
      </c>
      <c r="F195" s="1">
        <v>10.038186</v>
      </c>
      <c r="G195" s="1">
        <v>24.491576999999999</v>
      </c>
      <c r="H195" s="1">
        <v>24.502237000000001</v>
      </c>
      <c r="I195" s="1">
        <v>24.502237000000001</v>
      </c>
      <c r="J195" s="1">
        <f>-Ekxy!H75-$B$122</f>
        <v>-19.374811600000001</v>
      </c>
      <c r="K195" s="1">
        <f>Ekxy!G75+$B$122</f>
        <v>19.385471600000002</v>
      </c>
      <c r="L195" s="1">
        <f>Ekxy!F75+$B$122</f>
        <v>4.2585053999999989</v>
      </c>
      <c r="M195" s="1">
        <f t="shared" ref="M195:M241" si="6">-F195+$C$2</f>
        <v>-4.9214205999999994</v>
      </c>
      <c r="N195" s="1">
        <f>Ekxy!F75+Ekxy!$D$122</f>
        <v>-18.177241200000001</v>
      </c>
      <c r="O195" s="1">
        <f t="shared" ref="O195:O241" si="7">-F195+$E$2</f>
        <v>17.514326000000001</v>
      </c>
      <c r="P195" s="1">
        <v>14.817451999999999</v>
      </c>
      <c r="Q195" s="1">
        <v>18.593450000000001</v>
      </c>
      <c r="R195" s="1">
        <v>-19.212703999999999</v>
      </c>
      <c r="S195" s="1">
        <v>-14.258939</v>
      </c>
    </row>
    <row r="196" spans="1:19">
      <c r="A196" s="1">
        <v>1.6166666999999999</v>
      </c>
      <c r="B196" s="1">
        <v>-7.5283648000000003</v>
      </c>
      <c r="C196" s="1">
        <v>6.1282788000000004</v>
      </c>
      <c r="D196" s="1">
        <v>-27.609749999999998</v>
      </c>
      <c r="E196" s="1">
        <v>27.576364999999999</v>
      </c>
      <c r="F196" s="1">
        <v>10.062574</v>
      </c>
      <c r="G196" s="1">
        <v>24.491185000000002</v>
      </c>
      <c r="H196" s="1">
        <v>24.502628999999999</v>
      </c>
      <c r="I196" s="1">
        <v>24.502628999999999</v>
      </c>
      <c r="J196" s="1">
        <f>-Ekxy!H76-$B$122</f>
        <v>-19.374419600000003</v>
      </c>
      <c r="K196" s="1">
        <f>Ekxy!G76+$B$122</f>
        <v>19.3858636</v>
      </c>
      <c r="L196" s="1">
        <f>Ekxy!F76+$B$122</f>
        <v>4.2341172</v>
      </c>
      <c r="M196" s="1">
        <f t="shared" si="6"/>
        <v>-4.9458085999999994</v>
      </c>
      <c r="N196" s="1">
        <f>Ekxy!F76+Ekxy!$D$122</f>
        <v>-18.201629400000002</v>
      </c>
      <c r="O196" s="1">
        <f t="shared" si="7"/>
        <v>17.489938000000002</v>
      </c>
      <c r="P196" s="1">
        <v>14.842076</v>
      </c>
      <c r="Q196" s="1">
        <v>18.567509999999999</v>
      </c>
      <c r="R196" s="1">
        <v>-19.233118000000001</v>
      </c>
      <c r="S196" s="1">
        <v>-14.241294</v>
      </c>
    </row>
    <row r="197" spans="1:19">
      <c r="A197" s="1">
        <v>1.625</v>
      </c>
      <c r="B197" s="1">
        <v>-7.5808635000000004</v>
      </c>
      <c r="C197" s="1">
        <v>6.0857808000000002</v>
      </c>
      <c r="D197" s="1">
        <v>-27.611008000000002</v>
      </c>
      <c r="E197" s="1">
        <v>27.575357</v>
      </c>
      <c r="F197" s="1">
        <v>10.086719</v>
      </c>
      <c r="G197" s="1">
        <v>24.490797000000001</v>
      </c>
      <c r="H197" s="1">
        <v>24.503017</v>
      </c>
      <c r="I197" s="1">
        <v>24.503017</v>
      </c>
      <c r="J197" s="1">
        <f>-Ekxy!H77-$B$122</f>
        <v>-19.374031600000002</v>
      </c>
      <c r="K197" s="1">
        <f>Ekxy!G77+$B$122</f>
        <v>19.386251600000001</v>
      </c>
      <c r="L197" s="1">
        <f>Ekxy!F77+$B$122</f>
        <v>4.2099727999999992</v>
      </c>
      <c r="M197" s="1">
        <f t="shared" si="6"/>
        <v>-4.9699536000000002</v>
      </c>
      <c r="N197" s="1">
        <f>Ekxy!F77+Ekxy!$D$122</f>
        <v>-18.225773799999999</v>
      </c>
      <c r="O197" s="1">
        <f t="shared" si="7"/>
        <v>17.465792999999998</v>
      </c>
      <c r="P197" s="1">
        <v>14.866902</v>
      </c>
      <c r="Q197" s="1">
        <v>18.541535</v>
      </c>
      <c r="R197" s="1">
        <v>-19.253104</v>
      </c>
      <c r="S197" s="1">
        <v>-14.224154</v>
      </c>
    </row>
    <row r="198" spans="1:19">
      <c r="A198" s="1">
        <v>1.6333333000000001</v>
      </c>
      <c r="B198" s="1">
        <v>-7.6331188000000001</v>
      </c>
      <c r="C198" s="1">
        <v>6.0440639999999997</v>
      </c>
      <c r="D198" s="1">
        <v>-27.612259999999999</v>
      </c>
      <c r="E198" s="1">
        <v>27.574368</v>
      </c>
      <c r="F198" s="1">
        <v>10.110602999999999</v>
      </c>
      <c r="G198" s="1">
        <v>24.490413</v>
      </c>
      <c r="H198" s="1">
        <v>24.503401</v>
      </c>
      <c r="I198" s="1">
        <v>24.503401</v>
      </c>
      <c r="J198" s="1">
        <f>-Ekxy!H78-$B$122</f>
        <v>-19.373647599999998</v>
      </c>
      <c r="K198" s="1">
        <f>Ekxy!G78+$B$122</f>
        <v>19.386635599999998</v>
      </c>
      <c r="L198" s="1">
        <f>Ekxy!F78+$B$122</f>
        <v>4.1860888999999997</v>
      </c>
      <c r="M198" s="1">
        <f t="shared" si="6"/>
        <v>-4.9938375999999991</v>
      </c>
      <c r="N198" s="1">
        <f>Ekxy!F78+Ekxy!$D$122</f>
        <v>-18.2496577</v>
      </c>
      <c r="O198" s="1">
        <f t="shared" si="7"/>
        <v>17.441909000000003</v>
      </c>
      <c r="P198" s="1">
        <v>14.891921</v>
      </c>
      <c r="Q198" s="1">
        <v>18.515543000000001</v>
      </c>
      <c r="R198" s="1">
        <v>-19.272648</v>
      </c>
      <c r="S198" s="1">
        <v>-14.207299000000001</v>
      </c>
    </row>
    <row r="199" spans="1:19">
      <c r="A199" s="1">
        <v>1.6416667</v>
      </c>
      <c r="B199" s="1">
        <v>-7.6850839999999998</v>
      </c>
      <c r="C199" s="1">
        <v>6.0031461999999998</v>
      </c>
      <c r="D199" s="1">
        <v>-27.613505</v>
      </c>
      <c r="E199" s="1">
        <v>27.573398000000001</v>
      </c>
      <c r="F199" s="1">
        <v>10.134209999999999</v>
      </c>
      <c r="G199" s="1">
        <v>24.490033</v>
      </c>
      <c r="H199" s="1">
        <v>24.503781</v>
      </c>
      <c r="I199" s="1">
        <v>24.503781</v>
      </c>
      <c r="J199" s="1">
        <f>-Ekxy!H79-$B$122</f>
        <v>-19.373267599999998</v>
      </c>
      <c r="K199" s="1">
        <f>Ekxy!G79+$B$122</f>
        <v>19.387015599999998</v>
      </c>
      <c r="L199" s="1">
        <f>Ekxy!F79+$B$122</f>
        <v>4.1624818000000001</v>
      </c>
      <c r="M199" s="1">
        <f t="shared" si="6"/>
        <v>-5.0174445999999993</v>
      </c>
      <c r="N199" s="1">
        <f>Ekxy!F79+Ekxy!$D$122</f>
        <v>-18.2732648</v>
      </c>
      <c r="O199" s="1">
        <f t="shared" si="7"/>
        <v>17.418302000000001</v>
      </c>
      <c r="P199" s="1">
        <v>14.917116</v>
      </c>
      <c r="Q199" s="1">
        <v>18.489550000000001</v>
      </c>
      <c r="R199" s="1">
        <v>-19.291927999999999</v>
      </c>
      <c r="S199" s="1">
        <v>-14.190677000000001</v>
      </c>
    </row>
    <row r="200" spans="1:19">
      <c r="A200" s="1">
        <v>1.65</v>
      </c>
      <c r="B200" s="1">
        <v>-7.7367121000000001</v>
      </c>
      <c r="C200" s="1">
        <v>5.9630441999999997</v>
      </c>
      <c r="D200" s="1">
        <v>-27.614742</v>
      </c>
      <c r="E200" s="1">
        <v>27.572448000000001</v>
      </c>
      <c r="F200" s="1">
        <v>10.157524</v>
      </c>
      <c r="G200" s="1">
        <v>24.489657999999999</v>
      </c>
      <c r="H200" s="1">
        <v>24.504155999999998</v>
      </c>
      <c r="I200" s="1">
        <v>24.504155999999998</v>
      </c>
      <c r="J200" s="1">
        <f>-Ekxy!H80-$B$122</f>
        <v>-19.3728926</v>
      </c>
      <c r="K200" s="1">
        <f>Ekxy!G80+$B$122</f>
        <v>19.387390599999996</v>
      </c>
      <c r="L200" s="1">
        <f>Ekxy!F80+$B$122</f>
        <v>4.1391676000000004</v>
      </c>
      <c r="M200" s="1">
        <f t="shared" si="6"/>
        <v>-5.0407586000000002</v>
      </c>
      <c r="N200" s="1">
        <f>Ekxy!F80+Ekxy!$D$122</f>
        <v>-18.296579000000001</v>
      </c>
      <c r="O200" s="1">
        <f t="shared" si="7"/>
        <v>17.394987999999998</v>
      </c>
      <c r="P200" s="1">
        <v>14.94247</v>
      </c>
      <c r="Q200" s="1">
        <v>18.463574999999999</v>
      </c>
      <c r="R200" s="1">
        <v>-19.311015999999999</v>
      </c>
      <c r="S200" s="1">
        <v>-14.174583999999999</v>
      </c>
    </row>
    <row r="201" spans="1:19">
      <c r="A201" s="1">
        <v>1.6583333</v>
      </c>
      <c r="B201" s="1">
        <v>-7.7879560999999997</v>
      </c>
      <c r="C201" s="1">
        <v>5.9237734</v>
      </c>
      <c r="D201" s="1">
        <v>-27.615970999999998</v>
      </c>
      <c r="E201" s="1">
        <v>27.571518000000001</v>
      </c>
      <c r="F201" s="1">
        <v>10.180529</v>
      </c>
      <c r="G201" s="1">
        <v>24.489288999999999</v>
      </c>
      <c r="H201" s="1">
        <v>24.504525000000001</v>
      </c>
      <c r="I201" s="1">
        <v>24.504525000000001</v>
      </c>
      <c r="J201" s="1">
        <f>-Ekxy!H81-$B$122</f>
        <v>-19.372523600000001</v>
      </c>
      <c r="K201" s="1">
        <f>Ekxy!G81+$B$122</f>
        <v>19.387759600000003</v>
      </c>
      <c r="L201" s="1">
        <f>Ekxy!F81+$B$122</f>
        <v>4.1161624000000003</v>
      </c>
      <c r="M201" s="1">
        <f t="shared" si="6"/>
        <v>-5.0637635999999997</v>
      </c>
      <c r="N201" s="1">
        <f>Ekxy!F81+Ekxy!$D$122</f>
        <v>-18.319584200000001</v>
      </c>
      <c r="O201" s="1">
        <f t="shared" si="7"/>
        <v>17.371983</v>
      </c>
      <c r="P201" s="1">
        <v>14.967965</v>
      </c>
      <c r="Q201" s="1">
        <v>18.437636000000001</v>
      </c>
      <c r="R201" s="1">
        <v>-19.329637000000002</v>
      </c>
      <c r="S201" s="1">
        <v>-14.158697</v>
      </c>
    </row>
    <row r="202" spans="1:19">
      <c r="A202" s="1">
        <v>1.6666666999999999</v>
      </c>
      <c r="B202" s="1">
        <v>-7.8387682999999999</v>
      </c>
      <c r="C202" s="1">
        <v>5.8853486000000004</v>
      </c>
      <c r="D202" s="1">
        <v>-27.617189</v>
      </c>
      <c r="E202" s="1">
        <v>27.570609000000001</v>
      </c>
      <c r="F202" s="1">
        <v>10.20321</v>
      </c>
      <c r="G202" s="1">
        <v>24.488924000000001</v>
      </c>
      <c r="H202" s="1">
        <v>24.50489</v>
      </c>
      <c r="I202" s="1">
        <v>24.50489</v>
      </c>
      <c r="J202" s="1">
        <f>-Ekxy!H82-$B$122</f>
        <v>-19.372158599999999</v>
      </c>
      <c r="K202" s="1">
        <f>Ekxy!G82+$B$122</f>
        <v>19.388124599999998</v>
      </c>
      <c r="L202" s="1">
        <f>Ekxy!F82+$B$122</f>
        <v>4.0934819000000005</v>
      </c>
      <c r="M202" s="1">
        <f t="shared" si="6"/>
        <v>-5.0864446000000001</v>
      </c>
      <c r="N202" s="1">
        <f>Ekxy!F82+Ekxy!$D$122</f>
        <v>-18.342264700000001</v>
      </c>
      <c r="O202" s="1">
        <f t="shared" si="7"/>
        <v>17.349302000000002</v>
      </c>
      <c r="P202" s="1">
        <v>14.993523</v>
      </c>
      <c r="Q202" s="1">
        <v>18.411750000000001</v>
      </c>
      <c r="R202" s="1">
        <v>-19.347776</v>
      </c>
      <c r="S202" s="1">
        <v>-14.143143999999999</v>
      </c>
    </row>
    <row r="203" spans="1:19">
      <c r="A203" s="1">
        <v>1.675</v>
      </c>
      <c r="B203" s="1">
        <v>-7.8891013000000001</v>
      </c>
      <c r="C203" s="1">
        <v>5.8477832999999997</v>
      </c>
      <c r="D203" s="1">
        <v>-27.618397000000002</v>
      </c>
      <c r="E203" s="1">
        <v>27.56972</v>
      </c>
      <c r="F203" s="1">
        <v>10.22555</v>
      </c>
      <c r="G203" s="1">
        <v>24.488565000000001</v>
      </c>
      <c r="H203" s="1">
        <v>24.505248999999999</v>
      </c>
      <c r="I203" s="1">
        <v>24.505248999999999</v>
      </c>
      <c r="J203" s="1">
        <f>-Ekxy!H83-$B$122</f>
        <v>-19.371799600000003</v>
      </c>
      <c r="K203" s="1">
        <f>Ekxy!G83+$B$122</f>
        <v>19.388483600000001</v>
      </c>
      <c r="L203" s="1">
        <f>Ekxy!F83+$B$122</f>
        <v>4.0711417000000001</v>
      </c>
      <c r="M203" s="1">
        <f t="shared" si="6"/>
        <v>-5.1087845999999999</v>
      </c>
      <c r="N203" s="1">
        <f>Ekxy!F83+Ekxy!$D$122</f>
        <v>-18.3646049</v>
      </c>
      <c r="O203" s="1">
        <f t="shared" si="7"/>
        <v>17.326962000000002</v>
      </c>
      <c r="P203" s="1">
        <v>15.019142</v>
      </c>
      <c r="Q203" s="1">
        <v>18.385935</v>
      </c>
      <c r="R203" s="1">
        <v>-19.365452000000001</v>
      </c>
      <c r="S203" s="1">
        <v>-14.128140999999999</v>
      </c>
    </row>
    <row r="204" spans="1:19">
      <c r="A204" s="1">
        <v>1.6833332999999999</v>
      </c>
      <c r="B204" s="1">
        <v>-7.9389075</v>
      </c>
      <c r="C204" s="1">
        <v>5.8110901999999998</v>
      </c>
      <c r="D204" s="1">
        <v>-27.619591</v>
      </c>
      <c r="E204" s="1">
        <v>27.568853000000001</v>
      </c>
      <c r="F204" s="1">
        <v>10.247534</v>
      </c>
      <c r="G204" s="1">
        <v>24.488211</v>
      </c>
      <c r="H204" s="1">
        <v>24.505603000000001</v>
      </c>
      <c r="I204" s="1">
        <v>24.505603000000001</v>
      </c>
      <c r="J204" s="1">
        <f>-Ekxy!H84-$B$122</f>
        <v>-19.371445600000001</v>
      </c>
      <c r="K204" s="1">
        <f>Ekxy!G84+$B$122</f>
        <v>19.388837600000002</v>
      </c>
      <c r="L204" s="1">
        <f>Ekxy!F84+$B$122</f>
        <v>4.0491569999999992</v>
      </c>
      <c r="M204" s="1">
        <f t="shared" si="6"/>
        <v>-5.1307685999999997</v>
      </c>
      <c r="N204" s="1">
        <f>Ekxy!F84+Ekxy!$D$122</f>
        <v>-18.386589600000001</v>
      </c>
      <c r="O204" s="1">
        <f t="shared" si="7"/>
        <v>17.304977999999998</v>
      </c>
      <c r="P204" s="1">
        <v>15.044867999999999</v>
      </c>
      <c r="Q204" s="1">
        <v>18.360209000000001</v>
      </c>
      <c r="R204" s="1">
        <v>-19.383098</v>
      </c>
      <c r="S204" s="1">
        <v>-14.113224000000001</v>
      </c>
    </row>
    <row r="205" spans="1:19">
      <c r="A205" s="1">
        <v>1.6916667000000001</v>
      </c>
      <c r="B205" s="1">
        <v>-7.9881390999999997</v>
      </c>
      <c r="C205" s="1">
        <v>5.7752809000000003</v>
      </c>
      <c r="D205" s="1">
        <v>-27.620773</v>
      </c>
      <c r="E205" s="1">
        <v>27.568006</v>
      </c>
      <c r="F205" s="1">
        <v>10.269147999999999</v>
      </c>
      <c r="G205" s="1">
        <v>24.487863999999998</v>
      </c>
      <c r="H205" s="1">
        <v>24.505949999999999</v>
      </c>
      <c r="I205" s="1">
        <v>24.505949999999999</v>
      </c>
      <c r="J205" s="1">
        <f>-Ekxy!H85-$B$122</f>
        <v>-19.371098599999996</v>
      </c>
      <c r="K205" s="1">
        <f>Ekxy!G85+$B$122</f>
        <v>19.3891846</v>
      </c>
      <c r="L205" s="1">
        <f>Ekxy!F85+$B$122</f>
        <v>4.0275429999999997</v>
      </c>
      <c r="M205" s="1">
        <f t="shared" si="6"/>
        <v>-5.1523825999999993</v>
      </c>
      <c r="N205" s="1">
        <f>Ekxy!F85+Ekxy!$D$122</f>
        <v>-18.4082036</v>
      </c>
      <c r="O205" s="1">
        <f t="shared" si="7"/>
        <v>17.283363999999999</v>
      </c>
      <c r="P205" s="1">
        <v>15.070683000000001</v>
      </c>
      <c r="Q205" s="1">
        <v>18.334589999999999</v>
      </c>
      <c r="R205" s="1">
        <v>-19.400237000000001</v>
      </c>
      <c r="S205" s="1">
        <v>-14.098782</v>
      </c>
    </row>
    <row r="206" spans="1:19">
      <c r="A206" s="1">
        <v>1.7</v>
      </c>
      <c r="B206" s="1">
        <v>-8.0367487999999998</v>
      </c>
      <c r="C206" s="1">
        <v>5.7403662000000004</v>
      </c>
      <c r="D206" s="1">
        <v>-27.621939999999999</v>
      </c>
      <c r="E206" s="1">
        <v>27.567181000000001</v>
      </c>
      <c r="F206" s="1">
        <v>10.290376999999999</v>
      </c>
      <c r="G206" s="1">
        <v>24.487521999999998</v>
      </c>
      <c r="H206" s="1">
        <v>24.506291999999998</v>
      </c>
      <c r="I206" s="1">
        <v>24.506291999999998</v>
      </c>
      <c r="J206" s="1">
        <f>-Ekxy!H86-$B$122</f>
        <v>-19.3707566</v>
      </c>
      <c r="K206" s="1">
        <f>Ekxy!G86+$B$122</f>
        <v>19.389526599999996</v>
      </c>
      <c r="L206" s="1">
        <f>Ekxy!F86+$B$122</f>
        <v>4.0063145000000002</v>
      </c>
      <c r="M206" s="1">
        <f t="shared" si="6"/>
        <v>-5.1736115999999992</v>
      </c>
      <c r="N206" s="1">
        <f>Ekxy!F86+Ekxy!$D$122</f>
        <v>-18.4294321</v>
      </c>
      <c r="O206" s="1">
        <f t="shared" si="7"/>
        <v>17.262135000000001</v>
      </c>
      <c r="P206" s="1">
        <v>15.096569000000001</v>
      </c>
      <c r="Q206" s="1">
        <v>18.309196</v>
      </c>
      <c r="R206" s="1">
        <v>-19.41686</v>
      </c>
      <c r="S206" s="1">
        <v>-14.084832</v>
      </c>
    </row>
    <row r="207" spans="1:19">
      <c r="A207" s="1">
        <v>1.7083333000000001</v>
      </c>
      <c r="B207" s="1">
        <v>-8.0846891000000003</v>
      </c>
      <c r="C207" s="1">
        <v>5.7063560000000004</v>
      </c>
      <c r="D207" s="1">
        <v>-27.623090000000001</v>
      </c>
      <c r="E207" s="1">
        <v>27.566378</v>
      </c>
      <c r="F207" s="1">
        <v>10.311206</v>
      </c>
      <c r="G207" s="1">
        <v>24.487186999999999</v>
      </c>
      <c r="H207" s="1">
        <v>24.506627000000002</v>
      </c>
      <c r="I207" s="1">
        <v>24.506627000000002</v>
      </c>
      <c r="J207" s="1">
        <f>-Ekxy!H87-$B$122</f>
        <v>-19.3704216</v>
      </c>
      <c r="K207" s="1">
        <f>Ekxy!G87+$B$122</f>
        <v>19.389861600000003</v>
      </c>
      <c r="L207" s="1">
        <f>Ekxy!F87+$B$122</f>
        <v>3.9854859000000005</v>
      </c>
      <c r="M207" s="1">
        <f t="shared" si="6"/>
        <v>-5.1944406000000001</v>
      </c>
      <c r="N207" s="1">
        <f>Ekxy!F87+Ekxy!$D$122</f>
        <v>-18.450260700000001</v>
      </c>
      <c r="O207" s="1">
        <f t="shared" si="7"/>
        <v>17.241306000000002</v>
      </c>
      <c r="P207" s="1">
        <v>15.122508</v>
      </c>
      <c r="Q207" s="1">
        <v>18.284001</v>
      </c>
      <c r="R207" s="1">
        <v>-19.432953000000001</v>
      </c>
      <c r="S207" s="1">
        <v>-14.070961</v>
      </c>
    </row>
    <row r="208" spans="1:19">
      <c r="A208" s="1">
        <v>1.7166667</v>
      </c>
      <c r="B208" s="1">
        <v>-8.1319128999999997</v>
      </c>
      <c r="C208" s="1">
        <v>5.6732592000000004</v>
      </c>
      <c r="D208" s="1">
        <v>-27.624224000000002</v>
      </c>
      <c r="E208" s="1">
        <v>27.565595999999999</v>
      </c>
      <c r="F208" s="1">
        <v>10.331619999999999</v>
      </c>
      <c r="G208" s="1">
        <v>24.486858999999999</v>
      </c>
      <c r="H208" s="1">
        <v>24.506955000000001</v>
      </c>
      <c r="I208" s="1">
        <v>24.506955000000001</v>
      </c>
      <c r="J208" s="1">
        <f>-Ekxy!H88-$B$122</f>
        <v>-19.370093599999997</v>
      </c>
      <c r="K208" s="1">
        <f>Ekxy!G88+$B$122</f>
        <v>19.390189599999999</v>
      </c>
      <c r="L208" s="1">
        <f>Ekxy!F88+$B$122</f>
        <v>3.9650716999999993</v>
      </c>
      <c r="M208" s="1">
        <f t="shared" si="6"/>
        <v>-5.2148545999999989</v>
      </c>
      <c r="N208" s="1">
        <f>Ekxy!F88+Ekxy!$D$122</f>
        <v>-18.470674899999999</v>
      </c>
      <c r="O208" s="1">
        <f t="shared" si="7"/>
        <v>17.220891999999999</v>
      </c>
      <c r="P208" s="1">
        <v>15.148483000000001</v>
      </c>
      <c r="Q208" s="1">
        <v>18.258982</v>
      </c>
      <c r="R208" s="1">
        <v>-19.449007000000002</v>
      </c>
      <c r="S208" s="1">
        <v>-14.05767</v>
      </c>
    </row>
    <row r="209" spans="1:19">
      <c r="A209" s="1">
        <v>1.7250000000000001</v>
      </c>
      <c r="B209" s="1">
        <v>-8.1783731999999993</v>
      </c>
      <c r="C209" s="1">
        <v>5.6410838999999999</v>
      </c>
      <c r="D209" s="1">
        <v>-27.625340000000001</v>
      </c>
      <c r="E209" s="1">
        <v>27.564837000000001</v>
      </c>
      <c r="F209" s="1">
        <v>10.351606</v>
      </c>
      <c r="G209" s="1">
        <v>24.486537999999999</v>
      </c>
      <c r="H209" s="1">
        <v>24.507276000000001</v>
      </c>
      <c r="I209" s="1">
        <v>24.507276000000001</v>
      </c>
      <c r="J209" s="1">
        <f>-Ekxy!H89-$B$122</f>
        <v>-19.369772599999997</v>
      </c>
      <c r="K209" s="1">
        <f>Ekxy!G89+$B$122</f>
        <v>19.390510599999999</v>
      </c>
      <c r="L209" s="1">
        <f>Ekxy!F89+$B$122</f>
        <v>3.9450856000000005</v>
      </c>
      <c r="M209" s="1">
        <f t="shared" si="6"/>
        <v>-5.2348406000000001</v>
      </c>
      <c r="N209" s="1">
        <f>Ekxy!F89+Ekxy!$D$122</f>
        <v>-18.490660999999999</v>
      </c>
      <c r="O209" s="1">
        <f t="shared" si="7"/>
        <v>17.200906</v>
      </c>
      <c r="P209" s="1">
        <v>15.174476</v>
      </c>
      <c r="Q209" s="1">
        <v>18.234157</v>
      </c>
      <c r="R209" s="1">
        <v>-19.464559999999999</v>
      </c>
      <c r="S209" s="1">
        <v>-14.044687</v>
      </c>
    </row>
    <row r="210" spans="1:19">
      <c r="A210" s="1">
        <v>1.7333333</v>
      </c>
      <c r="B210" s="1">
        <v>-8.2240234999999995</v>
      </c>
      <c r="C210" s="1">
        <v>5.6098375999999996</v>
      </c>
      <c r="D210" s="1">
        <v>-27.626436000000002</v>
      </c>
      <c r="E210" s="1">
        <v>27.5641</v>
      </c>
      <c r="F210" s="1">
        <v>10.37115</v>
      </c>
      <c r="G210" s="1">
        <v>24.486222999999999</v>
      </c>
      <c r="H210" s="1">
        <v>24.507591000000001</v>
      </c>
      <c r="I210" s="1">
        <v>24.507591000000001</v>
      </c>
      <c r="J210" s="1">
        <f>-Ekxy!H90-$B$122</f>
        <v>-19.369457599999997</v>
      </c>
      <c r="K210" s="1">
        <f>Ekxy!G90+$B$122</f>
        <v>19.390825599999999</v>
      </c>
      <c r="L210" s="1">
        <f>Ekxy!F90+$B$122</f>
        <v>3.925541599999999</v>
      </c>
      <c r="M210" s="1">
        <f t="shared" si="6"/>
        <v>-5.2543845999999998</v>
      </c>
      <c r="N210" s="1">
        <f>Ekxy!F90+Ekxy!$D$122</f>
        <v>-18.510204999999999</v>
      </c>
      <c r="O210" s="1">
        <f t="shared" si="7"/>
        <v>17.181362</v>
      </c>
      <c r="P210" s="1">
        <v>15.200469</v>
      </c>
      <c r="Q210" s="1">
        <v>18.209541000000002</v>
      </c>
      <c r="R210" s="1">
        <v>-19.479562999999999</v>
      </c>
      <c r="S210" s="1">
        <v>-14.031986</v>
      </c>
    </row>
    <row r="211" spans="1:19">
      <c r="A211" s="1">
        <v>1.7416666999999999</v>
      </c>
      <c r="B211" s="1">
        <v>-8.2688176999999996</v>
      </c>
      <c r="C211" s="1">
        <v>5.5795269000000003</v>
      </c>
      <c r="D211" s="1">
        <v>-27.627513</v>
      </c>
      <c r="E211" s="1">
        <v>27.563385</v>
      </c>
      <c r="F211" s="1">
        <v>10.390238999999999</v>
      </c>
      <c r="G211" s="1">
        <v>24.485917000000001</v>
      </c>
      <c r="H211" s="1">
        <v>24.507898000000001</v>
      </c>
      <c r="I211" s="1">
        <v>24.507898000000001</v>
      </c>
      <c r="J211" s="1">
        <f>-Ekxy!H91-$B$122</f>
        <v>-19.369151600000002</v>
      </c>
      <c r="K211" s="1">
        <f>Ekxy!G91+$B$122</f>
        <v>19.391132599999999</v>
      </c>
      <c r="L211" s="1">
        <f>Ekxy!F91+$B$122</f>
        <v>3.9064528999999997</v>
      </c>
      <c r="M211" s="1">
        <f t="shared" si="6"/>
        <v>-5.2734735999999991</v>
      </c>
      <c r="N211" s="1">
        <f>Ekxy!F91+Ekxy!$D$122</f>
        <v>-18.5292937</v>
      </c>
      <c r="O211" s="1">
        <f t="shared" si="7"/>
        <v>17.162272999999999</v>
      </c>
      <c r="P211" s="1">
        <v>15.226444000000001</v>
      </c>
      <c r="Q211" s="1">
        <v>18.185153</v>
      </c>
      <c r="R211" s="1">
        <v>-19.494005000000001</v>
      </c>
      <c r="S211" s="1">
        <v>-14.019882000000001</v>
      </c>
    </row>
    <row r="212" spans="1:19">
      <c r="A212" s="1">
        <v>1.75</v>
      </c>
      <c r="B212" s="1">
        <v>-8.3127103000000009</v>
      </c>
      <c r="C212" s="1">
        <v>5.5501576999999997</v>
      </c>
      <c r="D212" s="1">
        <v>-27.628567</v>
      </c>
      <c r="E212" s="1">
        <v>27.562692999999999</v>
      </c>
      <c r="F212" s="1">
        <v>10.408859</v>
      </c>
      <c r="G212" s="1">
        <v>24.485617000000001</v>
      </c>
      <c r="H212" s="1">
        <v>24.508196999999999</v>
      </c>
      <c r="I212" s="1">
        <v>24.508196999999999</v>
      </c>
      <c r="J212" s="1">
        <f>-Ekxy!H92-$B$122</f>
        <v>-19.368851599999999</v>
      </c>
      <c r="K212" s="1">
        <f>Ekxy!G92+$B$122</f>
        <v>19.391431599999997</v>
      </c>
      <c r="L212" s="1">
        <f>Ekxy!F92+$B$122</f>
        <v>3.8878327000000006</v>
      </c>
      <c r="M212" s="1">
        <f t="shared" si="6"/>
        <v>-5.2920935999999994</v>
      </c>
      <c r="N212" s="1">
        <f>Ekxy!F92+Ekxy!$D$122</f>
        <v>-18.547913899999998</v>
      </c>
      <c r="O212" s="1">
        <f t="shared" si="7"/>
        <v>17.143653</v>
      </c>
      <c r="P212" s="1">
        <v>15.252383</v>
      </c>
      <c r="Q212" s="1">
        <v>18.161075</v>
      </c>
      <c r="R212" s="1">
        <v>-19.508419</v>
      </c>
      <c r="S212" s="1">
        <v>-14.007866</v>
      </c>
    </row>
    <row r="213" spans="1:19">
      <c r="A213" s="1">
        <v>1.7583333000000001</v>
      </c>
      <c r="B213" s="1">
        <v>-8.3556562999999997</v>
      </c>
      <c r="C213" s="1">
        <v>5.5217350999999999</v>
      </c>
      <c r="D213" s="1">
        <v>-27.629598999999999</v>
      </c>
      <c r="E213" s="1">
        <v>27.562023</v>
      </c>
      <c r="F213" s="1">
        <v>10.426997999999999</v>
      </c>
      <c r="G213" s="1">
        <v>24.485325</v>
      </c>
      <c r="H213" s="1">
        <v>24.508489000000001</v>
      </c>
      <c r="I213" s="1">
        <v>24.508489000000001</v>
      </c>
      <c r="J213" s="1">
        <f>-Ekxy!H93-$B$122</f>
        <v>-19.368559599999998</v>
      </c>
      <c r="K213" s="1">
        <f>Ekxy!G93+$B$122</f>
        <v>19.391723599999999</v>
      </c>
      <c r="L213" s="1">
        <f>Ekxy!F93+$B$122</f>
        <v>3.8696936999999991</v>
      </c>
      <c r="M213" s="1">
        <f t="shared" si="6"/>
        <v>-5.3102325999999991</v>
      </c>
      <c r="N213" s="1">
        <f>Ekxy!F93+Ekxy!$D$122</f>
        <v>-18.566052900000003</v>
      </c>
      <c r="O213" s="1">
        <f t="shared" si="7"/>
        <v>17.125514000000003</v>
      </c>
      <c r="P213" s="1">
        <v>15.278269</v>
      </c>
      <c r="Q213" s="1">
        <v>18.137467999999998</v>
      </c>
      <c r="R213" s="1">
        <v>-19.522290000000002</v>
      </c>
      <c r="S213" s="1">
        <v>-13.996369</v>
      </c>
    </row>
    <row r="214" spans="1:19">
      <c r="A214" s="1">
        <v>1.7666667</v>
      </c>
      <c r="B214" s="1">
        <v>-8.3976112000000001</v>
      </c>
      <c r="C214" s="1">
        <v>5.4942637000000003</v>
      </c>
      <c r="D214" s="1">
        <v>-27.630607999999999</v>
      </c>
      <c r="E214" s="1">
        <v>27.561375999999999</v>
      </c>
      <c r="F214" s="1">
        <v>10.444642999999999</v>
      </c>
      <c r="G214" s="1">
        <v>24.485042</v>
      </c>
      <c r="H214" s="1">
        <v>24.508772</v>
      </c>
      <c r="I214" s="1">
        <v>24.508772</v>
      </c>
      <c r="J214" s="1">
        <f>-Ekxy!H94-$B$122</f>
        <v>-19.368276600000002</v>
      </c>
      <c r="K214" s="1">
        <f>Ekxy!G94+$B$122</f>
        <v>19.392006600000002</v>
      </c>
      <c r="L214" s="1">
        <f>Ekxy!F94+$B$122</f>
        <v>3.8520482999999999</v>
      </c>
      <c r="M214" s="1">
        <f t="shared" si="6"/>
        <v>-5.327877599999999</v>
      </c>
      <c r="N214" s="1">
        <f>Ekxy!F94+Ekxy!$D$122</f>
        <v>-18.583698300000002</v>
      </c>
      <c r="O214" s="1">
        <f t="shared" si="7"/>
        <v>17.107869000000001</v>
      </c>
      <c r="P214" s="1">
        <v>15.304083</v>
      </c>
      <c r="Q214" s="1">
        <v>18.114153999999999</v>
      </c>
      <c r="R214" s="1">
        <v>-19.535581000000001</v>
      </c>
      <c r="S214" s="1">
        <v>-13.985317999999999</v>
      </c>
    </row>
    <row r="215" spans="1:19">
      <c r="A215" s="1">
        <v>1.7749999999999999</v>
      </c>
      <c r="B215" s="1">
        <v>-8.4385314000000005</v>
      </c>
      <c r="C215" s="1">
        <v>5.4677474000000004</v>
      </c>
      <c r="D215" s="1">
        <v>-27.631592000000001</v>
      </c>
      <c r="E215" s="1">
        <v>27.560752000000001</v>
      </c>
      <c r="F215" s="1">
        <v>10.461783</v>
      </c>
      <c r="G215" s="1">
        <v>24.484766</v>
      </c>
      <c r="H215" s="1">
        <v>24.509048</v>
      </c>
      <c r="I215" s="1">
        <v>24.509048</v>
      </c>
      <c r="J215" s="1">
        <f>-Ekxy!H95-$B$122</f>
        <v>-19.368000600000002</v>
      </c>
      <c r="K215" s="1">
        <f>Ekxy!G95+$B$122</f>
        <v>19.392282600000001</v>
      </c>
      <c r="L215" s="1">
        <f>Ekxy!F95+$B$122</f>
        <v>3.8349086000000003</v>
      </c>
      <c r="M215" s="1">
        <f t="shared" si="6"/>
        <v>-5.3450176000000003</v>
      </c>
      <c r="N215" s="1">
        <f>Ekxy!F95+Ekxy!$D$122</f>
        <v>-18.600838</v>
      </c>
      <c r="O215" s="1">
        <f t="shared" si="7"/>
        <v>17.090729</v>
      </c>
      <c r="P215" s="1">
        <v>15.329808999999999</v>
      </c>
      <c r="Q215" s="1">
        <v>18.091148</v>
      </c>
      <c r="R215" s="1">
        <v>-19.548338000000001</v>
      </c>
      <c r="S215" s="1">
        <v>-13.974435</v>
      </c>
    </row>
    <row r="216" spans="1:19">
      <c r="A216" s="1">
        <v>1.7833333</v>
      </c>
      <c r="B216" s="1">
        <v>-8.4783741999999993</v>
      </c>
      <c r="C216" s="1">
        <v>5.4421897000000001</v>
      </c>
      <c r="D216" s="1">
        <v>-27.632549000000001</v>
      </c>
      <c r="E216" s="1">
        <v>27.56015</v>
      </c>
      <c r="F216" s="1">
        <v>10.478405</v>
      </c>
      <c r="G216" s="1">
        <v>24.484499</v>
      </c>
      <c r="H216" s="1">
        <v>24.509315000000001</v>
      </c>
      <c r="I216" s="1">
        <v>24.509315000000001</v>
      </c>
      <c r="J216" s="1">
        <f>-Ekxy!H96-$B$122</f>
        <v>-19.367733600000001</v>
      </c>
      <c r="K216" s="1">
        <f>Ekxy!G96+$B$122</f>
        <v>19.392549600000002</v>
      </c>
      <c r="L216" s="1">
        <f>Ekxy!F96+$B$122</f>
        <v>3.8182863999999999</v>
      </c>
      <c r="M216" s="1">
        <f t="shared" si="6"/>
        <v>-5.3616396000000002</v>
      </c>
      <c r="N216" s="1">
        <f>Ekxy!F96+Ekxy!$D$122</f>
        <v>-18.6174602</v>
      </c>
      <c r="O216" s="1">
        <f t="shared" si="7"/>
        <v>17.074106999999998</v>
      </c>
      <c r="P216" s="1">
        <v>15.355366999999999</v>
      </c>
      <c r="Q216" s="1">
        <v>18.068545</v>
      </c>
      <c r="R216" s="1">
        <v>-19.561039000000001</v>
      </c>
      <c r="S216" s="1">
        <v>-13.964174</v>
      </c>
    </row>
    <row r="217" spans="1:19">
      <c r="A217" s="1">
        <v>1.7916666999999999</v>
      </c>
      <c r="B217" s="1">
        <v>-8.5170975000000002</v>
      </c>
      <c r="C217" s="1">
        <v>5.4175934000000003</v>
      </c>
      <c r="D217" s="1">
        <v>-27.633481</v>
      </c>
      <c r="E217" s="1">
        <v>27.559570999999998</v>
      </c>
      <c r="F217" s="1">
        <v>10.494498</v>
      </c>
      <c r="G217" s="1">
        <v>24.48424</v>
      </c>
      <c r="H217" s="1">
        <v>24.509574000000001</v>
      </c>
      <c r="I217" s="1">
        <v>24.509574000000001</v>
      </c>
      <c r="J217" s="1">
        <f>-Ekxy!H97-$B$122</f>
        <v>-19.367474600000001</v>
      </c>
      <c r="K217" s="1">
        <f>Ekxy!G97+$B$122</f>
        <v>19.392808600000002</v>
      </c>
      <c r="L217" s="1">
        <f>Ekxy!F97+$B$122</f>
        <v>3.8021931000000002</v>
      </c>
      <c r="M217" s="1">
        <f t="shared" si="6"/>
        <v>-5.3777325999999999</v>
      </c>
      <c r="N217" s="1">
        <f>Ekxy!F97+Ekxy!$D$122</f>
        <v>-18.633553499999998</v>
      </c>
      <c r="O217" s="1">
        <f t="shared" si="7"/>
        <v>17.058014</v>
      </c>
      <c r="P217" s="1">
        <v>15.380720999999999</v>
      </c>
      <c r="Q217" s="1">
        <v>18.046561000000001</v>
      </c>
      <c r="R217" s="1">
        <v>-19.573143000000002</v>
      </c>
      <c r="S217" s="1">
        <v>-13.954088</v>
      </c>
    </row>
    <row r="218" spans="1:19">
      <c r="A218" s="1">
        <v>1.8</v>
      </c>
      <c r="B218" s="1">
        <v>-8.5546602000000007</v>
      </c>
      <c r="C218" s="1">
        <v>5.3939607000000001</v>
      </c>
      <c r="D218" s="1">
        <v>-27.634384000000001</v>
      </c>
      <c r="E218" s="1">
        <v>27.559016</v>
      </c>
      <c r="F218" s="1">
        <v>10.510052</v>
      </c>
      <c r="G218" s="1">
        <v>24.483989999999999</v>
      </c>
      <c r="H218" s="1">
        <v>24.509823999999998</v>
      </c>
      <c r="I218" s="1">
        <v>24.509823999999998</v>
      </c>
      <c r="J218" s="1">
        <f>-Ekxy!H98-$B$122</f>
        <v>-19.3672246</v>
      </c>
      <c r="K218" s="1">
        <f>Ekxy!G98+$B$122</f>
        <v>19.393058599999996</v>
      </c>
      <c r="L218" s="1">
        <f>Ekxy!F98+$B$122</f>
        <v>3.7866397000000003</v>
      </c>
      <c r="M218" s="1">
        <f t="shared" si="6"/>
        <v>-5.3932865999999997</v>
      </c>
      <c r="N218" s="1">
        <f>Ekxy!F98+Ekxy!$D$122</f>
        <v>-18.6491069</v>
      </c>
      <c r="O218" s="1">
        <f t="shared" si="7"/>
        <v>17.042459999999998</v>
      </c>
      <c r="P218" s="1">
        <v>15.405915999999999</v>
      </c>
      <c r="Q218" s="1">
        <v>18.024947000000001</v>
      </c>
      <c r="R218" s="1">
        <v>-19.58464</v>
      </c>
      <c r="S218" s="1">
        <v>-13.944456000000001</v>
      </c>
    </row>
    <row r="219" spans="1:19">
      <c r="A219" s="1">
        <v>1.8083332999999999</v>
      </c>
      <c r="B219" s="1">
        <v>-8.5910223000000006</v>
      </c>
      <c r="C219" s="1">
        <v>5.3712935999999996</v>
      </c>
      <c r="D219" s="1">
        <v>-27.635259000000001</v>
      </c>
      <c r="E219" s="1">
        <v>27.558482999999999</v>
      </c>
      <c r="F219" s="1">
        <v>10.525055</v>
      </c>
      <c r="G219" s="1">
        <v>24.483749</v>
      </c>
      <c r="H219" s="1">
        <v>24.510065000000001</v>
      </c>
      <c r="I219" s="1">
        <v>24.510065000000001</v>
      </c>
      <c r="J219" s="1">
        <f>-Ekxy!H99-$B$122</f>
        <v>-19.366983599999998</v>
      </c>
      <c r="K219" s="1">
        <f>Ekxy!G99+$B$122</f>
        <v>19.393299599999999</v>
      </c>
      <c r="L219" s="1">
        <f>Ekxy!F99+$B$122</f>
        <v>3.771636899999999</v>
      </c>
      <c r="M219" s="1">
        <f t="shared" si="6"/>
        <v>-5.4082895999999998</v>
      </c>
      <c r="N219" s="1">
        <f>Ekxy!F99+Ekxy!$D$122</f>
        <v>-18.664109700000001</v>
      </c>
      <c r="O219" s="1">
        <f t="shared" si="7"/>
        <v>17.027456999999998</v>
      </c>
      <c r="P219" s="1">
        <v>15.430935</v>
      </c>
      <c r="Q219" s="1">
        <v>18.00375</v>
      </c>
      <c r="R219" s="1">
        <v>-19.595725999999999</v>
      </c>
      <c r="S219" s="1">
        <v>-13.935333999999999</v>
      </c>
    </row>
    <row r="220" spans="1:19">
      <c r="A220" s="1">
        <v>1.8166667000000001</v>
      </c>
      <c r="B220" s="1">
        <v>-8.6261448000000005</v>
      </c>
      <c r="C220" s="1">
        <v>5.3495935000000001</v>
      </c>
      <c r="D220" s="1">
        <v>-27.636104</v>
      </c>
      <c r="E220" s="1">
        <v>27.557973</v>
      </c>
      <c r="F220" s="1">
        <v>10.539497000000001</v>
      </c>
      <c r="G220" s="1">
        <v>24.483516999999999</v>
      </c>
      <c r="H220" s="1">
        <v>24.510297999999999</v>
      </c>
      <c r="I220" s="1">
        <v>24.510297999999999</v>
      </c>
      <c r="J220" s="1">
        <f>-Ekxy!H100-$B$122</f>
        <v>-19.366751600000001</v>
      </c>
      <c r="K220" s="1">
        <f>Ekxy!G100+$B$122</f>
        <v>19.3935326</v>
      </c>
      <c r="L220" s="1">
        <f>Ekxy!F100+$B$122</f>
        <v>3.7571948000000006</v>
      </c>
      <c r="M220" s="1">
        <f t="shared" si="6"/>
        <v>-5.4227316000000005</v>
      </c>
      <c r="N220" s="1">
        <f>Ekxy!F100+Ekxy!$D$122</f>
        <v>-18.678551800000001</v>
      </c>
      <c r="O220" s="1">
        <f t="shared" si="7"/>
        <v>17.013014999999999</v>
      </c>
      <c r="P220" s="1">
        <v>15.455752</v>
      </c>
      <c r="Q220" s="1">
        <v>17.983336000000001</v>
      </c>
      <c r="R220" s="1">
        <v>-19.606608999999999</v>
      </c>
      <c r="S220" s="1">
        <v>-13.926337</v>
      </c>
    </row>
    <row r="221" spans="1:19">
      <c r="A221" s="1">
        <v>1.825</v>
      </c>
      <c r="B221" s="1">
        <v>-8.6599898</v>
      </c>
      <c r="C221" s="1">
        <v>5.3288615999999998</v>
      </c>
      <c r="D221" s="1">
        <v>-27.636918000000001</v>
      </c>
      <c r="E221" s="1">
        <v>27.557485</v>
      </c>
      <c r="F221" s="1">
        <v>10.553368000000001</v>
      </c>
      <c r="G221" s="1">
        <v>24.483293</v>
      </c>
      <c r="H221" s="1">
        <v>24.510521000000001</v>
      </c>
      <c r="I221" s="1">
        <v>24.510521000000001</v>
      </c>
      <c r="J221" s="1">
        <f>-Ekxy!H101-$B$122</f>
        <v>-19.366527599999998</v>
      </c>
      <c r="K221" s="1">
        <f>Ekxy!G101+$B$122</f>
        <v>19.393755599999999</v>
      </c>
      <c r="L221" s="1">
        <f>Ekxy!F101+$B$122</f>
        <v>3.7433234999999989</v>
      </c>
      <c r="M221" s="1">
        <f t="shared" si="6"/>
        <v>-5.4366026000000005</v>
      </c>
      <c r="N221" s="1">
        <f>Ekxy!F101+Ekxy!$D$122</f>
        <v>-18.692423099999999</v>
      </c>
      <c r="O221" s="1">
        <f t="shared" si="7"/>
        <v>16.999144000000001</v>
      </c>
      <c r="P221" s="1">
        <v>15.480168000000001</v>
      </c>
      <c r="Q221" s="1">
        <v>17.963349999999998</v>
      </c>
      <c r="R221" s="1">
        <v>-19.616869999999999</v>
      </c>
      <c r="S221" s="1">
        <v>-13.917980999999999</v>
      </c>
    </row>
    <row r="222" spans="1:19">
      <c r="A222" s="1">
        <v>1.8333333000000001</v>
      </c>
      <c r="B222" s="1">
        <v>-8.6925205999999999</v>
      </c>
      <c r="C222" s="1">
        <v>5.3090983999999999</v>
      </c>
      <c r="D222" s="1">
        <v>-27.637701</v>
      </c>
      <c r="E222" s="1">
        <v>27.557020999999999</v>
      </c>
      <c r="F222" s="1">
        <v>10.566659</v>
      </c>
      <c r="G222" s="1">
        <v>24.483080000000001</v>
      </c>
      <c r="H222" s="1">
        <v>24.510733999999999</v>
      </c>
      <c r="I222" s="1">
        <v>24.510733999999999</v>
      </c>
      <c r="J222" s="1">
        <f>-Ekxy!H102-$B$122</f>
        <v>-19.366314600000003</v>
      </c>
      <c r="K222" s="1">
        <f>Ekxy!G102+$B$122</f>
        <v>19.393968600000001</v>
      </c>
      <c r="L222" s="1">
        <f>Ekxy!F102+$B$122</f>
        <v>3.7300325000000001</v>
      </c>
      <c r="M222" s="1">
        <f t="shared" si="6"/>
        <v>-5.4498935999999993</v>
      </c>
      <c r="N222" s="1">
        <f>Ekxy!F102+Ekxy!$D$122</f>
        <v>-18.705714100000002</v>
      </c>
      <c r="O222" s="1">
        <f t="shared" si="7"/>
        <v>16.985852999999999</v>
      </c>
      <c r="P222" s="1">
        <v>15.504312000000001</v>
      </c>
      <c r="Q222" s="1">
        <v>17.943995999999999</v>
      </c>
      <c r="R222" s="1">
        <v>-19.626503</v>
      </c>
      <c r="S222" s="1">
        <v>-13.909822</v>
      </c>
    </row>
    <row r="223" spans="1:19">
      <c r="A223" s="1">
        <v>1.8416667</v>
      </c>
      <c r="B223" s="1">
        <v>-8.7237019</v>
      </c>
      <c r="C223" s="1">
        <v>5.2903045999999998</v>
      </c>
      <c r="D223" s="1">
        <v>-27.638451</v>
      </c>
      <c r="E223" s="1">
        <v>27.55658</v>
      </c>
      <c r="F223" s="1">
        <v>10.579361</v>
      </c>
      <c r="G223" s="1">
        <v>24.482876000000001</v>
      </c>
      <c r="H223" s="1">
        <v>24.510937999999999</v>
      </c>
      <c r="I223" s="1">
        <v>24.510937999999999</v>
      </c>
      <c r="J223" s="1">
        <f>-Ekxy!H103-$B$122</f>
        <v>-19.366110599999999</v>
      </c>
      <c r="K223" s="1">
        <f>Ekxy!G103+$B$122</f>
        <v>19.394172599999997</v>
      </c>
      <c r="L223" s="1">
        <f>Ekxy!F103+$B$122</f>
        <v>3.7173307999999992</v>
      </c>
      <c r="M223" s="1">
        <f t="shared" si="6"/>
        <v>-5.4625956000000002</v>
      </c>
      <c r="N223" s="1">
        <f>Ekxy!F103+Ekxy!$D$122</f>
        <v>-18.718415800000002</v>
      </c>
      <c r="O223" s="1">
        <f t="shared" si="7"/>
        <v>16.973151000000001</v>
      </c>
      <c r="P223" s="1">
        <v>15.528166000000001</v>
      </c>
      <c r="Q223" s="1">
        <v>17.925376</v>
      </c>
      <c r="R223" s="1">
        <v>-19.635904</v>
      </c>
      <c r="S223" s="1">
        <v>-13.902113</v>
      </c>
    </row>
    <row r="224" spans="1:19">
      <c r="A224" s="1">
        <v>1.85</v>
      </c>
      <c r="B224" s="1">
        <v>-8.7534995000000002</v>
      </c>
      <c r="C224" s="1">
        <v>5.2724801000000001</v>
      </c>
      <c r="D224" s="1">
        <v>-27.639168000000002</v>
      </c>
      <c r="E224" s="1">
        <v>27.556160999999999</v>
      </c>
      <c r="F224" s="1">
        <v>10.591464</v>
      </c>
      <c r="G224" s="1">
        <v>24.482680999999999</v>
      </c>
      <c r="H224" s="1">
        <v>24.511133000000001</v>
      </c>
      <c r="I224" s="1">
        <v>24.511133000000001</v>
      </c>
      <c r="J224" s="1">
        <f>-Ekxy!H104-$B$122</f>
        <v>-19.365915600000001</v>
      </c>
      <c r="K224" s="1">
        <f>Ekxy!G104+$B$122</f>
        <v>19.394367600000002</v>
      </c>
      <c r="L224" s="1">
        <f>Ekxy!F104+$B$122</f>
        <v>3.7052271999999995</v>
      </c>
      <c r="M224" s="1">
        <f t="shared" si="6"/>
        <v>-5.4746986</v>
      </c>
      <c r="N224" s="1">
        <f>Ekxy!F104+Ekxy!$D$122</f>
        <v>-18.730519399999999</v>
      </c>
      <c r="O224" s="1">
        <f t="shared" si="7"/>
        <v>16.961047999999998</v>
      </c>
      <c r="P224" s="1">
        <v>15.551485</v>
      </c>
      <c r="Q224" s="1">
        <v>17.907267999999998</v>
      </c>
      <c r="R224" s="1">
        <v>-19.644901000000001</v>
      </c>
      <c r="S224" s="1">
        <v>-13.894916</v>
      </c>
    </row>
    <row r="225" spans="1:19">
      <c r="A225" s="1">
        <v>1.8583333</v>
      </c>
      <c r="B225" s="1">
        <v>-8.7818807999999997</v>
      </c>
      <c r="C225" s="1">
        <v>5.2556250000000002</v>
      </c>
      <c r="D225" s="1">
        <v>-27.639851</v>
      </c>
      <c r="E225" s="1">
        <v>27.555765999999998</v>
      </c>
      <c r="F225" s="1">
        <v>10.602962</v>
      </c>
      <c r="G225" s="1">
        <v>24.482496000000001</v>
      </c>
      <c r="H225" s="1">
        <v>24.511317999999999</v>
      </c>
      <c r="I225" s="1">
        <v>24.511317999999999</v>
      </c>
      <c r="J225" s="1">
        <f>-Ekxy!H105-$B$122</f>
        <v>-19.365730599999999</v>
      </c>
      <c r="K225" s="1">
        <f>Ekxy!G105+$B$122</f>
        <v>19.394552599999997</v>
      </c>
      <c r="L225" s="1">
        <f>Ekxy!F105+$B$122</f>
        <v>3.6937298999999992</v>
      </c>
      <c r="M225" s="1">
        <f t="shared" si="6"/>
        <v>-5.4861965999999995</v>
      </c>
      <c r="N225" s="1">
        <f>Ekxy!F105+Ekxy!$D$122</f>
        <v>-18.742016700000001</v>
      </c>
      <c r="O225" s="1">
        <f t="shared" si="7"/>
        <v>16.949550000000002</v>
      </c>
      <c r="P225" s="1">
        <v>15.574481</v>
      </c>
      <c r="Q225" s="1">
        <v>17.890129000000002</v>
      </c>
      <c r="R225" s="1">
        <v>-19.653257</v>
      </c>
      <c r="S225" s="1">
        <v>-13.88786</v>
      </c>
    </row>
    <row r="226" spans="1:19">
      <c r="A226" s="1">
        <v>1.8666666999999999</v>
      </c>
      <c r="B226" s="1">
        <v>-8.8088142999999999</v>
      </c>
      <c r="C226" s="1">
        <v>5.2397388999999999</v>
      </c>
      <c r="D226" s="1">
        <v>-27.640499999999999</v>
      </c>
      <c r="E226" s="1">
        <v>27.555392999999999</v>
      </c>
      <c r="F226" s="1">
        <v>10.613845</v>
      </c>
      <c r="G226" s="1">
        <v>24.482320999999999</v>
      </c>
      <c r="H226" s="1">
        <v>24.511493000000002</v>
      </c>
      <c r="I226" s="1">
        <v>24.511493000000002</v>
      </c>
      <c r="J226" s="1">
        <f>-Ekxy!H106-$B$122</f>
        <v>-19.3655556</v>
      </c>
      <c r="K226" s="1">
        <f>Ekxy!G106+$B$122</f>
        <v>19.394727600000003</v>
      </c>
      <c r="L226" s="1">
        <f>Ekxy!F106+$B$122</f>
        <v>3.6828468999999995</v>
      </c>
      <c r="M226" s="1">
        <f t="shared" si="6"/>
        <v>-5.4970795999999993</v>
      </c>
      <c r="N226" s="1">
        <f>Ekxy!F106+Ekxy!$D$122</f>
        <v>-18.7528997</v>
      </c>
      <c r="O226" s="1">
        <f t="shared" si="7"/>
        <v>16.938667000000002</v>
      </c>
      <c r="P226" s="1">
        <v>15.596843</v>
      </c>
      <c r="Q226" s="1">
        <v>17.873505999999999</v>
      </c>
      <c r="R226" s="1">
        <v>-19.660965000000001</v>
      </c>
      <c r="S226" s="1">
        <v>-13.881462000000001</v>
      </c>
    </row>
    <row r="227" spans="1:19">
      <c r="A227" s="1">
        <v>1.875</v>
      </c>
      <c r="B227" s="1">
        <v>-8.8342703</v>
      </c>
      <c r="C227" s="1">
        <v>5.2248213000000003</v>
      </c>
      <c r="D227" s="1">
        <v>-27.641112</v>
      </c>
      <c r="E227" s="1">
        <v>27.555043000000001</v>
      </c>
      <c r="F227" s="1">
        <v>10.624105999999999</v>
      </c>
      <c r="G227" s="1">
        <v>24.482156</v>
      </c>
      <c r="H227" s="1">
        <v>24.511658000000001</v>
      </c>
      <c r="I227" s="1">
        <v>24.511658000000001</v>
      </c>
      <c r="J227" s="1">
        <f>-Ekxy!H107-$B$122</f>
        <v>-19.365390599999998</v>
      </c>
      <c r="K227" s="1">
        <f>Ekxy!G107+$B$122</f>
        <v>19.394892599999999</v>
      </c>
      <c r="L227" s="1">
        <f>Ekxy!F107+$B$122</f>
        <v>3.6725855000000003</v>
      </c>
      <c r="M227" s="1">
        <f t="shared" si="6"/>
        <v>-5.5073405999999991</v>
      </c>
      <c r="N227" s="1">
        <f>Ekxy!F107+Ekxy!$D$122</f>
        <v>-18.763161099999998</v>
      </c>
      <c r="O227" s="1">
        <f t="shared" si="7"/>
        <v>16.928406000000003</v>
      </c>
      <c r="P227" s="1">
        <v>15.618741999999999</v>
      </c>
      <c r="Q227" s="1">
        <v>17.857914000000001</v>
      </c>
      <c r="R227" s="1">
        <v>-19.668672000000001</v>
      </c>
      <c r="S227" s="1">
        <v>-13.875226</v>
      </c>
    </row>
    <row r="228" spans="1:19">
      <c r="A228" s="1">
        <v>1.8833333000000001</v>
      </c>
      <c r="B228" s="1">
        <v>-8.8582204999999998</v>
      </c>
      <c r="C228" s="1">
        <v>5.2108717000000002</v>
      </c>
      <c r="D228" s="1">
        <v>-27.641689</v>
      </c>
      <c r="E228" s="1">
        <v>27.554715999999999</v>
      </c>
      <c r="F228" s="1">
        <v>10.633739</v>
      </c>
      <c r="G228" s="1">
        <v>24.482001</v>
      </c>
      <c r="H228" s="1">
        <v>24.511813</v>
      </c>
      <c r="I228" s="1">
        <v>24.511813</v>
      </c>
      <c r="J228" s="1">
        <f>-Ekxy!H108-$B$122</f>
        <v>-19.365235599999998</v>
      </c>
      <c r="K228" s="1">
        <f>Ekxy!G108+$B$122</f>
        <v>19.395047599999998</v>
      </c>
      <c r="L228" s="1">
        <f>Ekxy!F108+$B$122</f>
        <v>3.6629529000000005</v>
      </c>
      <c r="M228" s="1">
        <f t="shared" si="6"/>
        <v>-5.5169736</v>
      </c>
      <c r="N228" s="1">
        <f>Ekxy!F108+Ekxy!$D$122</f>
        <v>-18.772793700000001</v>
      </c>
      <c r="O228" s="1">
        <f t="shared" si="7"/>
        <v>16.918773000000002</v>
      </c>
      <c r="P228" s="1">
        <v>15.639970999999999</v>
      </c>
      <c r="Q228" s="1">
        <v>17.842911000000001</v>
      </c>
      <c r="R228" s="1">
        <v>-19.675727999999999</v>
      </c>
      <c r="S228" s="1">
        <v>-13.869489</v>
      </c>
    </row>
    <row r="229" spans="1:19">
      <c r="A229" s="1">
        <v>1.8916667</v>
      </c>
      <c r="B229" s="1">
        <v>-8.8806382999999993</v>
      </c>
      <c r="C229" s="1">
        <v>5.1978894000000002</v>
      </c>
      <c r="D229" s="1">
        <v>-27.642229</v>
      </c>
      <c r="E229" s="1">
        <v>27.554411999999999</v>
      </c>
      <c r="F229" s="1">
        <v>10.642735999999999</v>
      </c>
      <c r="G229" s="1">
        <v>24.481856000000001</v>
      </c>
      <c r="H229" s="1">
        <v>24.511958</v>
      </c>
      <c r="I229" s="1">
        <v>24.511958</v>
      </c>
      <c r="J229" s="1">
        <f>-Ekxy!H109-$B$122</f>
        <v>-19.365090600000002</v>
      </c>
      <c r="K229" s="1">
        <f>Ekxy!G109+$B$122</f>
        <v>19.395192600000001</v>
      </c>
      <c r="L229" s="1">
        <f>Ekxy!F109+$B$122</f>
        <v>3.6539555999999997</v>
      </c>
      <c r="M229" s="1">
        <f t="shared" si="6"/>
        <v>-5.5259705999999991</v>
      </c>
      <c r="N229" s="1">
        <f>Ekxy!F109+Ekxy!$D$122</f>
        <v>-18.781790999999998</v>
      </c>
      <c r="O229" s="1">
        <f t="shared" si="7"/>
        <v>16.909776000000001</v>
      </c>
      <c r="P229" s="1">
        <v>15.660481000000001</v>
      </c>
      <c r="Q229" s="1">
        <v>17.829011000000001</v>
      </c>
      <c r="R229" s="1">
        <v>-19.682127000000001</v>
      </c>
      <c r="S229" s="1">
        <v>-13.864214</v>
      </c>
    </row>
    <row r="230" spans="1:19">
      <c r="A230" s="1">
        <v>1.9</v>
      </c>
      <c r="B230" s="1">
        <v>-8.9014985000000006</v>
      </c>
      <c r="C230" s="1">
        <v>5.1858734000000002</v>
      </c>
      <c r="D230" s="1">
        <v>-27.642731000000001</v>
      </c>
      <c r="E230" s="1">
        <v>27.554130000000001</v>
      </c>
      <c r="F230" s="1">
        <v>10.651092</v>
      </c>
      <c r="G230" s="1">
        <v>24.481722000000001</v>
      </c>
      <c r="H230" s="1">
        <v>24.512091999999999</v>
      </c>
      <c r="I230" s="1">
        <v>24.512091999999999</v>
      </c>
      <c r="J230" s="1">
        <f>-Ekxy!H110-$B$122</f>
        <v>-19.364956599999999</v>
      </c>
      <c r="K230" s="1">
        <f>Ekxy!G110+$B$122</f>
        <v>19.395326599999997</v>
      </c>
      <c r="L230" s="1">
        <f>Ekxy!F110+$B$122</f>
        <v>3.6455997999999994</v>
      </c>
      <c r="M230" s="1">
        <f t="shared" si="6"/>
        <v>-5.5343266</v>
      </c>
      <c r="N230" s="1">
        <f>Ekxy!F110+Ekxy!$D$122</f>
        <v>-18.790146800000002</v>
      </c>
      <c r="O230" s="1">
        <f t="shared" si="7"/>
        <v>16.901420000000002</v>
      </c>
      <c r="P230" s="1">
        <v>15.680248000000001</v>
      </c>
      <c r="Q230" s="1">
        <v>17.815774999999999</v>
      </c>
      <c r="R230" s="1">
        <v>-19.688130000000001</v>
      </c>
      <c r="S230" s="1">
        <v>-13.859143</v>
      </c>
    </row>
    <row r="231" spans="1:19">
      <c r="A231" s="1">
        <v>1.9083333</v>
      </c>
      <c r="B231" s="1">
        <v>-8.9207777999999998</v>
      </c>
      <c r="C231" s="1">
        <v>5.1748231000000002</v>
      </c>
      <c r="D231" s="1">
        <v>-27.643194999999999</v>
      </c>
      <c r="E231" s="1">
        <v>27.553871000000001</v>
      </c>
      <c r="F231" s="1">
        <v>10.658799999999999</v>
      </c>
      <c r="G231" s="1">
        <v>24.481598000000002</v>
      </c>
      <c r="H231" s="1">
        <v>24.512215999999999</v>
      </c>
      <c r="I231" s="1">
        <v>24.512215999999999</v>
      </c>
      <c r="J231" s="1">
        <f>-Ekxy!H111-$B$122</f>
        <v>-19.3648326</v>
      </c>
      <c r="K231" s="1">
        <f>Ekxy!G111+$B$122</f>
        <v>19.395450599999997</v>
      </c>
      <c r="L231" s="1">
        <f>Ekxy!F111+$B$122</f>
        <v>3.6378912000000003</v>
      </c>
      <c r="M231" s="1">
        <f t="shared" si="6"/>
        <v>-5.5420345999999991</v>
      </c>
      <c r="N231" s="1">
        <f>Ekxy!F111+Ekxy!$D$122</f>
        <v>-18.7978554</v>
      </c>
      <c r="O231" s="1">
        <f t="shared" si="7"/>
        <v>16.893712000000001</v>
      </c>
      <c r="P231" s="1">
        <v>15.699163</v>
      </c>
      <c r="Q231" s="1">
        <v>17.803671000000001</v>
      </c>
      <c r="R231" s="1">
        <v>-19.693867000000001</v>
      </c>
      <c r="S231" s="1">
        <v>-13.854741000000001</v>
      </c>
    </row>
    <row r="232" spans="1:19">
      <c r="A232" s="1">
        <v>1.9166666999999999</v>
      </c>
      <c r="B232" s="1">
        <v>-8.9384545000000006</v>
      </c>
      <c r="C232" s="1">
        <v>5.1647373999999999</v>
      </c>
      <c r="D232" s="1">
        <v>-27.643621</v>
      </c>
      <c r="E232" s="1">
        <v>27.553635</v>
      </c>
      <c r="F232" s="1">
        <v>10.665856</v>
      </c>
      <c r="G232" s="1">
        <v>24.481484999999999</v>
      </c>
      <c r="H232" s="1">
        <v>24.512329000000001</v>
      </c>
      <c r="I232" s="1">
        <v>24.512329000000001</v>
      </c>
      <c r="J232" s="1">
        <f>-Ekxy!H112-$B$122</f>
        <v>-19.364719600000001</v>
      </c>
      <c r="K232" s="1">
        <f>Ekxy!G112+$B$122</f>
        <v>19.395563600000003</v>
      </c>
      <c r="L232" s="1">
        <f>Ekxy!F112+$B$122</f>
        <v>3.6308351999999999</v>
      </c>
      <c r="M232" s="1">
        <f t="shared" si="6"/>
        <v>-5.5490905999999995</v>
      </c>
      <c r="N232" s="1">
        <f>Ekxy!F112+Ekxy!$D$122</f>
        <v>-18.804911400000002</v>
      </c>
      <c r="O232" s="1">
        <f t="shared" si="7"/>
        <v>16.886656000000002</v>
      </c>
      <c r="P232" s="1">
        <v>15.717123000000001</v>
      </c>
      <c r="Q232" s="1">
        <v>17.792376000000001</v>
      </c>
      <c r="R232" s="1">
        <v>-19.698937999999998</v>
      </c>
      <c r="S232" s="1">
        <v>-13.850426000000001</v>
      </c>
    </row>
    <row r="233" spans="1:19">
      <c r="A233" s="1">
        <v>1.925</v>
      </c>
      <c r="B233" s="1">
        <v>-8.9545086999999999</v>
      </c>
      <c r="C233" s="1">
        <v>5.1556154999999997</v>
      </c>
      <c r="D233" s="1">
        <v>-27.644007999999999</v>
      </c>
      <c r="E233" s="1">
        <v>27.553421</v>
      </c>
      <c r="F233" s="1">
        <v>10.672255</v>
      </c>
      <c r="G233" s="1">
        <v>24.481382</v>
      </c>
      <c r="H233" s="1">
        <v>24.512432</v>
      </c>
      <c r="I233" s="1">
        <v>24.512432</v>
      </c>
      <c r="J233" s="1">
        <f>-Ekxy!H113-$B$122</f>
        <v>-19.364616599999998</v>
      </c>
      <c r="K233" s="1">
        <f>Ekxy!G113+$B$122</f>
        <v>19.395666599999998</v>
      </c>
      <c r="L233" s="1">
        <f>Ekxy!F113+$B$122</f>
        <v>3.6244364000000004</v>
      </c>
      <c r="M233" s="1">
        <f t="shared" si="6"/>
        <v>-5.5554895999999996</v>
      </c>
      <c r="N233" s="1">
        <f>Ekxy!F113+Ekxy!$D$122</f>
        <v>-18.811310200000001</v>
      </c>
      <c r="O233" s="1">
        <f t="shared" si="7"/>
        <v>16.880257</v>
      </c>
      <c r="P233" s="1">
        <v>15.734030000000001</v>
      </c>
      <c r="Q233" s="1">
        <v>17.782115000000001</v>
      </c>
      <c r="R233" s="1">
        <v>-19.703340000000001</v>
      </c>
      <c r="S233" s="1">
        <v>-13.846695</v>
      </c>
    </row>
    <row r="234" spans="1:19">
      <c r="A234" s="1">
        <v>1.9333332999999999</v>
      </c>
      <c r="B234" s="1">
        <v>-8.9689221999999997</v>
      </c>
      <c r="C234" s="1">
        <v>5.1474565999999999</v>
      </c>
      <c r="D234" s="1">
        <v>-27.644355000000001</v>
      </c>
      <c r="E234" s="1">
        <v>27.553229999999999</v>
      </c>
      <c r="F234" s="1">
        <v>10.677992</v>
      </c>
      <c r="G234" s="1">
        <v>24.481290000000001</v>
      </c>
      <c r="H234" s="1">
        <v>24.512523999999999</v>
      </c>
      <c r="I234" s="1">
        <v>24.512523999999999</v>
      </c>
      <c r="J234" s="1">
        <f>-Ekxy!H114-$B$122</f>
        <v>-19.364524600000003</v>
      </c>
      <c r="K234" s="1">
        <f>Ekxy!G114+$B$122</f>
        <v>19.395758600000001</v>
      </c>
      <c r="L234" s="1">
        <f>Ekxy!F114+$B$122</f>
        <v>3.6186994000000006</v>
      </c>
      <c r="M234" s="1">
        <f t="shared" si="6"/>
        <v>-5.5612265999999995</v>
      </c>
      <c r="N234" s="1">
        <f>Ekxy!F114+Ekxy!$D$122</f>
        <v>-18.817047199999998</v>
      </c>
      <c r="O234" s="1">
        <f t="shared" si="7"/>
        <v>16.87452</v>
      </c>
      <c r="P234" s="1">
        <v>15.749791</v>
      </c>
      <c r="Q234" s="1">
        <v>17.772886</v>
      </c>
      <c r="R234" s="1">
        <v>-19.707633000000001</v>
      </c>
      <c r="S234" s="1">
        <v>-13.84334</v>
      </c>
    </row>
    <row r="235" spans="1:19">
      <c r="A235" s="1">
        <v>1.9416667000000001</v>
      </c>
      <c r="B235" s="1">
        <v>-8.9816787999999992</v>
      </c>
      <c r="C235" s="1">
        <v>5.1402597999999999</v>
      </c>
      <c r="D235" s="1">
        <v>-27.644662</v>
      </c>
      <c r="E235" s="1">
        <v>27.553062000000001</v>
      </c>
      <c r="F235" s="1">
        <v>10.683063000000001</v>
      </c>
      <c r="G235" s="1">
        <v>24.481207999999999</v>
      </c>
      <c r="H235" s="1">
        <v>24.512606000000002</v>
      </c>
      <c r="I235" s="1">
        <v>24.512606000000002</v>
      </c>
      <c r="J235" s="1">
        <f>-Ekxy!H115-$B$122</f>
        <v>-19.364442599999997</v>
      </c>
      <c r="K235" s="1">
        <f>Ekxy!G115+$B$122</f>
        <v>19.3958406</v>
      </c>
      <c r="L235" s="1">
        <f>Ekxy!F115+$B$122</f>
        <v>3.6136280000000003</v>
      </c>
      <c r="M235" s="1">
        <f t="shared" si="6"/>
        <v>-5.5662976000000004</v>
      </c>
      <c r="N235" s="1">
        <f>Ekxy!F115+Ekxy!$D$122</f>
        <v>-18.8221186</v>
      </c>
      <c r="O235" s="1">
        <f t="shared" si="7"/>
        <v>16.869448999999999</v>
      </c>
      <c r="P235" s="1">
        <v>15.764239999999999</v>
      </c>
      <c r="Q235" s="1">
        <v>17.764530000000001</v>
      </c>
      <c r="R235" s="1">
        <v>-19.711362999999999</v>
      </c>
      <c r="S235" s="1">
        <v>-13.840285</v>
      </c>
    </row>
    <row r="236" spans="1:19">
      <c r="A236" s="1">
        <v>1.95</v>
      </c>
      <c r="B236" s="1">
        <v>-8.9927639999999993</v>
      </c>
      <c r="C236" s="1">
        <v>5.1340241999999998</v>
      </c>
      <c r="D236" s="1">
        <v>-27.644929000000001</v>
      </c>
      <c r="E236" s="1">
        <v>27.552916</v>
      </c>
      <c r="F236" s="1">
        <v>10.687466000000001</v>
      </c>
      <c r="G236" s="1">
        <v>24.481137</v>
      </c>
      <c r="H236" s="1">
        <v>24.512677</v>
      </c>
      <c r="I236" s="1">
        <v>24.512677</v>
      </c>
      <c r="J236" s="1">
        <f>-Ekxy!H116-$B$122</f>
        <v>-19.364371599999998</v>
      </c>
      <c r="K236" s="1">
        <f>Ekxy!G116+$B$122</f>
        <v>19.395911599999998</v>
      </c>
      <c r="L236" s="1">
        <f>Ekxy!F116+$B$122</f>
        <v>3.609225799999999</v>
      </c>
      <c r="M236" s="1">
        <f t="shared" si="6"/>
        <v>-5.5707006000000003</v>
      </c>
      <c r="N236" s="1">
        <f>Ekxy!F116+Ekxy!$D$122</f>
        <v>-18.826520800000001</v>
      </c>
      <c r="O236" s="1">
        <f t="shared" si="7"/>
        <v>16.865046</v>
      </c>
      <c r="P236" s="1">
        <v>15.77725</v>
      </c>
      <c r="Q236" s="1">
        <v>17.757472</v>
      </c>
      <c r="R236" s="1">
        <v>-19.714418999999999</v>
      </c>
      <c r="S236" s="1">
        <v>-13.837888</v>
      </c>
    </row>
    <row r="237" spans="1:19">
      <c r="A237" s="1">
        <v>1.9583333000000001</v>
      </c>
      <c r="B237" s="1">
        <v>-9.0021652000000003</v>
      </c>
      <c r="C237" s="1">
        <v>5.1287493</v>
      </c>
      <c r="D237" s="1">
        <v>-27.645156</v>
      </c>
      <c r="E237" s="1">
        <v>27.552792</v>
      </c>
      <c r="F237" s="1">
        <v>10.691196</v>
      </c>
      <c r="G237" s="1">
        <v>24.481076999999999</v>
      </c>
      <c r="H237" s="1">
        <v>24.512737000000001</v>
      </c>
      <c r="I237" s="1">
        <v>24.512737000000001</v>
      </c>
      <c r="J237" s="1">
        <f>-Ekxy!H117-$B$122</f>
        <v>-19.364311600000001</v>
      </c>
      <c r="K237" s="1">
        <f>Ekxy!G117+$B$122</f>
        <v>19.395971600000003</v>
      </c>
      <c r="L237" s="1">
        <f>Ekxy!F117+$B$122</f>
        <v>3.6054957000000005</v>
      </c>
      <c r="M237" s="1">
        <f t="shared" si="6"/>
        <v>-5.5744305999999995</v>
      </c>
      <c r="N237" s="1">
        <f>Ekxy!F117+Ekxy!$D$122</f>
        <v>-18.830250899999999</v>
      </c>
      <c r="O237" s="1">
        <f t="shared" si="7"/>
        <v>16.861316000000002</v>
      </c>
      <c r="P237" s="1">
        <v>15.788667999999999</v>
      </c>
      <c r="Q237" s="1">
        <v>17.751339999999999</v>
      </c>
      <c r="R237" s="1">
        <v>-19.716996000000002</v>
      </c>
      <c r="S237" s="1">
        <v>-13.835509999999999</v>
      </c>
    </row>
    <row r="238" spans="1:19">
      <c r="A238" s="1">
        <v>1.9666667</v>
      </c>
      <c r="B238" s="1">
        <v>-9.0098716999999997</v>
      </c>
      <c r="C238" s="1">
        <v>5.1244344000000002</v>
      </c>
      <c r="D238" s="1">
        <v>-27.645340999999998</v>
      </c>
      <c r="E238" s="1">
        <v>27.552690999999999</v>
      </c>
      <c r="F238" s="1">
        <v>10.694251</v>
      </c>
      <c r="G238" s="1">
        <v>24.481027999999998</v>
      </c>
      <c r="H238" s="1">
        <v>24.512785999999998</v>
      </c>
      <c r="I238" s="1">
        <v>24.512785999999998</v>
      </c>
      <c r="J238" s="1">
        <f>-Ekxy!H118-$B$122</f>
        <v>-19.364262599999996</v>
      </c>
      <c r="K238" s="1">
        <f>Ekxy!G118+$B$122</f>
        <v>19.3960206</v>
      </c>
      <c r="L238" s="1">
        <f>Ekxy!F118+$B$122</f>
        <v>3.6024402999999996</v>
      </c>
      <c r="M238" s="1">
        <f t="shared" si="6"/>
        <v>-5.5774855999999993</v>
      </c>
      <c r="N238" s="1">
        <f>Ekxy!F118+Ekxy!$D$122</f>
        <v>-18.8333063</v>
      </c>
      <c r="O238" s="1">
        <f t="shared" si="7"/>
        <v>16.858260999999999</v>
      </c>
      <c r="P238" s="1">
        <v>15.798351</v>
      </c>
      <c r="Q238" s="1">
        <v>17.746268000000001</v>
      </c>
      <c r="R238" s="1">
        <v>-19.719374999999999</v>
      </c>
      <c r="S238" s="1">
        <v>-13.833809</v>
      </c>
    </row>
    <row r="239" spans="1:19">
      <c r="A239" s="1">
        <v>1.9750000000000001</v>
      </c>
      <c r="B239" s="1">
        <v>-9.0158748000000006</v>
      </c>
      <c r="C239" s="1">
        <v>5.1210788999999997</v>
      </c>
      <c r="D239" s="1">
        <v>-27.645485999999998</v>
      </c>
      <c r="E239" s="1">
        <v>27.552612</v>
      </c>
      <c r="F239" s="1">
        <v>10.696630000000001</v>
      </c>
      <c r="G239" s="1">
        <v>24.480989999999998</v>
      </c>
      <c r="H239" s="1">
        <v>24.512823999999998</v>
      </c>
      <c r="I239" s="1">
        <v>24.512823999999998</v>
      </c>
      <c r="J239" s="1">
        <f>-Ekxy!H119-$B$122</f>
        <v>-19.3642246</v>
      </c>
      <c r="K239" s="1">
        <f>Ekxy!G119+$B$122</f>
        <v>19.396058599999996</v>
      </c>
      <c r="L239" s="1">
        <f>Ekxy!F119+$B$122</f>
        <v>3.6000618000000006</v>
      </c>
      <c r="M239" s="1">
        <f t="shared" si="6"/>
        <v>-5.5798646000000005</v>
      </c>
      <c r="N239" s="1">
        <f>Ekxy!F119+Ekxy!$D$122</f>
        <v>-18.835684799999999</v>
      </c>
      <c r="O239" s="1">
        <f t="shared" si="7"/>
        <v>16.855882000000001</v>
      </c>
      <c r="P239" s="1">
        <v>15.806115999999999</v>
      </c>
      <c r="Q239" s="1">
        <v>17.742429000000001</v>
      </c>
      <c r="R239" s="1">
        <v>-19.721074999999999</v>
      </c>
      <c r="S239" s="1">
        <v>-13.832371999999999</v>
      </c>
    </row>
    <row r="240" spans="1:19">
      <c r="A240" s="1">
        <v>1.9833333</v>
      </c>
      <c r="B240" s="1">
        <v>-9.0201676000000006</v>
      </c>
      <c r="C240" s="1">
        <v>5.1186824</v>
      </c>
      <c r="D240" s="1">
        <v>-27.645589000000001</v>
      </c>
      <c r="E240" s="1">
        <v>27.552555999999999</v>
      </c>
      <c r="F240" s="1">
        <v>10.69833</v>
      </c>
      <c r="G240" s="1">
        <v>24.480962999999999</v>
      </c>
      <c r="H240" s="1">
        <v>24.512851000000001</v>
      </c>
      <c r="I240" s="1">
        <v>24.512851000000001</v>
      </c>
      <c r="J240" s="1">
        <f>-Ekxy!H120-$B$122</f>
        <v>-19.364197599999997</v>
      </c>
      <c r="K240" s="1">
        <f>Ekxy!G120+$B$122</f>
        <v>19.396085599999999</v>
      </c>
      <c r="L240" s="1">
        <f>Ekxy!F120+$B$122</f>
        <v>3.5983616000000005</v>
      </c>
      <c r="M240" s="1">
        <f t="shared" si="6"/>
        <v>-5.5815646000000001</v>
      </c>
      <c r="N240" s="1">
        <f>Ekxy!F120+Ekxy!$D$122</f>
        <v>-18.837384999999998</v>
      </c>
      <c r="O240" s="1">
        <f t="shared" si="7"/>
        <v>16.854182000000002</v>
      </c>
      <c r="P240" s="1">
        <v>15.811813000000001</v>
      </c>
      <c r="Q240" s="1">
        <v>17.739571999999999</v>
      </c>
      <c r="R240" s="1">
        <v>-19.722096000000001</v>
      </c>
      <c r="S240" s="1">
        <v>-13.831351</v>
      </c>
    </row>
    <row r="241" spans="1:19">
      <c r="A241" s="1">
        <v>1.9916666999999999</v>
      </c>
      <c r="B241" s="1">
        <v>-9.0227451999999992</v>
      </c>
      <c r="C241" s="1">
        <v>5.1172446000000003</v>
      </c>
      <c r="D241" s="1">
        <v>-27.645651000000001</v>
      </c>
      <c r="E241" s="1">
        <v>27.552523000000001</v>
      </c>
      <c r="F241" s="1">
        <v>10.699350000000001</v>
      </c>
      <c r="G241" s="1">
        <v>24.480945999999999</v>
      </c>
      <c r="H241" s="1">
        <v>24.512868000000001</v>
      </c>
      <c r="I241" s="1">
        <v>24.512868000000001</v>
      </c>
      <c r="J241" s="1">
        <f>-Ekxy!H121-$B$122</f>
        <v>-19.364180599999997</v>
      </c>
      <c r="K241" s="1">
        <f>Ekxy!G121+$B$122</f>
        <v>19.396102599999999</v>
      </c>
      <c r="L241" s="1">
        <f>Ekxy!F121+$B$122</f>
        <v>3.5973410999999995</v>
      </c>
      <c r="M241" s="1">
        <f t="shared" si="6"/>
        <v>-5.5825846000000006</v>
      </c>
      <c r="N241" s="1">
        <f>Ekxy!F121+Ekxy!$D$122</f>
        <v>-18.8384055</v>
      </c>
      <c r="O241" s="1">
        <f t="shared" si="7"/>
        <v>16.853161999999998</v>
      </c>
      <c r="P241" s="1">
        <v>15.815312</v>
      </c>
      <c r="Q241" s="1">
        <v>17.737871999999999</v>
      </c>
      <c r="R241" s="1">
        <v>-19.722954999999999</v>
      </c>
      <c r="S241" s="1">
        <v>-13.830871999999999</v>
      </c>
    </row>
  </sheetData>
  <phoneticPr fontId="18"/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01638-7169-7445-A20B-8B65C6BC60A7}">
  <dimension ref="A1:S241"/>
  <sheetViews>
    <sheetView topLeftCell="D1" workbookViewId="0">
      <selection activeCell="P14" sqref="P14"/>
    </sheetView>
  </sheetViews>
  <sheetFormatPr baseColWidth="10" defaultRowHeight="20"/>
  <cols>
    <col min="1" max="1" width="10.7109375" style="1"/>
    <col min="20" max="16384" width="10.7109375" style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43</v>
      </c>
      <c r="H1" s="1" t="s">
        <v>42</v>
      </c>
      <c r="I1" s="1" t="s">
        <v>45</v>
      </c>
      <c r="J1" s="1" t="s">
        <v>32</v>
      </c>
      <c r="K1" s="1" t="s">
        <v>33</v>
      </c>
      <c r="L1" s="1" t="s">
        <v>6</v>
      </c>
      <c r="M1" s="1" t="s">
        <v>7</v>
      </c>
      <c r="N1" s="1" t="s">
        <v>30</v>
      </c>
      <c r="O1" s="1" t="s">
        <v>31</v>
      </c>
      <c r="P1" s="1" t="s">
        <v>8</v>
      </c>
      <c r="Q1" s="1" t="s">
        <v>10</v>
      </c>
      <c r="R1" s="1" t="s">
        <v>9</v>
      </c>
      <c r="S1" s="1" t="s">
        <v>11</v>
      </c>
    </row>
    <row r="2" spans="1:19">
      <c r="A2" s="1">
        <v>0</v>
      </c>
      <c r="B2" s="1">
        <v>-9.0236047999999993</v>
      </c>
      <c r="C2" s="1">
        <v>5.1167654000000002</v>
      </c>
      <c r="D2" s="1">
        <v>-27.645672000000001</v>
      </c>
      <c r="E2" s="1">
        <v>27.552512</v>
      </c>
      <c r="F2" s="1">
        <v>10.699691</v>
      </c>
      <c r="G2" s="1">
        <v>24.480941000000001</v>
      </c>
      <c r="H2" s="1">
        <v>24.512872999999999</v>
      </c>
      <c r="I2" s="1">
        <v>24.512872999999999</v>
      </c>
      <c r="J2" s="1">
        <f>-EkyP!H122-Ekxy!$B$122</f>
        <v>-19.364175600000003</v>
      </c>
      <c r="K2" s="1">
        <f>EkyP!G122+Ekxy!$B$122</f>
        <v>19.396107600000001</v>
      </c>
      <c r="L2" s="1">
        <f>EkyP!F122+Ekxy!$B$122</f>
        <v>3.5970008</v>
      </c>
      <c r="M2" s="1">
        <f>-F2+Ekxy!$C$2</f>
        <v>-5.5829255999999994</v>
      </c>
      <c r="N2" s="1">
        <f>EkyP!F122+Ekxy!$D$122</f>
        <v>-18.838745799999998</v>
      </c>
      <c r="O2" s="1">
        <f>-F2+Ekxy!$E$2</f>
        <v>16.852820999999999</v>
      </c>
      <c r="P2" s="1">
        <v>15.816456000000001</v>
      </c>
      <c r="Q2" s="1">
        <v>17.737371</v>
      </c>
      <c r="R2" s="1">
        <v>-19.723295</v>
      </c>
      <c r="S2" s="1">
        <v>-13.830532</v>
      </c>
    </row>
    <row r="3" spans="1:19">
      <c r="A3" s="1">
        <v>8.3333333000000006E-3</v>
      </c>
      <c r="B3" s="1">
        <v>-9.0231750000000002</v>
      </c>
      <c r="C3" s="1">
        <v>5.1170049999999998</v>
      </c>
      <c r="D3" s="1">
        <v>-27.645662000000002</v>
      </c>
      <c r="E3" s="1">
        <v>27.552517000000002</v>
      </c>
      <c r="F3" s="1">
        <v>10.699521000000001</v>
      </c>
      <c r="G3" s="1">
        <v>24.480943</v>
      </c>
      <c r="H3" s="1">
        <v>24.512871000000001</v>
      </c>
      <c r="I3" s="1">
        <v>24.512871000000001</v>
      </c>
      <c r="J3" s="1">
        <f>-EkyP!H121-Ekxy!$B$122</f>
        <v>-19.364177599999998</v>
      </c>
      <c r="K3" s="1">
        <f>EkyP!G121+Ekxy!$B$122</f>
        <v>19.396105599999999</v>
      </c>
      <c r="L3" s="1">
        <f>EkyP!F121+Ekxy!$B$122</f>
        <v>3.5971709000000001</v>
      </c>
      <c r="M3" s="1">
        <f>-F3+Ekxy!$C$2</f>
        <v>-5.5827556000000005</v>
      </c>
      <c r="N3" s="1">
        <f>EkyP!F121+Ekxy!$D$122</f>
        <v>-18.8385757</v>
      </c>
      <c r="O3" s="1">
        <f>-F3+Ekxy!$E$2</f>
        <v>16.852990999999999</v>
      </c>
      <c r="P3" s="1">
        <v>15.815884</v>
      </c>
      <c r="Q3" s="1">
        <v>17.737622000000002</v>
      </c>
      <c r="R3" s="1">
        <v>-19.723125</v>
      </c>
      <c r="S3" s="1">
        <v>-13.830702</v>
      </c>
    </row>
    <row r="4" spans="1:19">
      <c r="A4" s="1">
        <v>1.6666667E-2</v>
      </c>
      <c r="B4" s="1">
        <v>-9.0218860999999997</v>
      </c>
      <c r="C4" s="1">
        <v>5.1177237</v>
      </c>
      <c r="D4" s="1">
        <v>-27.645631000000002</v>
      </c>
      <c r="E4" s="1">
        <v>27.552534000000001</v>
      </c>
      <c r="F4" s="1">
        <v>10.699009999999999</v>
      </c>
      <c r="G4" s="1">
        <v>24.480951999999998</v>
      </c>
      <c r="H4" s="1">
        <v>24.512861999999998</v>
      </c>
      <c r="I4" s="1">
        <v>24.512861999999998</v>
      </c>
      <c r="J4" s="1">
        <f>-EkyP!H120-Ekxy!$B$122</f>
        <v>-19.364186599999996</v>
      </c>
      <c r="K4" s="1">
        <f>EkyP!G120+Ekxy!$B$122</f>
        <v>19.3960966</v>
      </c>
      <c r="L4" s="1">
        <f>EkyP!F120+Ekxy!$B$122</f>
        <v>3.5976812000000002</v>
      </c>
      <c r="M4" s="1">
        <f>-F4+Ekxy!$C$2</f>
        <v>-5.5822445999999992</v>
      </c>
      <c r="N4" s="1">
        <f>EkyP!F120+Ekxy!$D$122</f>
        <v>-18.838065399999998</v>
      </c>
      <c r="O4" s="1">
        <f>-F4+Ekxy!$E$2</f>
        <v>16.853501999999999</v>
      </c>
      <c r="P4" s="1">
        <v>15.814128999999999</v>
      </c>
      <c r="Q4" s="1">
        <v>17.738472000000002</v>
      </c>
      <c r="R4" s="1">
        <v>-19.722695999999999</v>
      </c>
      <c r="S4" s="1">
        <v>-13.830940999999999</v>
      </c>
    </row>
    <row r="5" spans="1:19">
      <c r="A5" s="1">
        <v>2.5000000000000001E-2</v>
      </c>
      <c r="B5" s="1">
        <v>-9.0197391000000007</v>
      </c>
      <c r="C5" s="1">
        <v>5.1189214999999999</v>
      </c>
      <c r="D5" s="1">
        <v>-27.645579000000001</v>
      </c>
      <c r="E5" s="1">
        <v>27.552562000000002</v>
      </c>
      <c r="F5" s="1">
        <v>10.69816</v>
      </c>
      <c r="G5" s="1">
        <v>24.480965000000001</v>
      </c>
      <c r="H5" s="1">
        <v>24.512848999999999</v>
      </c>
      <c r="I5" s="1">
        <v>24.512848999999999</v>
      </c>
      <c r="J5" s="1">
        <f>-EkyP!H119-Ekxy!$B$122</f>
        <v>-19.364199599999999</v>
      </c>
      <c r="K5" s="1">
        <f>EkyP!G119+Ekxy!$B$122</f>
        <v>19.396083599999997</v>
      </c>
      <c r="L5" s="1">
        <f>EkyP!F119+Ekxy!$B$122</f>
        <v>3.5985312999999994</v>
      </c>
      <c r="M5" s="1">
        <f>-F5+Ekxy!$C$2</f>
        <v>-5.5813945999999994</v>
      </c>
      <c r="N5" s="1">
        <f>EkyP!F119+Ekxy!$D$122</f>
        <v>-18.8372153</v>
      </c>
      <c r="O5" s="1">
        <f>-F5+Ekxy!$E$2</f>
        <v>16.854351999999999</v>
      </c>
      <c r="P5" s="1">
        <v>15.811267000000001</v>
      </c>
      <c r="Q5" s="1">
        <v>17.739899999999999</v>
      </c>
      <c r="R5" s="1">
        <v>-19.722185</v>
      </c>
      <c r="S5" s="1">
        <v>-13.831452000000001</v>
      </c>
    </row>
    <row r="6" spans="1:19">
      <c r="A6" s="1">
        <v>3.3333333E-2</v>
      </c>
      <c r="B6" s="1">
        <v>-9.0167362000000004</v>
      </c>
      <c r="C6" s="1">
        <v>5.1205977999999996</v>
      </c>
      <c r="D6" s="1">
        <v>-27.645506999999998</v>
      </c>
      <c r="E6" s="1">
        <v>27.552600999999999</v>
      </c>
      <c r="F6" s="1">
        <v>10.696971</v>
      </c>
      <c r="G6" s="1">
        <v>24.480983999999999</v>
      </c>
      <c r="H6" s="1">
        <v>24.512830000000001</v>
      </c>
      <c r="I6" s="1">
        <v>24.512830000000001</v>
      </c>
      <c r="J6" s="1">
        <f>-EkyP!H118-Ekxy!$B$122</f>
        <v>-19.364218600000001</v>
      </c>
      <c r="K6" s="1">
        <f>EkyP!G118+Ekxy!$B$122</f>
        <v>19.396064600000003</v>
      </c>
      <c r="L6" s="1">
        <f>EkyP!F118+Ekxy!$B$122</f>
        <v>3.5997205999999995</v>
      </c>
      <c r="M6" s="1">
        <f>-F6+Ekxy!$C$2</f>
        <v>-5.5802055999999993</v>
      </c>
      <c r="N6" s="1">
        <f>EkyP!F118+Ekxy!$D$122</f>
        <v>-18.836026</v>
      </c>
      <c r="O6" s="1">
        <f>-F6+Ekxy!$E$2</f>
        <v>16.855541000000002</v>
      </c>
      <c r="P6" s="1">
        <v>15.807351000000001</v>
      </c>
      <c r="Q6" s="1">
        <v>17.741819</v>
      </c>
      <c r="R6" s="1">
        <v>-19.721335</v>
      </c>
      <c r="S6" s="1">
        <v>-13.83217</v>
      </c>
    </row>
    <row r="7" spans="1:19">
      <c r="A7" s="1">
        <v>4.1666666999999998E-2</v>
      </c>
      <c r="B7" s="1">
        <v>-9.0128798999999997</v>
      </c>
      <c r="C7" s="1">
        <v>5.1227523000000001</v>
      </c>
      <c r="D7" s="1">
        <v>-27.645413999999999</v>
      </c>
      <c r="E7" s="1">
        <v>27.552651999999998</v>
      </c>
      <c r="F7" s="1">
        <v>10.695442999999999</v>
      </c>
      <c r="G7" s="1">
        <v>24.481009</v>
      </c>
      <c r="H7" s="1">
        <v>24.512805</v>
      </c>
      <c r="I7" s="1">
        <v>24.512805</v>
      </c>
      <c r="J7" s="1">
        <f>-EkyP!H117-Ekxy!$B$122</f>
        <v>-19.364243600000002</v>
      </c>
      <c r="K7" s="1">
        <f>EkyP!G117+Ekxy!$B$122</f>
        <v>19.396039600000002</v>
      </c>
      <c r="L7" s="1">
        <f>EkyP!F117+Ekxy!$B$122</f>
        <v>3.6012483</v>
      </c>
      <c r="M7" s="1">
        <f>-F7+Ekxy!$C$2</f>
        <v>-5.5786775999999989</v>
      </c>
      <c r="N7" s="1">
        <f>EkyP!F117+Ekxy!$D$122</f>
        <v>-18.8344983</v>
      </c>
      <c r="O7" s="1">
        <f>-F7+Ekxy!$E$2</f>
        <v>16.857069000000003</v>
      </c>
      <c r="P7" s="1">
        <v>15.802443999999999</v>
      </c>
      <c r="Q7" s="1">
        <v>17.744354999999999</v>
      </c>
      <c r="R7" s="1">
        <v>-19.720146</v>
      </c>
      <c r="S7" s="1">
        <v>-13.833019999999999</v>
      </c>
    </row>
    <row r="8" spans="1:19">
      <c r="A8" s="1">
        <v>0.05</v>
      </c>
      <c r="B8" s="1">
        <v>-9.0081738999999992</v>
      </c>
      <c r="C8" s="1">
        <v>5.1253843000000003</v>
      </c>
      <c r="D8" s="1">
        <v>-27.645299999999999</v>
      </c>
      <c r="E8" s="1">
        <v>27.552713000000001</v>
      </c>
      <c r="F8" s="1">
        <v>10.693578</v>
      </c>
      <c r="G8" s="1">
        <v>24.481038999999999</v>
      </c>
      <c r="H8" s="1">
        <v>24.512775000000001</v>
      </c>
      <c r="I8" s="1">
        <v>24.512775000000001</v>
      </c>
      <c r="J8" s="1">
        <f>-EkyP!H116-Ekxy!$B$122</f>
        <v>-19.364273599999997</v>
      </c>
      <c r="K8" s="1">
        <f>EkyP!G116+Ekxy!$B$122</f>
        <v>19.396009599999999</v>
      </c>
      <c r="L8" s="1">
        <f>EkyP!F116+Ekxy!$B$122</f>
        <v>3.6031133000000004</v>
      </c>
      <c r="M8" s="1">
        <f>-F8+Ekxy!$C$2</f>
        <v>-5.5768126000000002</v>
      </c>
      <c r="N8" s="1">
        <f>EkyP!F116+Ekxy!$D$122</f>
        <v>-18.832633299999998</v>
      </c>
      <c r="O8" s="1">
        <f>-F8+Ekxy!$E$2</f>
        <v>16.858933999999998</v>
      </c>
      <c r="P8" s="1">
        <v>15.796625000000001</v>
      </c>
      <c r="Q8" s="1">
        <v>17.747420000000002</v>
      </c>
      <c r="R8" s="1">
        <v>-19.718857</v>
      </c>
      <c r="S8" s="1">
        <v>-13.834210000000001</v>
      </c>
    </row>
    <row r="9" spans="1:19">
      <c r="A9" s="1">
        <v>5.8333333000000001E-2</v>
      </c>
      <c r="B9" s="1">
        <v>-9.0026223000000005</v>
      </c>
      <c r="C9" s="1">
        <v>5.1284931</v>
      </c>
      <c r="D9" s="1">
        <v>-27.645167000000001</v>
      </c>
      <c r="E9" s="1">
        <v>27.552786000000001</v>
      </c>
      <c r="F9" s="1">
        <v>10.691376999999999</v>
      </c>
      <c r="G9" s="1">
        <v>24.481074</v>
      </c>
      <c r="H9" s="1">
        <v>24.512740000000001</v>
      </c>
      <c r="I9" s="1">
        <v>24.512740000000001</v>
      </c>
      <c r="J9" s="1">
        <f>-EkyP!H115-Ekxy!$B$122</f>
        <v>-19.364308600000001</v>
      </c>
      <c r="K9" s="1">
        <f>EkyP!G115+Ekxy!$B$122</f>
        <v>19.395974600000002</v>
      </c>
      <c r="L9" s="1">
        <f>EkyP!F115+Ekxy!$B$122</f>
        <v>3.6053143999999993</v>
      </c>
      <c r="M9" s="1">
        <f>-F9+Ekxy!$C$2</f>
        <v>-5.574611599999999</v>
      </c>
      <c r="N9" s="1">
        <f>EkyP!F115+Ekxy!$D$122</f>
        <v>-18.830432200000001</v>
      </c>
      <c r="O9" s="1">
        <f>-F9+Ekxy!$E$2</f>
        <v>16.861135000000001</v>
      </c>
      <c r="P9" s="1">
        <v>15.789985</v>
      </c>
      <c r="Q9" s="1">
        <v>17.750948000000001</v>
      </c>
      <c r="R9" s="1">
        <v>-19.717328999999999</v>
      </c>
      <c r="S9" s="1">
        <v>-13.835407</v>
      </c>
    </row>
    <row r="10" spans="1:19">
      <c r="A10" s="1">
        <v>6.6666666999999999E-2</v>
      </c>
      <c r="B10" s="1">
        <v>-8.9962304</v>
      </c>
      <c r="C10" s="1">
        <v>5.1320778999999996</v>
      </c>
      <c r="D10" s="1">
        <v>-27.645012999999999</v>
      </c>
      <c r="E10" s="1">
        <v>27.552869999999999</v>
      </c>
      <c r="F10" s="1">
        <v>10.688841</v>
      </c>
      <c r="G10" s="1">
        <v>24.481114999999999</v>
      </c>
      <c r="H10" s="1">
        <v>24.512699000000001</v>
      </c>
      <c r="I10" s="1">
        <v>24.512699000000001</v>
      </c>
      <c r="J10" s="1">
        <f>-EkyP!H114-Ekxy!$B$122</f>
        <v>-19.364349599999997</v>
      </c>
      <c r="K10" s="1">
        <f>EkyP!G114+Ekxy!$B$122</f>
        <v>19.395933599999999</v>
      </c>
      <c r="L10" s="1">
        <f>EkyP!F114+Ekxy!$B$122</f>
        <v>3.6078501000000003</v>
      </c>
      <c r="M10" s="1">
        <f>-F10+Ekxy!$C$2</f>
        <v>-5.5720755999999998</v>
      </c>
      <c r="N10" s="1">
        <f>EkyP!F114+Ekxy!$D$122</f>
        <v>-18.827896500000001</v>
      </c>
      <c r="O10" s="1">
        <f>-F10+Ekxy!$E$2</f>
        <v>16.863671</v>
      </c>
      <c r="P10" s="1">
        <v>15.782605</v>
      </c>
      <c r="Q10" s="1">
        <v>17.755123999999999</v>
      </c>
      <c r="R10" s="1">
        <v>-19.715464000000001</v>
      </c>
      <c r="S10" s="1">
        <v>-13.836935</v>
      </c>
    </row>
    <row r="11" spans="1:19">
      <c r="A11" s="1">
        <v>7.4999999999999997E-2</v>
      </c>
      <c r="B11" s="1">
        <v>-8.9890038000000008</v>
      </c>
      <c r="C11" s="1">
        <v>5.1361375000000002</v>
      </c>
      <c r="D11" s="1">
        <v>-27.644839000000001</v>
      </c>
      <c r="E11" s="1">
        <v>27.552965</v>
      </c>
      <c r="F11" s="1">
        <v>10.685973000000001</v>
      </c>
      <c r="G11" s="1">
        <v>24.481161</v>
      </c>
      <c r="H11" s="1">
        <v>24.512653</v>
      </c>
      <c r="I11" s="1">
        <v>24.512653</v>
      </c>
      <c r="J11" s="1">
        <f>-EkyP!H113-Ekxy!$B$122</f>
        <v>-19.364395600000002</v>
      </c>
      <c r="K11" s="1">
        <f>EkyP!G113+Ekxy!$B$122</f>
        <v>19.395887600000002</v>
      </c>
      <c r="L11" s="1">
        <f>EkyP!F113+Ekxy!$B$122</f>
        <v>3.6107186000000002</v>
      </c>
      <c r="M11" s="1">
        <f>-F11+Ekxy!$C$2</f>
        <v>-5.5692076000000004</v>
      </c>
      <c r="N11" s="1">
        <f>EkyP!F113+Ekxy!$D$122</f>
        <v>-18.825028</v>
      </c>
      <c r="O11" s="1">
        <f>-F11+Ekxy!$E$2</f>
        <v>16.866539</v>
      </c>
      <c r="P11" s="1">
        <v>15.774535</v>
      </c>
      <c r="Q11" s="1">
        <v>17.759732</v>
      </c>
      <c r="R11" s="1">
        <v>-19.713317</v>
      </c>
      <c r="S11" s="1">
        <v>-13.838611</v>
      </c>
    </row>
    <row r="12" spans="1:19">
      <c r="A12" s="1">
        <v>8.3333332999999996E-2</v>
      </c>
      <c r="B12" s="1">
        <v>-8.9809491000000001</v>
      </c>
      <c r="C12" s="1">
        <v>5.1406707999999997</v>
      </c>
      <c r="D12" s="1">
        <v>-27.644645000000001</v>
      </c>
      <c r="E12" s="1">
        <v>27.553070999999999</v>
      </c>
      <c r="F12" s="1">
        <v>10.682772999999999</v>
      </c>
      <c r="G12" s="1">
        <v>24.481213</v>
      </c>
      <c r="H12" s="1">
        <v>24.512601</v>
      </c>
      <c r="I12" s="1">
        <v>24.512601</v>
      </c>
      <c r="J12" s="1">
        <f>-EkyP!H112-Ekxy!$B$122</f>
        <v>-19.364447599999998</v>
      </c>
      <c r="K12" s="1">
        <f>EkyP!G112+Ekxy!$B$122</f>
        <v>19.395835599999998</v>
      </c>
      <c r="L12" s="1">
        <f>EkyP!F112+Ekxy!$B$122</f>
        <v>3.613918</v>
      </c>
      <c r="M12" s="1">
        <f>-F12+Ekxy!$C$2</f>
        <v>-5.5660075999999989</v>
      </c>
      <c r="N12" s="1">
        <f>EkyP!F112+Ekxy!$D$122</f>
        <v>-18.8218286</v>
      </c>
      <c r="O12" s="1">
        <f>-F12+Ekxy!$E$2</f>
        <v>16.869739000000003</v>
      </c>
      <c r="P12" s="1">
        <v>15.76586</v>
      </c>
      <c r="Q12" s="1">
        <v>17.764862999999998</v>
      </c>
      <c r="R12" s="1">
        <v>-19.711116000000001</v>
      </c>
      <c r="S12" s="1">
        <v>-13.840476000000001</v>
      </c>
    </row>
    <row r="13" spans="1:19">
      <c r="A13" s="1">
        <v>9.1666666999999993E-2</v>
      </c>
      <c r="B13" s="1">
        <v>-8.9720736999999993</v>
      </c>
      <c r="C13" s="1">
        <v>5.1456765999999998</v>
      </c>
      <c r="D13" s="1">
        <v>-27.644431000000001</v>
      </c>
      <c r="E13" s="1">
        <v>27.553187999999999</v>
      </c>
      <c r="F13" s="1">
        <v>10.679245</v>
      </c>
      <c r="G13" s="1">
        <v>24.481269000000001</v>
      </c>
      <c r="H13" s="1">
        <v>24.512544999999999</v>
      </c>
      <c r="I13" s="1">
        <v>24.512544999999999</v>
      </c>
      <c r="J13" s="1">
        <f>-EkyP!H111-Ekxy!$B$122</f>
        <v>-19.364503599999999</v>
      </c>
      <c r="K13" s="1">
        <f>EkyP!G111+Ekxy!$B$122</f>
        <v>19.395779599999997</v>
      </c>
      <c r="L13" s="1">
        <f>EkyP!F111+Ekxy!$B$122</f>
        <v>3.6174459999999993</v>
      </c>
      <c r="M13" s="1">
        <f>-F13+Ekxy!$C$2</f>
        <v>-5.5624795999999996</v>
      </c>
      <c r="N13" s="1">
        <f>EkyP!F111+Ekxy!$D$122</f>
        <v>-18.818300600000001</v>
      </c>
      <c r="O13" s="1">
        <f>-F13+Ekxy!$E$2</f>
        <v>16.873266999999998</v>
      </c>
      <c r="P13" s="1">
        <v>15.756651</v>
      </c>
      <c r="Q13" s="1">
        <v>17.770502</v>
      </c>
      <c r="R13" s="1">
        <v>-19.708580999999999</v>
      </c>
      <c r="S13" s="1">
        <v>-13.842631000000001</v>
      </c>
    </row>
    <row r="14" spans="1:19">
      <c r="A14" s="1">
        <v>0.1</v>
      </c>
      <c r="B14" s="1">
        <v>-8.9623854999999999</v>
      </c>
      <c r="C14" s="1">
        <v>5.1511532000000004</v>
      </c>
      <c r="D14" s="1">
        <v>-27.644196999999998</v>
      </c>
      <c r="E14" s="1">
        <v>27.553317</v>
      </c>
      <c r="F14" s="1">
        <v>10.675390999999999</v>
      </c>
      <c r="G14" s="1">
        <v>24.481331000000001</v>
      </c>
      <c r="H14" s="1">
        <v>24.512483</v>
      </c>
      <c r="I14" s="1">
        <v>24.512483</v>
      </c>
      <c r="J14" s="1">
        <f>-EkyP!H110-Ekxy!$B$122</f>
        <v>-19.364565599999999</v>
      </c>
      <c r="K14" s="1">
        <f>EkyP!G110+Ekxy!$B$122</f>
        <v>19.395717599999998</v>
      </c>
      <c r="L14" s="1">
        <f>EkyP!F110+Ekxy!$B$122</f>
        <v>3.6213002999999997</v>
      </c>
      <c r="M14" s="1">
        <f>-F14+Ekxy!$C$2</f>
        <v>-5.5586255999999992</v>
      </c>
      <c r="N14" s="1">
        <f>EkyP!F110+Ekxy!$D$122</f>
        <v>-18.8144463</v>
      </c>
      <c r="O14" s="1">
        <f>-F14+Ekxy!$E$2</f>
        <v>16.877121000000002</v>
      </c>
      <c r="P14" s="1">
        <v>15.746955</v>
      </c>
      <c r="Q14" s="1">
        <v>17.776554000000001</v>
      </c>
      <c r="R14" s="1">
        <v>-19.705711999999998</v>
      </c>
      <c r="S14" s="1">
        <v>-13.844832</v>
      </c>
    </row>
    <row r="15" spans="1:19">
      <c r="A15" s="1">
        <v>0.10833333000000001</v>
      </c>
      <c r="B15" s="1">
        <v>-8.9518933000000001</v>
      </c>
      <c r="C15" s="1">
        <v>5.1570990999999999</v>
      </c>
      <c r="D15" s="1">
        <v>-27.643944999999999</v>
      </c>
      <c r="E15" s="1">
        <v>27.553456000000001</v>
      </c>
      <c r="F15" s="1">
        <v>10.671213</v>
      </c>
      <c r="G15" s="1">
        <v>24.481399</v>
      </c>
      <c r="H15" s="1">
        <v>24.512415000000001</v>
      </c>
      <c r="I15" s="1">
        <v>24.512415000000001</v>
      </c>
      <c r="J15" s="1">
        <f>-EkyP!H109-Ekxy!$B$122</f>
        <v>-19.364633599999998</v>
      </c>
      <c r="K15" s="1">
        <f>EkyP!G109+Ekxy!$B$122</f>
        <v>19.395649599999999</v>
      </c>
      <c r="L15" s="1">
        <f>EkyP!F109+Ekxy!$B$122</f>
        <v>3.6254781999999999</v>
      </c>
      <c r="M15" s="1">
        <f>-F15+Ekxy!$C$2</f>
        <v>-5.5544475999999996</v>
      </c>
      <c r="N15" s="1">
        <f>EkyP!F109+Ekxy!$D$122</f>
        <v>-18.810268399999998</v>
      </c>
      <c r="O15" s="1">
        <f>-F15+Ekxy!$E$2</f>
        <v>16.881298999999999</v>
      </c>
      <c r="P15" s="1">
        <v>15.736822</v>
      </c>
      <c r="Q15" s="1">
        <v>17.783158</v>
      </c>
      <c r="R15" s="1">
        <v>-19.702708999999999</v>
      </c>
      <c r="S15" s="1">
        <v>-13.847367999999999</v>
      </c>
    </row>
    <row r="16" spans="1:19">
      <c r="A16" s="1">
        <v>0.11666667</v>
      </c>
      <c r="B16" s="1">
        <v>-8.9406066000000006</v>
      </c>
      <c r="C16" s="1">
        <v>5.1635125000000004</v>
      </c>
      <c r="D16" s="1">
        <v>-27.643673</v>
      </c>
      <c r="E16" s="1">
        <v>27.553605999999998</v>
      </c>
      <c r="F16" s="1">
        <v>10.666715</v>
      </c>
      <c r="G16" s="1">
        <v>24.481470999999999</v>
      </c>
      <c r="H16" s="1">
        <v>24.512343000000001</v>
      </c>
      <c r="I16" s="1">
        <v>24.512343000000001</v>
      </c>
      <c r="J16" s="1">
        <f>-EkyP!H108-Ekxy!$B$122</f>
        <v>-19.364705600000001</v>
      </c>
      <c r="K16" s="1">
        <f>EkyP!G108+Ekxy!$B$122</f>
        <v>19.395577600000003</v>
      </c>
      <c r="L16" s="1">
        <f>EkyP!F108+Ekxy!$B$122</f>
        <v>3.6299768999999991</v>
      </c>
      <c r="M16" s="1">
        <f>-F16+Ekxy!$C$2</f>
        <v>-5.5499495999999997</v>
      </c>
      <c r="N16" s="1">
        <f>EkyP!F108+Ekxy!$D$122</f>
        <v>-18.805769699999999</v>
      </c>
      <c r="O16" s="1">
        <f>-F16+Ekxy!$E$2</f>
        <v>16.885797</v>
      </c>
      <c r="P16" s="1">
        <v>15.726303</v>
      </c>
      <c r="Q16" s="1">
        <v>17.790094</v>
      </c>
      <c r="R16" s="1">
        <v>-19.69951</v>
      </c>
      <c r="S16" s="1">
        <v>-13.85</v>
      </c>
    </row>
    <row r="17" spans="1:19">
      <c r="A17" s="1">
        <v>0.125</v>
      </c>
      <c r="B17" s="1">
        <v>-8.9285356</v>
      </c>
      <c r="C17" s="1">
        <v>5.1703913999999997</v>
      </c>
      <c r="D17" s="1">
        <v>-27.643381999999999</v>
      </c>
      <c r="E17" s="1">
        <v>27.553767000000001</v>
      </c>
      <c r="F17" s="1">
        <v>10.661898000000001</v>
      </c>
      <c r="G17" s="1">
        <v>24.481548</v>
      </c>
      <c r="H17" s="1">
        <v>24.512266</v>
      </c>
      <c r="I17" s="1">
        <v>24.512266</v>
      </c>
      <c r="J17" s="1">
        <f>-EkyP!H107-Ekxy!$B$122</f>
        <v>-19.364782599999998</v>
      </c>
      <c r="K17" s="1">
        <f>EkyP!G107+Ekxy!$B$122</f>
        <v>19.395500599999998</v>
      </c>
      <c r="L17" s="1">
        <f>EkyP!F107+Ekxy!$B$122</f>
        <v>3.6347931999999989</v>
      </c>
      <c r="M17" s="1">
        <f>-F17+Ekxy!$C$2</f>
        <v>-5.5451326000000005</v>
      </c>
      <c r="N17" s="1">
        <f>EkyP!F107+Ekxy!$D$122</f>
        <v>-18.800953400000001</v>
      </c>
      <c r="O17" s="1">
        <f>-F17+Ekxy!$E$2</f>
        <v>16.890613999999999</v>
      </c>
      <c r="P17" s="1">
        <v>15.715453</v>
      </c>
      <c r="Q17" s="1">
        <v>17.797588999999999</v>
      </c>
      <c r="R17" s="1">
        <v>-19.695982000000001</v>
      </c>
      <c r="S17" s="1">
        <v>-13.852868000000001</v>
      </c>
    </row>
    <row r="18" spans="1:19">
      <c r="A18" s="1">
        <v>0.13333333</v>
      </c>
      <c r="B18" s="1">
        <v>-8.9156910000000007</v>
      </c>
      <c r="C18" s="1">
        <v>5.1777335999999998</v>
      </c>
      <c r="D18" s="1">
        <v>-27.643073000000001</v>
      </c>
      <c r="E18" s="1">
        <v>27.553939</v>
      </c>
      <c r="F18" s="1">
        <v>10.656768</v>
      </c>
      <c r="G18" s="1">
        <v>24.481631</v>
      </c>
      <c r="H18" s="1">
        <v>24.512183</v>
      </c>
      <c r="I18" s="1">
        <v>24.512183</v>
      </c>
      <c r="J18" s="1">
        <f>-EkyP!H106-Ekxy!$B$122</f>
        <v>-19.364865600000002</v>
      </c>
      <c r="K18" s="1">
        <f>EkyP!G106+Ekxy!$B$122</f>
        <v>19.395417600000002</v>
      </c>
      <c r="L18" s="1">
        <f>EkyP!F106+Ekxy!$B$122</f>
        <v>3.6399238</v>
      </c>
      <c r="M18" s="1">
        <f>-F18+Ekxy!$C$2</f>
        <v>-5.5400025999999993</v>
      </c>
      <c r="N18" s="1">
        <f>EkyP!F106+Ekxy!$D$122</f>
        <v>-18.7958228</v>
      </c>
      <c r="O18" s="1">
        <f>-F18+Ekxy!$E$2</f>
        <v>16.895744000000001</v>
      </c>
      <c r="P18" s="1">
        <v>15.704283</v>
      </c>
      <c r="Q18" s="1">
        <v>17.805365999999999</v>
      </c>
      <c r="R18" s="1">
        <v>-19.692126999999999</v>
      </c>
      <c r="S18" s="1">
        <v>-13.855976999999999</v>
      </c>
    </row>
    <row r="19" spans="1:19">
      <c r="A19" s="1">
        <v>0.14166666999999999</v>
      </c>
      <c r="B19" s="1">
        <v>-8.9020843999999997</v>
      </c>
      <c r="C19" s="1">
        <v>5.1855368000000004</v>
      </c>
      <c r="D19" s="1">
        <v>-27.642745000000001</v>
      </c>
      <c r="E19" s="1">
        <v>27.554122</v>
      </c>
      <c r="F19" s="1">
        <v>10.651325999999999</v>
      </c>
      <c r="G19" s="1">
        <v>24.481718000000001</v>
      </c>
      <c r="H19" s="1">
        <v>24.512096</v>
      </c>
      <c r="I19" s="1">
        <v>24.512096</v>
      </c>
      <c r="J19" s="1">
        <f>-EkyP!H105-Ekxy!$B$122</f>
        <v>-19.364952600000002</v>
      </c>
      <c r="K19" s="1">
        <f>EkyP!G105+Ekxy!$B$122</f>
        <v>19.395330600000001</v>
      </c>
      <c r="L19" s="1">
        <f>EkyP!F105+Ekxy!$B$122</f>
        <v>3.6453653999999993</v>
      </c>
      <c r="M19" s="1">
        <f>-F19+Ekxy!$C$2</f>
        <v>-5.5345605999999989</v>
      </c>
      <c r="N19" s="1">
        <f>EkyP!F105+Ekxy!$D$122</f>
        <v>-18.790381199999999</v>
      </c>
      <c r="O19" s="1">
        <f>-F19+Ekxy!$E$2</f>
        <v>16.901186000000003</v>
      </c>
      <c r="P19" s="1">
        <v>15.692824</v>
      </c>
      <c r="Q19" s="1">
        <v>17.813669000000001</v>
      </c>
      <c r="R19" s="1">
        <v>-19.688271</v>
      </c>
      <c r="S19" s="1">
        <v>-13.859177000000001</v>
      </c>
    </row>
    <row r="20" spans="1:19">
      <c r="A20" s="1">
        <v>0.15</v>
      </c>
      <c r="B20" s="1">
        <v>-8.8877279999999992</v>
      </c>
      <c r="C20" s="1">
        <v>5.1937986</v>
      </c>
      <c r="D20" s="1">
        <v>-27.642399999999999</v>
      </c>
      <c r="E20" s="1">
        <v>27.554316</v>
      </c>
      <c r="F20" s="1">
        <v>10.645576999999999</v>
      </c>
      <c r="G20" s="1">
        <v>24.481811</v>
      </c>
      <c r="H20" s="1">
        <v>24.512003</v>
      </c>
      <c r="I20" s="1">
        <v>24.512003</v>
      </c>
      <c r="J20" s="1">
        <f>-EkyP!H104-Ekxy!$B$122</f>
        <v>-19.365045600000002</v>
      </c>
      <c r="K20" s="1">
        <f>EkyP!G104+Ekxy!$B$122</f>
        <v>19.395237600000002</v>
      </c>
      <c r="L20" s="1">
        <f>EkyP!F104+Ekxy!$B$122</f>
        <v>3.6511139999999997</v>
      </c>
      <c r="M20" s="1">
        <f>-F20+Ekxy!$C$2</f>
        <v>-5.5288115999999992</v>
      </c>
      <c r="N20" s="1">
        <f>EkyP!F104+Ekxy!$D$122</f>
        <v>-18.784632600000002</v>
      </c>
      <c r="O20" s="1">
        <f>-F20+Ekxy!$E$2</f>
        <v>16.906935000000001</v>
      </c>
      <c r="P20" s="1">
        <v>15.681167</v>
      </c>
      <c r="Q20" s="1">
        <v>17.822239</v>
      </c>
      <c r="R20" s="1">
        <v>-19.684093000000001</v>
      </c>
      <c r="S20" s="1">
        <v>-13.862705</v>
      </c>
    </row>
    <row r="21" spans="1:19">
      <c r="A21" s="1">
        <v>0.15833332999999999</v>
      </c>
      <c r="B21" s="1">
        <v>-8.8726345999999996</v>
      </c>
      <c r="C21" s="1">
        <v>5.2025161999999998</v>
      </c>
      <c r="D21" s="1">
        <v>-27.642036000000001</v>
      </c>
      <c r="E21" s="1">
        <v>27.55452</v>
      </c>
      <c r="F21" s="1">
        <v>10.639526</v>
      </c>
      <c r="G21" s="1">
        <v>24.481908000000001</v>
      </c>
      <c r="H21" s="1">
        <v>24.511906</v>
      </c>
      <c r="I21" s="1">
        <v>24.511906</v>
      </c>
      <c r="J21" s="1">
        <f>-EkyP!H103-Ekxy!$B$122</f>
        <v>-19.365142599999999</v>
      </c>
      <c r="K21" s="1">
        <f>EkyP!G103+Ekxy!$B$122</f>
        <v>19.395140599999998</v>
      </c>
      <c r="L21" s="1">
        <f>EkyP!F103+Ekxy!$B$122</f>
        <v>3.6571657999999996</v>
      </c>
      <c r="M21" s="1">
        <f>-F21+Ekxy!$C$2</f>
        <v>-5.5227605999999998</v>
      </c>
      <c r="N21" s="1">
        <f>EkyP!F103+Ekxy!$D$122</f>
        <v>-18.7785808</v>
      </c>
      <c r="O21" s="1">
        <f>-F21+Ekxy!$E$2</f>
        <v>16.912986</v>
      </c>
      <c r="P21" s="1">
        <v>15.669237000000001</v>
      </c>
      <c r="Q21" s="1">
        <v>17.831256</v>
      </c>
      <c r="R21" s="1">
        <v>-19.679594999999999</v>
      </c>
      <c r="S21" s="1">
        <v>-13.866289</v>
      </c>
    </row>
    <row r="22" spans="1:19">
      <c r="A22" s="1">
        <v>0.16666666999999999</v>
      </c>
      <c r="B22" s="1">
        <v>-8.8568175</v>
      </c>
      <c r="C22" s="1">
        <v>5.2116866999999996</v>
      </c>
      <c r="D22" s="1">
        <v>-27.641655</v>
      </c>
      <c r="E22" s="1">
        <v>27.554735000000001</v>
      </c>
      <c r="F22" s="1">
        <v>10.633175</v>
      </c>
      <c r="G22" s="1">
        <v>24.482009999999999</v>
      </c>
      <c r="H22" s="1">
        <v>24.511804000000001</v>
      </c>
      <c r="I22" s="1">
        <v>24.511804000000001</v>
      </c>
      <c r="J22" s="1">
        <f>-EkyP!H102-Ekxy!$B$122</f>
        <v>-19.365244599999997</v>
      </c>
      <c r="K22" s="1">
        <f>EkyP!G102+Ekxy!$B$122</f>
        <v>19.395038599999999</v>
      </c>
      <c r="L22" s="1">
        <f>EkyP!F102+Ekxy!$B$122</f>
        <v>3.6635167000000006</v>
      </c>
      <c r="M22" s="1">
        <f>-F22+Ekxy!$C$2</f>
        <v>-5.5164095999999994</v>
      </c>
      <c r="N22" s="1">
        <f>EkyP!F102+Ekxy!$D$122</f>
        <v>-18.772229899999999</v>
      </c>
      <c r="O22" s="1">
        <f>-F22+Ekxy!$E$2</f>
        <v>16.919336999999999</v>
      </c>
      <c r="P22" s="1">
        <v>15.657165000000001</v>
      </c>
      <c r="Q22" s="1">
        <v>17.840565999999999</v>
      </c>
      <c r="R22" s="1">
        <v>-19.674887999999999</v>
      </c>
      <c r="S22" s="1">
        <v>-13.870144</v>
      </c>
    </row>
    <row r="23" spans="1:19">
      <c r="A23" s="1">
        <v>0.17499999999999999</v>
      </c>
      <c r="B23" s="1">
        <v>-8.8402908</v>
      </c>
      <c r="C23" s="1">
        <v>5.2213070000000004</v>
      </c>
      <c r="D23" s="1">
        <v>-27.641257</v>
      </c>
      <c r="E23" s="1">
        <v>27.554960999999999</v>
      </c>
      <c r="F23" s="1">
        <v>10.626529</v>
      </c>
      <c r="G23" s="1">
        <v>24.482116999999999</v>
      </c>
      <c r="H23" s="1">
        <v>24.511697000000002</v>
      </c>
      <c r="I23" s="1">
        <v>24.511697000000002</v>
      </c>
      <c r="J23" s="1">
        <f>-EkyP!H101-Ekxy!$B$122</f>
        <v>-19.365351599999997</v>
      </c>
      <c r="K23" s="1">
        <f>EkyP!G101+Ekxy!$B$122</f>
        <v>19.3949316</v>
      </c>
      <c r="L23" s="1">
        <f>EkyP!F101+Ekxy!$B$122</f>
        <v>3.6701622</v>
      </c>
      <c r="M23" s="1">
        <f>-F23+Ekxy!$C$2</f>
        <v>-5.5097635999999994</v>
      </c>
      <c r="N23" s="1">
        <f>EkyP!F101+Ekxy!$D$122</f>
        <v>-18.765584400000002</v>
      </c>
      <c r="O23" s="1">
        <f>-F23+Ekxy!$E$2</f>
        <v>16.925983000000002</v>
      </c>
      <c r="P23" s="1">
        <v>15.644905</v>
      </c>
      <c r="Q23" s="1">
        <v>17.850193999999998</v>
      </c>
      <c r="R23" s="1">
        <v>-19.670072000000001</v>
      </c>
      <c r="S23" s="1">
        <v>-13.874203</v>
      </c>
    </row>
    <row r="24" spans="1:19">
      <c r="A24" s="1">
        <v>0.18333332999999999</v>
      </c>
      <c r="B24" s="1">
        <v>-8.8230690999999997</v>
      </c>
      <c r="C24" s="1">
        <v>5.2313738000000001</v>
      </c>
      <c r="D24" s="1">
        <v>-27.640843</v>
      </c>
      <c r="E24" s="1">
        <v>27.555197</v>
      </c>
      <c r="F24" s="1">
        <v>10.619593999999999</v>
      </c>
      <c r="G24" s="1">
        <v>24.482229</v>
      </c>
      <c r="H24" s="1">
        <v>24.511585</v>
      </c>
      <c r="I24" s="1">
        <v>24.511585</v>
      </c>
      <c r="J24" s="1">
        <f>-EkyP!H100-Ekxy!$B$122</f>
        <v>-19.365463599999998</v>
      </c>
      <c r="K24" s="1">
        <f>EkyP!G100+Ekxy!$B$122</f>
        <v>19.394819599999998</v>
      </c>
      <c r="L24" s="1">
        <f>EkyP!F100+Ekxy!$B$122</f>
        <v>3.6770978000000003</v>
      </c>
      <c r="M24" s="1">
        <f>-F24+Ekxy!$C$2</f>
        <v>-5.5028285999999991</v>
      </c>
      <c r="N24" s="1">
        <f>EkyP!F100+Ekxy!$D$122</f>
        <v>-18.7586488</v>
      </c>
      <c r="O24" s="1">
        <f>-F24+Ekxy!$E$2</f>
        <v>16.932918000000001</v>
      </c>
      <c r="P24" s="1">
        <v>15.632491999999999</v>
      </c>
      <c r="Q24" s="1">
        <v>17.860187</v>
      </c>
      <c r="R24" s="1">
        <v>-19.664940999999999</v>
      </c>
      <c r="S24" s="1">
        <v>-13.878380999999999</v>
      </c>
    </row>
    <row r="25" spans="1:19">
      <c r="A25" s="1">
        <v>0.19166667000000001</v>
      </c>
      <c r="B25" s="1">
        <v>-8.8051676000000008</v>
      </c>
      <c r="C25" s="1">
        <v>5.2418836000000004</v>
      </c>
      <c r="D25" s="1">
        <v>-27.640412000000001</v>
      </c>
      <c r="E25" s="1">
        <v>27.555444000000001</v>
      </c>
      <c r="F25" s="1">
        <v>10.612373</v>
      </c>
      <c r="G25" s="1">
        <v>24.482344999999999</v>
      </c>
      <c r="H25" s="1">
        <v>24.511469000000002</v>
      </c>
      <c r="I25" s="1">
        <v>24.511469000000002</v>
      </c>
      <c r="J25" s="1">
        <f>-EkyP!H99-Ekxy!$B$122</f>
        <v>-19.365579599999997</v>
      </c>
      <c r="K25" s="1">
        <f>EkyP!G99+Ekxy!$B$122</f>
        <v>19.3947036</v>
      </c>
      <c r="L25" s="1">
        <f>EkyP!F99+Ekxy!$B$122</f>
        <v>3.6843187999999998</v>
      </c>
      <c r="M25" s="1">
        <f>-F25+Ekxy!$C$2</f>
        <v>-5.4956075999999996</v>
      </c>
      <c r="N25" s="1">
        <f>EkyP!F99+Ekxy!$D$122</f>
        <v>-18.751427800000002</v>
      </c>
      <c r="O25" s="1">
        <f>-F25+Ekxy!$E$2</f>
        <v>16.940139000000002</v>
      </c>
      <c r="P25" s="1">
        <v>15.619982</v>
      </c>
      <c r="Q25" s="1">
        <v>17.870394000000001</v>
      </c>
      <c r="R25" s="1">
        <v>-19.659500000000001</v>
      </c>
      <c r="S25" s="1">
        <v>-13.88288</v>
      </c>
    </row>
    <row r="26" spans="1:19">
      <c r="A26" s="1">
        <v>0.2</v>
      </c>
      <c r="B26" s="1">
        <v>-8.7866020000000002</v>
      </c>
      <c r="C26" s="1">
        <v>5.2528325999999996</v>
      </c>
      <c r="D26" s="1">
        <v>-27.639965</v>
      </c>
      <c r="E26" s="1">
        <v>27.555700000000002</v>
      </c>
      <c r="F26" s="1">
        <v>10.604870999999999</v>
      </c>
      <c r="G26" s="1">
        <v>24.482465000000001</v>
      </c>
      <c r="H26" s="1">
        <v>24.511348999999999</v>
      </c>
      <c r="I26" s="1">
        <v>24.511348999999999</v>
      </c>
      <c r="J26" s="1">
        <f>-EkyP!H98-Ekxy!$B$122</f>
        <v>-19.365699599999999</v>
      </c>
      <c r="K26" s="1">
        <f>EkyP!G98+Ekxy!$B$122</f>
        <v>19.394583599999997</v>
      </c>
      <c r="L26" s="1">
        <f>EkyP!F98+Ekxy!$B$122</f>
        <v>3.6918202999999998</v>
      </c>
      <c r="M26" s="1">
        <f>-F26+Ekxy!$C$2</f>
        <v>-5.488105599999999</v>
      </c>
      <c r="N26" s="1">
        <f>EkyP!F98+Ekxy!$D$122</f>
        <v>-18.743926299999998</v>
      </c>
      <c r="O26" s="1">
        <f>-F26+Ekxy!$E$2</f>
        <v>16.947641000000001</v>
      </c>
      <c r="P26" s="1">
        <v>15.607371000000001</v>
      </c>
      <c r="Q26" s="1">
        <v>17.880931</v>
      </c>
      <c r="R26" s="1">
        <v>-19.653948</v>
      </c>
      <c r="S26" s="1">
        <v>-13.887413</v>
      </c>
    </row>
    <row r="27" spans="1:19">
      <c r="A27" s="1">
        <v>0.20833333000000001</v>
      </c>
      <c r="B27" s="1">
        <v>-8.7673886000000003</v>
      </c>
      <c r="C27" s="1">
        <v>5.2642167999999998</v>
      </c>
      <c r="D27" s="1">
        <v>-27.639502</v>
      </c>
      <c r="E27" s="1">
        <v>27.555968</v>
      </c>
      <c r="F27" s="1">
        <v>10.597094999999999</v>
      </c>
      <c r="G27" s="1">
        <v>24.482589999999998</v>
      </c>
      <c r="H27" s="1">
        <v>24.511223999999999</v>
      </c>
      <c r="I27" s="1">
        <v>24.511223999999999</v>
      </c>
      <c r="J27" s="1">
        <f>-EkyP!H97-Ekxy!$B$122</f>
        <v>-19.365824599999996</v>
      </c>
      <c r="K27" s="1">
        <f>EkyP!G97+Ekxy!$B$122</f>
        <v>19.3944586</v>
      </c>
      <c r="L27" s="1">
        <f>EkyP!F97+Ekxy!$B$122</f>
        <v>3.6995969999999989</v>
      </c>
      <c r="M27" s="1">
        <f>-F27+Ekxy!$C$2</f>
        <v>-5.4803295999999992</v>
      </c>
      <c r="N27" s="1">
        <f>EkyP!F97+Ekxy!$D$122</f>
        <v>-18.736149600000001</v>
      </c>
      <c r="O27" s="1">
        <f>-F27+Ekxy!$E$2</f>
        <v>16.955417000000001</v>
      </c>
      <c r="P27" s="1">
        <v>15.594624</v>
      </c>
      <c r="Q27" s="1">
        <v>17.891738</v>
      </c>
      <c r="R27" s="1">
        <v>-19.648199999999999</v>
      </c>
      <c r="S27" s="1">
        <v>-13.892229</v>
      </c>
    </row>
    <row r="28" spans="1:19">
      <c r="A28" s="1">
        <v>0.21666667000000001</v>
      </c>
      <c r="B28" s="1">
        <v>-8.7475439999999995</v>
      </c>
      <c r="C28" s="1">
        <v>5.2760321000000001</v>
      </c>
      <c r="D28" s="1">
        <v>-27.639025</v>
      </c>
      <c r="E28" s="1">
        <v>27.556245000000001</v>
      </c>
      <c r="F28" s="1">
        <v>10.589048</v>
      </c>
      <c r="G28" s="1">
        <v>24.48272</v>
      </c>
      <c r="H28" s="1">
        <v>24.511094</v>
      </c>
      <c r="I28" s="1">
        <v>24.511094</v>
      </c>
      <c r="J28" s="1">
        <f>-EkyP!H96-Ekxy!$B$122</f>
        <v>-19.365954600000002</v>
      </c>
      <c r="K28" s="1">
        <f>EkyP!G96+Ekxy!$B$122</f>
        <v>19.394328600000001</v>
      </c>
      <c r="L28" s="1">
        <f>EkyP!F96+Ekxy!$B$122</f>
        <v>3.707643599999999</v>
      </c>
      <c r="M28" s="1">
        <f>-F28+Ekxy!$C$2</f>
        <v>-5.4722825999999998</v>
      </c>
      <c r="N28" s="1">
        <f>EkyP!F96+Ekxy!$D$122</f>
        <v>-18.728103000000001</v>
      </c>
      <c r="O28" s="1">
        <f>-F28+Ekxy!$E$2</f>
        <v>16.963464000000002</v>
      </c>
      <c r="P28" s="1">
        <v>15.581814</v>
      </c>
      <c r="Q28" s="1">
        <v>17.902729999999998</v>
      </c>
      <c r="R28" s="1">
        <v>-19.642147999999999</v>
      </c>
      <c r="S28" s="1">
        <v>-13.897235</v>
      </c>
    </row>
    <row r="29" spans="1:19">
      <c r="A29" s="1">
        <v>0.22500000000000001</v>
      </c>
      <c r="B29" s="1">
        <v>-8.7270856000000006</v>
      </c>
      <c r="C29" s="1">
        <v>5.2882739000000001</v>
      </c>
      <c r="D29" s="1">
        <v>-27.638532000000001</v>
      </c>
      <c r="E29" s="1">
        <v>27.556532000000001</v>
      </c>
      <c r="F29" s="1">
        <v>10.580736999999999</v>
      </c>
      <c r="G29" s="1">
        <v>24.482852999999999</v>
      </c>
      <c r="H29" s="1">
        <v>24.510961000000002</v>
      </c>
      <c r="I29" s="1">
        <v>24.510961000000002</v>
      </c>
      <c r="J29" s="1">
        <f>-EkyP!H95-Ekxy!$B$122</f>
        <v>-19.3660876</v>
      </c>
      <c r="K29" s="1">
        <f>EkyP!G95+Ekxy!$B$122</f>
        <v>19.394195600000003</v>
      </c>
      <c r="L29" s="1">
        <f>EkyP!F95+Ekxy!$B$122</f>
        <v>3.7159546999999993</v>
      </c>
      <c r="M29" s="1">
        <f>-F29+Ekxy!$C$2</f>
        <v>-5.4639715999999989</v>
      </c>
      <c r="N29" s="1">
        <f>EkyP!F95+Ekxy!$D$122</f>
        <v>-18.719791900000001</v>
      </c>
      <c r="O29" s="1">
        <f>-F29+Ekxy!$E$2</f>
        <v>16.971775000000001</v>
      </c>
      <c r="P29" s="1">
        <v>15.568951</v>
      </c>
      <c r="Q29" s="1">
        <v>17.913954</v>
      </c>
      <c r="R29" s="1">
        <v>-19.635797</v>
      </c>
      <c r="S29" s="1">
        <v>-13.902366000000001</v>
      </c>
    </row>
    <row r="30" spans="1:19">
      <c r="A30" s="1">
        <v>0.23333333000000001</v>
      </c>
      <c r="B30" s="1">
        <v>-8.7060309999999994</v>
      </c>
      <c r="C30" s="1">
        <v>5.3009374999999999</v>
      </c>
      <c r="D30" s="1">
        <v>-27.638026</v>
      </c>
      <c r="E30" s="1">
        <v>27.556830000000001</v>
      </c>
      <c r="F30" s="1">
        <v>10.572167</v>
      </c>
      <c r="G30" s="1">
        <v>24.482990999999998</v>
      </c>
      <c r="H30" s="1">
        <v>24.510822999999998</v>
      </c>
      <c r="I30" s="1">
        <v>24.510822999999998</v>
      </c>
      <c r="J30" s="1">
        <f>-EkyP!H94-Ekxy!$B$122</f>
        <v>-19.3662256</v>
      </c>
      <c r="K30" s="1">
        <f>EkyP!G94+Ekxy!$B$122</f>
        <v>19.394057599999996</v>
      </c>
      <c r="L30" s="1">
        <f>EkyP!F94+Ekxy!$B$122</f>
        <v>3.7245244999999993</v>
      </c>
      <c r="M30" s="1">
        <f>-F30+Ekxy!$C$2</f>
        <v>-5.4554016000000001</v>
      </c>
      <c r="N30" s="1">
        <f>EkyP!F94+Ekxy!$D$122</f>
        <v>-18.711222100000001</v>
      </c>
      <c r="O30" s="1">
        <f>-F30+Ekxy!$E$2</f>
        <v>16.980345</v>
      </c>
      <c r="P30" s="1">
        <v>15.556043000000001</v>
      </c>
      <c r="Q30" s="1">
        <v>17.925456000000001</v>
      </c>
      <c r="R30" s="1">
        <v>-19.629404999999998</v>
      </c>
      <c r="S30" s="1">
        <v>-13.907807</v>
      </c>
    </row>
    <row r="31" spans="1:19">
      <c r="A31" s="1">
        <v>0.24166667</v>
      </c>
      <c r="B31" s="1">
        <v>-8.6843982999999998</v>
      </c>
      <c r="C31" s="1">
        <v>5.3140179999999999</v>
      </c>
      <c r="D31" s="1">
        <v>-27.637505000000001</v>
      </c>
      <c r="E31" s="1">
        <v>27.557137000000001</v>
      </c>
      <c r="F31" s="1">
        <v>10.563344000000001</v>
      </c>
      <c r="G31" s="1">
        <v>24.483132999999999</v>
      </c>
      <c r="H31" s="1">
        <v>24.510681000000002</v>
      </c>
      <c r="I31" s="1">
        <v>24.510681000000002</v>
      </c>
      <c r="J31" s="1">
        <f>-EkyP!H93-Ekxy!$B$122</f>
        <v>-19.366367599999997</v>
      </c>
      <c r="K31" s="1">
        <f>EkyP!G93+Ekxy!$B$122</f>
        <v>19.3939156</v>
      </c>
      <c r="L31" s="1">
        <f>EkyP!F93+Ekxy!$B$122</f>
        <v>3.733347199999999</v>
      </c>
      <c r="M31" s="1">
        <f>-F31+Ekxy!$C$2</f>
        <v>-5.4465786000000005</v>
      </c>
      <c r="N31" s="1">
        <f>EkyP!F93+Ekxy!$D$122</f>
        <v>-18.702399400000001</v>
      </c>
      <c r="O31" s="1">
        <f>-F31+Ekxy!$E$2</f>
        <v>16.989167999999999</v>
      </c>
      <c r="P31" s="1">
        <v>15.543101</v>
      </c>
      <c r="Q31" s="1">
        <v>17.937113</v>
      </c>
      <c r="R31" s="1">
        <v>-19.62276</v>
      </c>
      <c r="S31" s="1">
        <v>-13.913284000000001</v>
      </c>
    </row>
    <row r="32" spans="1:19">
      <c r="A32" s="1">
        <v>0.25</v>
      </c>
      <c r="B32" s="1">
        <v>-8.6622061000000006</v>
      </c>
      <c r="C32" s="1">
        <v>5.3275100000000002</v>
      </c>
      <c r="D32" s="1">
        <v>-27.636970999999999</v>
      </c>
      <c r="E32" s="1">
        <v>27.557454</v>
      </c>
      <c r="F32" s="1">
        <v>10.554275000000001</v>
      </c>
      <c r="G32" s="1">
        <v>24.483279</v>
      </c>
      <c r="H32" s="1">
        <v>24.510535000000001</v>
      </c>
      <c r="I32" s="1">
        <v>24.510535000000001</v>
      </c>
      <c r="J32" s="1">
        <f>-EkyP!H92-Ekxy!$B$122</f>
        <v>-19.366513599999998</v>
      </c>
      <c r="K32" s="1">
        <f>EkyP!G92+Ekxy!$B$122</f>
        <v>19.393769599999999</v>
      </c>
      <c r="L32" s="1">
        <f>EkyP!F92+Ekxy!$B$122</f>
        <v>3.7424167999999991</v>
      </c>
      <c r="M32" s="1">
        <f>-F32+Ekxy!$C$2</f>
        <v>-5.4375096000000003</v>
      </c>
      <c r="N32" s="1">
        <f>EkyP!F92+Ekxy!$D$122</f>
        <v>-18.693329800000001</v>
      </c>
      <c r="O32" s="1">
        <f>-F32+Ekxy!$E$2</f>
        <v>16.998237</v>
      </c>
      <c r="P32" s="1">
        <v>15.530131000000001</v>
      </c>
      <c r="Q32" s="1">
        <v>17.948917000000002</v>
      </c>
      <c r="R32" s="1">
        <v>-19.615824</v>
      </c>
      <c r="S32" s="1">
        <v>-13.919033000000001</v>
      </c>
    </row>
    <row r="33" spans="1:19">
      <c r="A33" s="1">
        <v>0.25833333000000003</v>
      </c>
      <c r="B33" s="1">
        <v>-8.6394733000000006</v>
      </c>
      <c r="C33" s="1">
        <v>5.3414082000000001</v>
      </c>
      <c r="D33" s="1">
        <v>-27.636424000000002</v>
      </c>
      <c r="E33" s="1">
        <v>27.557780000000001</v>
      </c>
      <c r="F33" s="1">
        <v>10.544964999999999</v>
      </c>
      <c r="G33" s="1">
        <v>24.483429000000001</v>
      </c>
      <c r="H33" s="1">
        <v>24.510384999999999</v>
      </c>
      <c r="I33" s="1">
        <v>24.510384999999999</v>
      </c>
      <c r="J33" s="1">
        <f>-EkyP!H91-Ekxy!$B$122</f>
        <v>-19.366663600000003</v>
      </c>
      <c r="K33" s="1">
        <f>EkyP!G91+Ekxy!$B$122</f>
        <v>19.393619600000001</v>
      </c>
      <c r="L33" s="1">
        <f>EkyP!F91+Ekxy!$B$122</f>
        <v>3.7517268999999995</v>
      </c>
      <c r="M33" s="1">
        <f>-F33+Ekxy!$C$2</f>
        <v>-5.4281995999999992</v>
      </c>
      <c r="N33" s="1">
        <f>EkyP!F91+Ekxy!$D$122</f>
        <v>-18.6840197</v>
      </c>
      <c r="O33" s="1">
        <f>-F33+Ekxy!$E$2</f>
        <v>17.007547000000002</v>
      </c>
      <c r="P33" s="1">
        <v>15.517143000000001</v>
      </c>
      <c r="Q33" s="1">
        <v>17.96086</v>
      </c>
      <c r="R33" s="1">
        <v>-19.608602999999999</v>
      </c>
      <c r="S33" s="1">
        <v>-13.924979</v>
      </c>
    </row>
    <row r="34" spans="1:19">
      <c r="A34" s="1">
        <v>0.26666666999999999</v>
      </c>
      <c r="B34" s="1">
        <v>-8.6162192999999991</v>
      </c>
      <c r="C34" s="1">
        <v>5.3557066000000004</v>
      </c>
      <c r="D34" s="1">
        <v>-27.635864999999999</v>
      </c>
      <c r="E34" s="1">
        <v>27.558115999999998</v>
      </c>
      <c r="F34" s="1">
        <v>10.53542</v>
      </c>
      <c r="G34" s="1">
        <v>24.483581999999998</v>
      </c>
      <c r="H34" s="1">
        <v>24.510231999999998</v>
      </c>
      <c r="I34" s="1">
        <v>24.510231999999998</v>
      </c>
      <c r="J34" s="1">
        <f>-EkyP!H90-Ekxy!$B$122</f>
        <v>-19.3668166</v>
      </c>
      <c r="K34" s="1">
        <f>EkyP!G90+Ekxy!$B$122</f>
        <v>19.393466599999996</v>
      </c>
      <c r="L34" s="1">
        <f>EkyP!F90+Ekxy!$B$122</f>
        <v>3.7612711999999995</v>
      </c>
      <c r="M34" s="1">
        <f>-F34+Ekxy!$C$2</f>
        <v>-5.4186546</v>
      </c>
      <c r="N34" s="1">
        <f>EkyP!F90+Ekxy!$D$122</f>
        <v>-18.674475399999999</v>
      </c>
      <c r="O34" s="1">
        <f>-F34+Ekxy!$E$2</f>
        <v>17.017091999999998</v>
      </c>
      <c r="P34" s="1">
        <v>15.504147</v>
      </c>
      <c r="Q34" s="1">
        <v>17.973054000000001</v>
      </c>
      <c r="R34" s="1">
        <v>-19.601375999999998</v>
      </c>
      <c r="S34" s="1">
        <v>-13.93103</v>
      </c>
    </row>
    <row r="35" spans="1:19">
      <c r="A35" s="1">
        <v>0.27500000000000002</v>
      </c>
      <c r="B35" s="1">
        <v>-8.5924636000000003</v>
      </c>
      <c r="C35" s="1">
        <v>5.3703992999999999</v>
      </c>
      <c r="D35" s="1">
        <v>-27.635293000000001</v>
      </c>
      <c r="E35" s="1">
        <v>27.558461999999999</v>
      </c>
      <c r="F35" s="1">
        <v>10.525648</v>
      </c>
      <c r="G35" s="1">
        <v>24.483739</v>
      </c>
      <c r="H35" s="1">
        <v>24.510075000000001</v>
      </c>
      <c r="I35" s="1">
        <v>24.510075000000001</v>
      </c>
      <c r="J35" s="1">
        <f>-EkyP!H89-Ekxy!$B$122</f>
        <v>-19.366973600000001</v>
      </c>
      <c r="K35" s="1">
        <f>EkyP!G89+Ekxy!$B$122</f>
        <v>19.393309600000002</v>
      </c>
      <c r="L35" s="1">
        <f>EkyP!F89+Ekxy!$B$122</f>
        <v>3.7710431999999994</v>
      </c>
      <c r="M35" s="1">
        <f>-F35+Ekxy!$C$2</f>
        <v>-5.4088826000000001</v>
      </c>
      <c r="N35" s="1">
        <f>EkyP!F89+Ekxy!$D$122</f>
        <v>-18.6647034</v>
      </c>
      <c r="O35" s="1">
        <f>-F35+Ekxy!$E$2</f>
        <v>17.026864</v>
      </c>
      <c r="P35" s="1">
        <v>15.491151</v>
      </c>
      <c r="Q35" s="1">
        <v>17.985361999999999</v>
      </c>
      <c r="R35" s="1">
        <v>-19.593875000000001</v>
      </c>
      <c r="S35" s="1">
        <v>-13.937381</v>
      </c>
    </row>
    <row r="36" spans="1:19">
      <c r="A36" s="1">
        <v>0.28333332999999999</v>
      </c>
      <c r="B36" s="1">
        <v>-8.5682264000000004</v>
      </c>
      <c r="C36" s="1">
        <v>5.3854797999999997</v>
      </c>
      <c r="D36" s="1">
        <v>-27.634709999999998</v>
      </c>
      <c r="E36" s="1">
        <v>27.558816</v>
      </c>
      <c r="F36" s="1">
        <v>10.515655000000001</v>
      </c>
      <c r="G36" s="1">
        <v>24.483899999999998</v>
      </c>
      <c r="H36" s="1">
        <v>24.509913999999998</v>
      </c>
      <c r="I36" s="1">
        <v>24.509913999999998</v>
      </c>
      <c r="J36" s="1">
        <f>-EkyP!H88-Ekxy!$B$122</f>
        <v>-19.3671346</v>
      </c>
      <c r="K36" s="1">
        <f>EkyP!G88+Ekxy!$B$122</f>
        <v>19.393148599999996</v>
      </c>
      <c r="L36" s="1">
        <f>EkyP!F88+Ekxy!$B$122</f>
        <v>3.7810361999999991</v>
      </c>
      <c r="M36" s="1">
        <f>-F36+Ekxy!$C$2</f>
        <v>-5.3988896000000004</v>
      </c>
      <c r="N36" s="1">
        <f>EkyP!F88+Ekxy!$D$122</f>
        <v>-18.654710399999999</v>
      </c>
      <c r="O36" s="1">
        <f>-F36+Ekxy!$E$2</f>
        <v>17.036856999999998</v>
      </c>
      <c r="P36" s="1">
        <v>15.478163</v>
      </c>
      <c r="Q36" s="1">
        <v>17.997775000000001</v>
      </c>
      <c r="R36" s="1">
        <v>-19.586098</v>
      </c>
      <c r="S36" s="1">
        <v>-13.943795</v>
      </c>
    </row>
    <row r="37" spans="1:19">
      <c r="A37" s="1">
        <v>0.29166667000000002</v>
      </c>
      <c r="B37" s="1">
        <v>-8.5435277999999997</v>
      </c>
      <c r="C37" s="1">
        <v>5.4009415000000001</v>
      </c>
      <c r="D37" s="1">
        <v>-27.634115999999999</v>
      </c>
      <c r="E37" s="1">
        <v>27.559180000000001</v>
      </c>
      <c r="F37" s="1">
        <v>10.505447999999999</v>
      </c>
      <c r="G37" s="1">
        <v>24.484064</v>
      </c>
      <c r="H37" s="1">
        <v>24.50975</v>
      </c>
      <c r="I37" s="1">
        <v>24.50975</v>
      </c>
      <c r="J37" s="1">
        <f>-EkyP!H87-Ekxy!$B$122</f>
        <v>-19.367298599999998</v>
      </c>
      <c r="K37" s="1">
        <f>EkyP!G87+Ekxy!$B$122</f>
        <v>19.392984599999998</v>
      </c>
      <c r="L37" s="1">
        <f>EkyP!F87+Ekxy!$B$122</f>
        <v>3.791243399999999</v>
      </c>
      <c r="M37" s="1">
        <f>-F37+Ekxy!$C$2</f>
        <v>-5.3886825999999992</v>
      </c>
      <c r="N37" s="1">
        <f>EkyP!F87+Ekxy!$D$122</f>
        <v>-18.644503200000003</v>
      </c>
      <c r="O37" s="1">
        <f>-F37+Ekxy!$E$2</f>
        <v>17.047063999999999</v>
      </c>
      <c r="P37" s="1">
        <v>15.465194</v>
      </c>
      <c r="Q37" s="1">
        <v>18.010283999999999</v>
      </c>
      <c r="R37" s="1">
        <v>-19.578052</v>
      </c>
      <c r="S37" s="1">
        <v>-13.95044</v>
      </c>
    </row>
    <row r="38" spans="1:19">
      <c r="A38" s="1">
        <v>0.3</v>
      </c>
      <c r="B38" s="1">
        <v>-8.5183885000000004</v>
      </c>
      <c r="C38" s="1">
        <v>5.4167774</v>
      </c>
      <c r="D38" s="1">
        <v>-27.633512</v>
      </c>
      <c r="E38" s="1">
        <v>27.559552</v>
      </c>
      <c r="F38" s="1">
        <v>10.495034</v>
      </c>
      <c r="G38" s="1">
        <v>24.484231000000001</v>
      </c>
      <c r="H38" s="1">
        <v>24.509582999999999</v>
      </c>
      <c r="I38" s="1">
        <v>24.509582999999999</v>
      </c>
      <c r="J38" s="1">
        <f>-EkyP!H86-Ekxy!$B$122</f>
        <v>-19.367465600000003</v>
      </c>
      <c r="K38" s="1">
        <f>EkyP!G86+Ekxy!$B$122</f>
        <v>19.392817600000001</v>
      </c>
      <c r="L38" s="1">
        <f>EkyP!F86+Ekxy!$B$122</f>
        <v>3.8016576000000004</v>
      </c>
      <c r="M38" s="1">
        <f>-F38+Ekxy!$C$2</f>
        <v>-5.3782686000000002</v>
      </c>
      <c r="N38" s="1">
        <f>EkyP!F86+Ekxy!$D$122</f>
        <v>-18.634088999999999</v>
      </c>
      <c r="O38" s="1">
        <f>-F38+Ekxy!$E$2</f>
        <v>17.057478</v>
      </c>
      <c r="P38" s="1">
        <v>15.452251</v>
      </c>
      <c r="Q38" s="1">
        <v>18.022881999999999</v>
      </c>
      <c r="R38" s="1">
        <v>-19.569997000000001</v>
      </c>
      <c r="S38" s="1">
        <v>-13.957319</v>
      </c>
    </row>
    <row r="39" spans="1:19">
      <c r="A39" s="1">
        <v>0.30833333000000002</v>
      </c>
      <c r="B39" s="1">
        <v>-8.4928290999999998</v>
      </c>
      <c r="C39" s="1">
        <v>5.4329802999999997</v>
      </c>
      <c r="D39" s="1">
        <v>-27.632897</v>
      </c>
      <c r="E39" s="1">
        <v>27.559933000000001</v>
      </c>
      <c r="F39" s="1">
        <v>10.48442</v>
      </c>
      <c r="G39" s="1">
        <v>24.484401999999999</v>
      </c>
      <c r="H39" s="1">
        <v>24.509412000000001</v>
      </c>
      <c r="I39" s="1">
        <v>24.509412000000001</v>
      </c>
      <c r="J39" s="1">
        <f>-EkyP!H85-Ekxy!$B$122</f>
        <v>-19.367636599999997</v>
      </c>
      <c r="K39" s="1">
        <f>EkyP!G85+Ekxy!$B$122</f>
        <v>19.392646599999999</v>
      </c>
      <c r="L39" s="1">
        <f>EkyP!F85+Ekxy!$B$122</f>
        <v>3.8122718999999989</v>
      </c>
      <c r="M39" s="1">
        <f>-F39+Ekxy!$C$2</f>
        <v>-5.3676545999999998</v>
      </c>
      <c r="N39" s="1">
        <f>EkyP!F85+Ekxy!$D$122</f>
        <v>-18.623474700000003</v>
      </c>
      <c r="O39" s="1">
        <f>-F39+Ekxy!$E$2</f>
        <v>17.068092</v>
      </c>
      <c r="P39" s="1">
        <v>15.439342999999999</v>
      </c>
      <c r="Q39" s="1">
        <v>18.035558999999999</v>
      </c>
      <c r="R39" s="1">
        <v>-19.561686000000002</v>
      </c>
      <c r="S39" s="1">
        <v>-13.964255</v>
      </c>
    </row>
    <row r="40" spans="1:19">
      <c r="A40" s="1">
        <v>0.31666666999999998</v>
      </c>
      <c r="B40" s="1">
        <v>-8.4668709</v>
      </c>
      <c r="C40" s="1">
        <v>5.4495424999999997</v>
      </c>
      <c r="D40" s="1">
        <v>-27.632273000000001</v>
      </c>
      <c r="E40" s="1">
        <v>27.560323</v>
      </c>
      <c r="F40" s="1">
        <v>10.473613</v>
      </c>
      <c r="G40" s="1">
        <v>24.484576000000001</v>
      </c>
      <c r="H40" s="1">
        <v>24.509238</v>
      </c>
      <c r="I40" s="1">
        <v>24.509238</v>
      </c>
      <c r="J40" s="1">
        <f>-EkyP!H84-Ekxy!$B$122</f>
        <v>-19.367810599999999</v>
      </c>
      <c r="K40" s="1">
        <f>EkyP!G84+Ekxy!$B$122</f>
        <v>19.392472599999998</v>
      </c>
      <c r="L40" s="1">
        <f>EkyP!F84+Ekxy!$B$122</f>
        <v>3.8230789000000005</v>
      </c>
      <c r="M40" s="1">
        <f>-F40+Ekxy!$C$2</f>
        <v>-5.3568476</v>
      </c>
      <c r="N40" s="1">
        <f>EkyP!F84+Ekxy!$D$122</f>
        <v>-18.612667699999999</v>
      </c>
      <c r="O40" s="1">
        <f>-F40+Ekxy!$E$2</f>
        <v>17.078899</v>
      </c>
      <c r="P40" s="1">
        <v>15.42648</v>
      </c>
      <c r="Q40" s="1">
        <v>18.048306</v>
      </c>
      <c r="R40" s="1">
        <v>-19.553115999999999</v>
      </c>
      <c r="S40" s="1">
        <v>-13.971475999999999</v>
      </c>
    </row>
    <row r="41" spans="1:19">
      <c r="A41" s="1">
        <v>0.32500000000000001</v>
      </c>
      <c r="B41" s="1">
        <v>-8.4405348999999994</v>
      </c>
      <c r="C41" s="1">
        <v>5.4664561999999997</v>
      </c>
      <c r="D41" s="1">
        <v>-27.631640000000001</v>
      </c>
      <c r="E41" s="1">
        <v>27.560721000000001</v>
      </c>
      <c r="F41" s="1">
        <v>10.462619999999999</v>
      </c>
      <c r="G41" s="1">
        <v>24.484753000000001</v>
      </c>
      <c r="H41" s="1">
        <v>24.509060999999999</v>
      </c>
      <c r="I41" s="1">
        <v>24.509060999999999</v>
      </c>
      <c r="J41" s="1">
        <f>-EkyP!H83-Ekxy!$B$122</f>
        <v>-19.367987599999999</v>
      </c>
      <c r="K41" s="1">
        <f>EkyP!G83+Ekxy!$B$122</f>
        <v>19.392295599999997</v>
      </c>
      <c r="L41" s="1">
        <f>EkyP!F83+Ekxy!$B$122</f>
        <v>3.8340712000000003</v>
      </c>
      <c r="M41" s="1">
        <f>-F41+Ekxy!$C$2</f>
        <v>-5.3458545999999991</v>
      </c>
      <c r="N41" s="1">
        <f>EkyP!F83+Ekxy!$D$122</f>
        <v>-18.601675399999998</v>
      </c>
      <c r="O41" s="1">
        <f>-F41+Ekxy!$E$2</f>
        <v>17.089891999999999</v>
      </c>
      <c r="P41" s="1">
        <v>15.413671000000001</v>
      </c>
      <c r="Q41" s="1">
        <v>18.061135</v>
      </c>
      <c r="R41" s="1">
        <v>-19.544293</v>
      </c>
      <c r="S41" s="1">
        <v>-13.978818</v>
      </c>
    </row>
    <row r="42" spans="1:19">
      <c r="A42" s="1">
        <v>0.33333332999999998</v>
      </c>
      <c r="B42" s="1">
        <v>-8.4138427</v>
      </c>
      <c r="C42" s="1">
        <v>5.4837131000000001</v>
      </c>
      <c r="D42" s="1">
        <v>-27.630998000000002</v>
      </c>
      <c r="E42" s="1">
        <v>27.561128</v>
      </c>
      <c r="F42" s="1">
        <v>10.451449999999999</v>
      </c>
      <c r="G42" s="1">
        <v>24.484932000000001</v>
      </c>
      <c r="H42" s="1">
        <v>24.508882</v>
      </c>
      <c r="I42" s="1">
        <v>24.508882</v>
      </c>
      <c r="J42" s="1">
        <f>-EkyP!H82-Ekxy!$B$122</f>
        <v>-19.368166600000002</v>
      </c>
      <c r="K42" s="1">
        <f>EkyP!G82+Ekxy!$B$122</f>
        <v>19.392116600000001</v>
      </c>
      <c r="L42" s="1">
        <f>EkyP!F82+Ekxy!$B$122</f>
        <v>3.845241399999999</v>
      </c>
      <c r="M42" s="1">
        <f>-F42+Ekxy!$C$2</f>
        <v>-5.3346845999999992</v>
      </c>
      <c r="N42" s="1">
        <f>EkyP!F82+Ekxy!$D$122</f>
        <v>-18.590505200000003</v>
      </c>
      <c r="O42" s="1">
        <f>-F42+Ekxy!$E$2</f>
        <v>17.101061999999999</v>
      </c>
      <c r="P42" s="1">
        <v>15.400923000000001</v>
      </c>
      <c r="Q42" s="1">
        <v>18.074041999999999</v>
      </c>
      <c r="R42" s="1">
        <v>-19.535418</v>
      </c>
      <c r="S42" s="1">
        <v>-13.986319</v>
      </c>
    </row>
    <row r="43" spans="1:19">
      <c r="A43" s="1">
        <v>0.34166667000000001</v>
      </c>
      <c r="B43" s="1">
        <v>-8.3868156999999997</v>
      </c>
      <c r="C43" s="1">
        <v>5.5013047000000004</v>
      </c>
      <c r="D43" s="1">
        <v>-27.630348000000001</v>
      </c>
      <c r="E43" s="1">
        <v>27.561541999999999</v>
      </c>
      <c r="F43" s="1">
        <v>10.440110000000001</v>
      </c>
      <c r="G43" s="1">
        <v>24.485115</v>
      </c>
      <c r="H43" s="1">
        <v>24.508699</v>
      </c>
      <c r="I43" s="1">
        <v>24.508699</v>
      </c>
      <c r="J43" s="1">
        <f>-EkyP!H81-Ekxy!$B$122</f>
        <v>-19.368349600000002</v>
      </c>
      <c r="K43" s="1">
        <f>EkyP!G81+Ekxy!$B$122</f>
        <v>19.391933600000002</v>
      </c>
      <c r="L43" s="1">
        <f>EkyP!F81+Ekxy!$B$122</f>
        <v>3.8565816000000002</v>
      </c>
      <c r="M43" s="1">
        <f>-F43+Ekxy!$C$2</f>
        <v>-5.3233446000000004</v>
      </c>
      <c r="N43" s="1">
        <f>EkyP!F81+Ekxy!$D$122</f>
        <v>-18.579165</v>
      </c>
      <c r="O43" s="1">
        <f>-F43+Ekxy!$E$2</f>
        <v>17.112401999999999</v>
      </c>
      <c r="P43" s="1">
        <v>15.388246000000001</v>
      </c>
      <c r="Q43" s="1">
        <v>18.086984999999999</v>
      </c>
      <c r="R43" s="1">
        <v>-19.526347999999999</v>
      </c>
      <c r="S43" s="1">
        <v>-13.994096000000001</v>
      </c>
    </row>
    <row r="44" spans="1:19">
      <c r="A44" s="1">
        <v>0.35</v>
      </c>
      <c r="B44" s="1">
        <v>-8.3594758000000002</v>
      </c>
      <c r="C44" s="1">
        <v>5.5192221000000004</v>
      </c>
      <c r="D44" s="1">
        <v>-27.629691000000001</v>
      </c>
      <c r="E44" s="1">
        <v>27.561964</v>
      </c>
      <c r="F44" s="1">
        <v>10.428607</v>
      </c>
      <c r="G44" s="1">
        <v>24.485299999999999</v>
      </c>
      <c r="H44" s="1">
        <v>24.508514000000002</v>
      </c>
      <c r="I44" s="1">
        <v>24.508514000000002</v>
      </c>
      <c r="J44" s="1">
        <f>-EkyP!H80-Ekxy!$B$122</f>
        <v>-19.368534599999997</v>
      </c>
      <c r="K44" s="1">
        <f>EkyP!G80+Ekxy!$B$122</f>
        <v>19.3917486</v>
      </c>
      <c r="L44" s="1">
        <f>EkyP!F80+Ekxy!$B$122</f>
        <v>3.8680842000000002</v>
      </c>
      <c r="M44" s="1">
        <f>-F44+Ekxy!$C$2</f>
        <v>-5.3118415999999993</v>
      </c>
      <c r="N44" s="1">
        <f>EkyP!F80+Ekxy!$D$122</f>
        <v>-18.5676624</v>
      </c>
      <c r="O44" s="1">
        <f>-F44+Ekxy!$E$2</f>
        <v>17.123905000000001</v>
      </c>
      <c r="P44" s="1">
        <v>15.375582</v>
      </c>
      <c r="Q44" s="1">
        <v>18.099955000000001</v>
      </c>
      <c r="R44" s="1">
        <v>-19.517037999999999</v>
      </c>
      <c r="S44" s="1">
        <v>-14.001899</v>
      </c>
    </row>
    <row r="45" spans="1:19">
      <c r="A45" s="1">
        <v>0.35833333000000001</v>
      </c>
      <c r="B45" s="1">
        <v>-8.3318446999999995</v>
      </c>
      <c r="C45" s="1">
        <v>5.5374561</v>
      </c>
      <c r="D45" s="1">
        <v>-27.629027000000001</v>
      </c>
      <c r="E45" s="1">
        <v>27.562393</v>
      </c>
      <c r="F45" s="1">
        <v>10.41695</v>
      </c>
      <c r="G45" s="1">
        <v>24.485486999999999</v>
      </c>
      <c r="H45" s="1">
        <v>24.508327000000001</v>
      </c>
      <c r="I45" s="1">
        <v>24.508327000000001</v>
      </c>
      <c r="J45" s="1">
        <f>-EkyP!H79-Ekxy!$B$122</f>
        <v>-19.368721600000001</v>
      </c>
      <c r="K45" s="1">
        <f>EkyP!G79+Ekxy!$B$122</f>
        <v>19.391561600000003</v>
      </c>
      <c r="L45" s="1">
        <f>EkyP!F79+Ekxy!$B$122</f>
        <v>3.8797412999999992</v>
      </c>
      <c r="M45" s="1">
        <f>-F45+Ekxy!$C$2</f>
        <v>-5.3001845999999997</v>
      </c>
      <c r="N45" s="1">
        <f>EkyP!F79+Ekxy!$D$122</f>
        <v>-18.556005300000002</v>
      </c>
      <c r="O45" s="1">
        <f>-F45+Ekxy!$E$2</f>
        <v>17.135562</v>
      </c>
      <c r="P45" s="1">
        <v>15.362985</v>
      </c>
      <c r="Q45" s="1">
        <v>18.112942</v>
      </c>
      <c r="R45" s="1">
        <v>-19.507494000000001</v>
      </c>
      <c r="S45" s="1">
        <v>-14.009945999999999</v>
      </c>
    </row>
    <row r="46" spans="1:19">
      <c r="A46" s="1">
        <v>0.36666666999999997</v>
      </c>
      <c r="B46" s="1">
        <v>-8.3039442999999995</v>
      </c>
      <c r="C46" s="1">
        <v>5.5559972000000002</v>
      </c>
      <c r="D46" s="1">
        <v>-27.628357000000001</v>
      </c>
      <c r="E46" s="1">
        <v>27.562830000000002</v>
      </c>
      <c r="F46" s="1">
        <v>10.405146999999999</v>
      </c>
      <c r="G46" s="1">
        <v>24.485676999999999</v>
      </c>
      <c r="H46" s="1">
        <v>24.508137000000001</v>
      </c>
      <c r="I46" s="1">
        <v>24.508137000000001</v>
      </c>
      <c r="J46" s="1">
        <f>-EkyP!H78-Ekxy!$B$122</f>
        <v>-19.368911599999997</v>
      </c>
      <c r="K46" s="1">
        <f>EkyP!G78+Ekxy!$B$122</f>
        <v>19.391371599999999</v>
      </c>
      <c r="L46" s="1">
        <f>EkyP!F78+Ekxy!$B$122</f>
        <v>3.8915448999999995</v>
      </c>
      <c r="M46" s="1">
        <f>-F46+Ekxy!$C$2</f>
        <v>-5.2883815999999992</v>
      </c>
      <c r="N46" s="1">
        <f>EkyP!F78+Ekxy!$D$122</f>
        <v>-18.544201700000002</v>
      </c>
      <c r="O46" s="1">
        <f>-F46+Ekxy!$E$2</f>
        <v>17.147365000000001</v>
      </c>
      <c r="P46" s="1">
        <v>15.350474999999999</v>
      </c>
      <c r="Q46" s="1">
        <v>18.125938000000001</v>
      </c>
      <c r="R46" s="1">
        <v>-19.497806000000001</v>
      </c>
      <c r="S46" s="1">
        <v>-14.018208</v>
      </c>
    </row>
    <row r="47" spans="1:19">
      <c r="A47" s="1">
        <v>0.375</v>
      </c>
      <c r="B47" s="1">
        <v>-8.2757965000000002</v>
      </c>
      <c r="C47" s="1">
        <v>5.5748354999999998</v>
      </c>
      <c r="D47" s="1">
        <v>-27.627680000000002</v>
      </c>
      <c r="E47" s="1">
        <v>27.563275000000001</v>
      </c>
      <c r="F47" s="1">
        <v>10.393205</v>
      </c>
      <c r="G47" s="1">
        <v>24.485869000000001</v>
      </c>
      <c r="H47" s="1">
        <v>24.507944999999999</v>
      </c>
      <c r="I47" s="1">
        <v>24.507944999999999</v>
      </c>
      <c r="J47" s="1">
        <f>-EkyP!H77-Ekxy!$B$122</f>
        <v>-19.369103600000003</v>
      </c>
      <c r="K47" s="1">
        <f>EkyP!G77+Ekxy!$B$122</f>
        <v>19.391179600000001</v>
      </c>
      <c r="L47" s="1">
        <f>EkyP!F77+Ekxy!$B$122</f>
        <v>3.9034867999999996</v>
      </c>
      <c r="M47" s="1">
        <f>-F47+Ekxy!$C$2</f>
        <v>-5.2764395999999998</v>
      </c>
      <c r="N47" s="1">
        <f>EkyP!F77+Ekxy!$D$122</f>
        <v>-18.532259799999999</v>
      </c>
      <c r="O47" s="1">
        <f>-F47+Ekxy!$E$2</f>
        <v>17.159306999999998</v>
      </c>
      <c r="P47" s="1">
        <v>15.338062000000001</v>
      </c>
      <c r="Q47" s="1">
        <v>18.138935</v>
      </c>
      <c r="R47" s="1">
        <v>-19.488033999999999</v>
      </c>
      <c r="S47" s="1">
        <v>-14.026519</v>
      </c>
    </row>
    <row r="48" spans="1:19">
      <c r="A48" s="1">
        <v>0.38333333000000003</v>
      </c>
      <c r="B48" s="1">
        <v>-8.2474235</v>
      </c>
      <c r="C48" s="1">
        <v>5.5939607999999996</v>
      </c>
      <c r="D48" s="1">
        <v>-27.626999000000001</v>
      </c>
      <c r="E48" s="1">
        <v>27.563725000000002</v>
      </c>
      <c r="F48" s="1">
        <v>10.381131999999999</v>
      </c>
      <c r="G48" s="1">
        <v>24.486063000000001</v>
      </c>
      <c r="H48" s="1">
        <v>24.507750999999999</v>
      </c>
      <c r="I48" s="1">
        <v>24.507750999999999</v>
      </c>
      <c r="J48" s="1">
        <f>-EkyP!H76-Ekxy!$B$122</f>
        <v>-19.369297600000003</v>
      </c>
      <c r="K48" s="1">
        <f>EkyP!G76+Ekxy!$B$122</f>
        <v>19.3909856</v>
      </c>
      <c r="L48" s="1">
        <f>EkyP!F76+Ekxy!$B$122</f>
        <v>3.915559</v>
      </c>
      <c r="M48" s="1">
        <f>-F48+Ekxy!$C$2</f>
        <v>-5.2643665999999989</v>
      </c>
      <c r="N48" s="1">
        <f>EkyP!F76+Ekxy!$D$122</f>
        <v>-18.5201876</v>
      </c>
      <c r="O48" s="1">
        <f>-F48+Ekxy!$E$2</f>
        <v>17.171379999999999</v>
      </c>
      <c r="P48" s="1">
        <v>15.325754999999999</v>
      </c>
      <c r="Q48" s="1">
        <v>18.151921999999999</v>
      </c>
      <c r="R48" s="1">
        <v>-19.478041000000001</v>
      </c>
      <c r="S48" s="1">
        <v>-14.035088999999999</v>
      </c>
    </row>
    <row r="49" spans="1:19">
      <c r="A49" s="1">
        <v>0.39166666999999999</v>
      </c>
      <c r="B49" s="1">
        <v>-8.2188470999999996</v>
      </c>
      <c r="C49" s="1">
        <v>5.6133625</v>
      </c>
      <c r="D49" s="1">
        <v>-27.626311999999999</v>
      </c>
      <c r="E49" s="1">
        <v>27.564183</v>
      </c>
      <c r="F49" s="1">
        <v>10.368938</v>
      </c>
      <c r="G49" s="1">
        <v>24.486259</v>
      </c>
      <c r="H49" s="1">
        <v>24.507555</v>
      </c>
      <c r="I49" s="1">
        <v>24.507555</v>
      </c>
      <c r="J49" s="1">
        <f>-EkyP!H75-Ekxy!$B$122</f>
        <v>-19.369493599999998</v>
      </c>
      <c r="K49" s="1">
        <f>EkyP!G75+Ekxy!$B$122</f>
        <v>19.390789599999998</v>
      </c>
      <c r="L49" s="1">
        <f>EkyP!F75+Ekxy!$B$122</f>
        <v>3.9277531000000003</v>
      </c>
      <c r="M49" s="1">
        <f>-F49+Ekxy!$C$2</f>
        <v>-5.2521725999999997</v>
      </c>
      <c r="N49" s="1">
        <f>EkyP!F75+Ekxy!$D$122</f>
        <v>-18.507993499999998</v>
      </c>
      <c r="O49" s="1">
        <f>-F49+Ekxy!$E$2</f>
        <v>17.183574</v>
      </c>
      <c r="P49" s="1">
        <v>15.313513</v>
      </c>
      <c r="Q49" s="1">
        <v>18.164891999999998</v>
      </c>
      <c r="R49" s="1">
        <v>-19.467834</v>
      </c>
      <c r="S49" s="1">
        <v>-14.043806</v>
      </c>
    </row>
    <row r="50" spans="1:19">
      <c r="A50" s="1">
        <v>0.4</v>
      </c>
      <c r="B50" s="1">
        <v>-8.1900894999999991</v>
      </c>
      <c r="C50" s="1">
        <v>5.6330299000000004</v>
      </c>
      <c r="D50" s="1">
        <v>-27.625620999999999</v>
      </c>
      <c r="E50" s="1">
        <v>27.564647000000001</v>
      </c>
      <c r="F50" s="1">
        <v>10.356631</v>
      </c>
      <c r="G50" s="1">
        <v>24.486457000000001</v>
      </c>
      <c r="H50" s="1">
        <v>24.507356999999999</v>
      </c>
      <c r="I50" s="1">
        <v>24.507356999999999</v>
      </c>
      <c r="J50" s="1">
        <f>-EkyP!H74-Ekxy!$B$122</f>
        <v>-19.369691600000003</v>
      </c>
      <c r="K50" s="1">
        <f>EkyP!G74+Ekxy!$B$122</f>
        <v>19.3905916</v>
      </c>
      <c r="L50" s="1">
        <f>EkyP!F74+Ekxy!$B$122</f>
        <v>3.9400607999999995</v>
      </c>
      <c r="M50" s="1">
        <f>-F50+Ekxy!$C$2</f>
        <v>-5.2398655999999999</v>
      </c>
      <c r="N50" s="1">
        <f>EkyP!F74+Ekxy!$D$122</f>
        <v>-18.4956858</v>
      </c>
      <c r="O50" s="1">
        <f>-F50+Ekxy!$E$2</f>
        <v>17.195881</v>
      </c>
      <c r="P50" s="1">
        <v>15.301318999999999</v>
      </c>
      <c r="Q50" s="1">
        <v>18.177835000000002</v>
      </c>
      <c r="R50" s="1">
        <v>-19.457419000000002</v>
      </c>
      <c r="S50" s="1">
        <v>-14.052629</v>
      </c>
    </row>
    <row r="51" spans="1:19">
      <c r="A51" s="1">
        <v>0.40833332999999999</v>
      </c>
      <c r="B51" s="1">
        <v>-8.1611724999999993</v>
      </c>
      <c r="C51" s="1">
        <v>5.6529515999999997</v>
      </c>
      <c r="D51" s="1">
        <v>-27.624927</v>
      </c>
      <c r="E51" s="1">
        <v>27.565117000000001</v>
      </c>
      <c r="F51" s="1">
        <v>10.344218</v>
      </c>
      <c r="G51" s="1">
        <v>24.486657000000001</v>
      </c>
      <c r="H51" s="1">
        <v>24.507158</v>
      </c>
      <c r="I51" s="1">
        <v>24.507158</v>
      </c>
      <c r="J51" s="1">
        <f>-EkyP!H73-Ekxy!$B$122</f>
        <v>-19.369891600000003</v>
      </c>
      <c r="K51" s="1">
        <f>EkyP!G73+Ekxy!$B$122</f>
        <v>19.390392599999998</v>
      </c>
      <c r="L51" s="1">
        <f>EkyP!F73+Ekxy!$B$122</f>
        <v>3.9524737000000005</v>
      </c>
      <c r="M51" s="1">
        <f>-F51+Ekxy!$C$2</f>
        <v>-5.2274525999999994</v>
      </c>
      <c r="N51" s="1">
        <f>EkyP!F73+Ekxy!$D$122</f>
        <v>-18.483272899999999</v>
      </c>
      <c r="O51" s="1">
        <f>-F51+Ekxy!$E$2</f>
        <v>17.208294000000002</v>
      </c>
      <c r="P51" s="1">
        <v>15.289247</v>
      </c>
      <c r="Q51" s="1">
        <v>18.190742</v>
      </c>
      <c r="R51" s="1">
        <v>-19.446926999999999</v>
      </c>
      <c r="S51" s="1">
        <v>-14.061698</v>
      </c>
    </row>
    <row r="52" spans="1:19">
      <c r="A52" s="1">
        <v>0.41666667000000002</v>
      </c>
      <c r="B52" s="1">
        <v>-8.1321180999999996</v>
      </c>
      <c r="C52" s="1">
        <v>5.6731161999999999</v>
      </c>
      <c r="D52" s="1">
        <v>-27.624229</v>
      </c>
      <c r="E52" s="1">
        <v>27.565593</v>
      </c>
      <c r="F52" s="1">
        <v>10.331708000000001</v>
      </c>
      <c r="G52" s="1">
        <v>24.486858000000002</v>
      </c>
      <c r="H52" s="1">
        <v>24.506955999999999</v>
      </c>
      <c r="I52" s="1">
        <v>24.506955999999999</v>
      </c>
      <c r="J52" s="1">
        <f>-EkyP!H72-Ekxy!$B$122</f>
        <v>-19.3700926</v>
      </c>
      <c r="K52" s="1">
        <f>EkyP!G72+Ekxy!$B$122</f>
        <v>19.390190599999997</v>
      </c>
      <c r="L52" s="1">
        <f>EkyP!F72+Ekxy!$B$122</f>
        <v>3.9649830999999995</v>
      </c>
      <c r="M52" s="1">
        <f>-F52+Ekxy!$C$2</f>
        <v>-5.2149426000000005</v>
      </c>
      <c r="N52" s="1">
        <f>EkyP!F72+Ekxy!$D$122</f>
        <v>-18.4707635</v>
      </c>
      <c r="O52" s="1">
        <f>-F52+Ekxy!$E$2</f>
        <v>17.220804000000001</v>
      </c>
      <c r="P52" s="1">
        <v>15.277305</v>
      </c>
      <c r="Q52" s="1">
        <v>18.203605</v>
      </c>
      <c r="R52" s="1">
        <v>-19.436312999999998</v>
      </c>
      <c r="S52" s="1">
        <v>-14.070869</v>
      </c>
    </row>
    <row r="53" spans="1:19">
      <c r="A53" s="1">
        <v>0.42499999999999999</v>
      </c>
      <c r="B53" s="1">
        <v>-8.1029482000000002</v>
      </c>
      <c r="C53" s="1">
        <v>5.6935117000000002</v>
      </c>
      <c r="D53" s="1">
        <v>-27.623529000000001</v>
      </c>
      <c r="E53" s="1">
        <v>27.566075000000001</v>
      </c>
      <c r="F53" s="1">
        <v>10.319110999999999</v>
      </c>
      <c r="G53" s="1">
        <v>24.48706</v>
      </c>
      <c r="H53" s="1">
        <v>24.506754000000001</v>
      </c>
      <c r="I53" s="1">
        <v>24.506754000000001</v>
      </c>
      <c r="J53" s="1">
        <f>-EkyP!H71-Ekxy!$B$122</f>
        <v>-19.370294600000001</v>
      </c>
      <c r="K53" s="1">
        <f>EkyP!G71+Ekxy!$B$122</f>
        <v>19.389988600000002</v>
      </c>
      <c r="L53" s="1">
        <f>EkyP!F71+Ekxy!$B$122</f>
        <v>3.977580699999999</v>
      </c>
      <c r="M53" s="1">
        <f>-F53+Ekxy!$C$2</f>
        <v>-5.2023455999999992</v>
      </c>
      <c r="N53" s="1">
        <f>EkyP!F71+Ekxy!$D$122</f>
        <v>-18.458165900000001</v>
      </c>
      <c r="O53" s="1">
        <f>-F53+Ekxy!$E$2</f>
        <v>17.233401000000001</v>
      </c>
      <c r="P53" s="1">
        <v>15.265489000000001</v>
      </c>
      <c r="Q53" s="1">
        <v>18.216449999999998</v>
      </c>
      <c r="R53" s="1">
        <v>-19.425505999999999</v>
      </c>
      <c r="S53" s="1">
        <v>-14.080178999999999</v>
      </c>
    </row>
    <row r="54" spans="1:19">
      <c r="A54" s="1">
        <v>0.43333333000000002</v>
      </c>
      <c r="B54" s="1">
        <v>-8.0736846</v>
      </c>
      <c r="C54" s="1">
        <v>5.7141260999999997</v>
      </c>
      <c r="D54" s="1">
        <v>-27.622826</v>
      </c>
      <c r="E54" s="1">
        <v>27.566561</v>
      </c>
      <c r="F54" s="1">
        <v>10.306433999999999</v>
      </c>
      <c r="G54" s="1">
        <v>24.487264</v>
      </c>
      <c r="H54" s="1">
        <v>24.506550000000001</v>
      </c>
      <c r="I54" s="1">
        <v>24.506550000000001</v>
      </c>
      <c r="J54" s="1">
        <f>-EkyP!H70-Ekxy!$B$122</f>
        <v>-19.370498599999998</v>
      </c>
      <c r="K54" s="1">
        <f>EkyP!G70+Ekxy!$B$122</f>
        <v>19.389784599999999</v>
      </c>
      <c r="L54" s="1">
        <f>EkyP!F70+Ekxy!$B$122</f>
        <v>3.990257699999999</v>
      </c>
      <c r="M54" s="1">
        <f>-F54+Ekxy!$C$2</f>
        <v>-5.1896685999999992</v>
      </c>
      <c r="N54" s="1">
        <f>EkyP!F70+Ekxy!$D$122</f>
        <v>-18.445488900000001</v>
      </c>
      <c r="O54" s="1">
        <f>-F54+Ekxy!$E$2</f>
        <v>17.246078000000001</v>
      </c>
      <c r="P54" s="1">
        <v>15.253686</v>
      </c>
      <c r="Q54" s="1">
        <v>18.229258999999999</v>
      </c>
      <c r="R54" s="1">
        <v>-19.414514</v>
      </c>
      <c r="S54" s="1">
        <v>-14.089722999999999</v>
      </c>
    </row>
    <row r="55" spans="1:19">
      <c r="A55" s="1">
        <v>0.44166666999999998</v>
      </c>
      <c r="B55" s="1">
        <v>-8.0443488999999992</v>
      </c>
      <c r="C55" s="1">
        <v>5.7349467000000001</v>
      </c>
      <c r="D55" s="1">
        <v>-27.622122000000001</v>
      </c>
      <c r="E55" s="1">
        <v>27.567053000000001</v>
      </c>
      <c r="F55" s="1">
        <v>10.293685999999999</v>
      </c>
      <c r="G55" s="1">
        <v>24.487469000000001</v>
      </c>
      <c r="H55" s="1">
        <v>24.506345</v>
      </c>
      <c r="I55" s="1">
        <v>24.506345</v>
      </c>
      <c r="J55" s="1">
        <f>-EkyP!H69-Ekxy!$B$122</f>
        <v>-19.370703599999999</v>
      </c>
      <c r="K55" s="1">
        <f>EkyP!G69+Ekxy!$B$122</f>
        <v>19.389579599999998</v>
      </c>
      <c r="L55" s="1">
        <f>EkyP!F69+Ekxy!$B$122</f>
        <v>4.0030053999999993</v>
      </c>
      <c r="M55" s="1">
        <f>-F55+Ekxy!$C$2</f>
        <v>-5.176920599999999</v>
      </c>
      <c r="N55" s="1">
        <f>EkyP!F69+Ekxy!$D$122</f>
        <v>-18.432741200000002</v>
      </c>
      <c r="O55" s="1">
        <f>-F55+Ekxy!$E$2</f>
        <v>17.258825999999999</v>
      </c>
      <c r="P55" s="1">
        <v>15.242029</v>
      </c>
      <c r="Q55" s="1">
        <v>18.242007000000001</v>
      </c>
      <c r="R55" s="1">
        <v>-19.403343</v>
      </c>
      <c r="S55" s="1">
        <v>-14.099344</v>
      </c>
    </row>
    <row r="56" spans="1:19">
      <c r="A56" s="1">
        <v>0.45</v>
      </c>
      <c r="B56" s="1">
        <v>-8.0149626000000005</v>
      </c>
      <c r="C56" s="1">
        <v>5.7559607000000002</v>
      </c>
      <c r="D56" s="1">
        <v>-27.621417000000001</v>
      </c>
      <c r="E56" s="1">
        <v>27.567550000000001</v>
      </c>
      <c r="F56" s="1">
        <v>10.280875999999999</v>
      </c>
      <c r="G56" s="1">
        <v>24.487674999999999</v>
      </c>
      <c r="H56" s="1">
        <v>24.506139000000001</v>
      </c>
      <c r="I56" s="1">
        <v>24.506139000000001</v>
      </c>
      <c r="J56" s="1">
        <f>-EkyP!H68-Ekxy!$B$122</f>
        <v>-19.370909599999997</v>
      </c>
      <c r="K56" s="1">
        <f>EkyP!G68+Ekxy!$B$122</f>
        <v>19.389373599999999</v>
      </c>
      <c r="L56" s="1">
        <f>EkyP!F68+Ekxy!$B$122</f>
        <v>4.0158152000000005</v>
      </c>
      <c r="M56" s="1">
        <f>-F56+Ekxy!$C$2</f>
        <v>-5.164110599999999</v>
      </c>
      <c r="N56" s="1">
        <f>EkyP!F68+Ekxy!$D$122</f>
        <v>-18.419931399999999</v>
      </c>
      <c r="O56" s="1">
        <f>-F56+Ekxy!$E$2</f>
        <v>17.271636000000001</v>
      </c>
      <c r="P56" s="1">
        <v>15.230525999999999</v>
      </c>
      <c r="Q56" s="1">
        <v>18.254684000000001</v>
      </c>
      <c r="R56" s="1">
        <v>-19.392057000000001</v>
      </c>
      <c r="S56" s="1">
        <v>-14.109116</v>
      </c>
    </row>
    <row r="57" spans="1:19">
      <c r="A57" s="1">
        <v>0.45833332999999998</v>
      </c>
      <c r="B57" s="1">
        <v>-7.9855470999999998</v>
      </c>
      <c r="C57" s="1">
        <v>5.7771549999999996</v>
      </c>
      <c r="D57" s="1">
        <v>-27.620711</v>
      </c>
      <c r="E57" s="1">
        <v>27.568049999999999</v>
      </c>
      <c r="F57" s="1">
        <v>10.268013</v>
      </c>
      <c r="G57" s="1">
        <v>24.487881999999999</v>
      </c>
      <c r="H57" s="1">
        <v>24.505932000000001</v>
      </c>
      <c r="I57" s="1">
        <v>24.505932000000001</v>
      </c>
      <c r="J57" s="1">
        <f>-EkyP!H67-Ekxy!$B$122</f>
        <v>-19.371116600000001</v>
      </c>
      <c r="K57" s="1">
        <f>EkyP!G67+Ekxy!$B$122</f>
        <v>19.389166600000003</v>
      </c>
      <c r="L57" s="1">
        <f>EkyP!F67+Ekxy!$B$122</f>
        <v>4.0286781000000005</v>
      </c>
      <c r="M57" s="1">
        <f>-F57+Ekxy!$C$2</f>
        <v>-5.1512475999999996</v>
      </c>
      <c r="N57" s="1">
        <f>EkyP!F67+Ekxy!$D$122</f>
        <v>-18.407068500000001</v>
      </c>
      <c r="O57" s="1">
        <f>-F57+Ekxy!$E$2</f>
        <v>17.284499</v>
      </c>
      <c r="P57" s="1">
        <v>15.219142</v>
      </c>
      <c r="Q57" s="1">
        <v>18.267282000000002</v>
      </c>
      <c r="R57" s="1">
        <v>-19.380716</v>
      </c>
      <c r="S57" s="1">
        <v>-14.119109</v>
      </c>
    </row>
    <row r="58" spans="1:19">
      <c r="A58" s="1">
        <v>0.46666667000000001</v>
      </c>
      <c r="B58" s="1">
        <v>-7.9561237</v>
      </c>
      <c r="C58" s="1">
        <v>5.7985160999999996</v>
      </c>
      <c r="D58" s="1">
        <v>-27.620004999999999</v>
      </c>
      <c r="E58" s="1">
        <v>27.568555</v>
      </c>
      <c r="F58" s="1">
        <v>10.255106</v>
      </c>
      <c r="G58" s="1">
        <v>24.488088999999999</v>
      </c>
      <c r="H58" s="1">
        <v>24.505725000000002</v>
      </c>
      <c r="I58" s="1">
        <v>24.505725000000002</v>
      </c>
      <c r="J58" s="1">
        <f>-EkyP!H66-Ekxy!$B$122</f>
        <v>-19.371323599999997</v>
      </c>
      <c r="K58" s="1">
        <f>EkyP!G66+Ekxy!$B$122</f>
        <v>19.3889596</v>
      </c>
      <c r="L58" s="1">
        <f>EkyP!F66+Ekxy!$B$122</f>
        <v>4.0415855000000001</v>
      </c>
      <c r="M58" s="1">
        <f>-F58+Ekxy!$C$2</f>
        <v>-5.1383405999999994</v>
      </c>
      <c r="N58" s="1">
        <f>EkyP!F66+Ekxy!$D$122</f>
        <v>-18.394161099999998</v>
      </c>
      <c r="O58" s="1">
        <f>-F58+Ekxy!$E$2</f>
        <v>17.297406000000002</v>
      </c>
      <c r="P58" s="1">
        <v>15.207801999999999</v>
      </c>
      <c r="Q58" s="1">
        <v>18.279790999999999</v>
      </c>
      <c r="R58" s="1">
        <v>-19.369213999999999</v>
      </c>
      <c r="S58" s="1">
        <v>-14.129175</v>
      </c>
    </row>
    <row r="59" spans="1:19">
      <c r="A59" s="1">
        <v>0.47499999999999998</v>
      </c>
      <c r="B59" s="1">
        <v>-7.9267133999999997</v>
      </c>
      <c r="C59" s="1">
        <v>5.8200301999999997</v>
      </c>
      <c r="D59" s="1">
        <v>-27.619299000000002</v>
      </c>
      <c r="E59" s="1">
        <v>27.569064000000001</v>
      </c>
      <c r="F59" s="1">
        <v>10.242163</v>
      </c>
      <c r="G59" s="1">
        <v>24.488296999999999</v>
      </c>
      <c r="H59" s="1">
        <v>24.505517000000001</v>
      </c>
      <c r="I59" s="1">
        <v>24.505517000000001</v>
      </c>
      <c r="J59" s="1">
        <f>-EkyP!H65-Ekxy!$B$122</f>
        <v>-19.371531599999997</v>
      </c>
      <c r="K59" s="1">
        <f>EkyP!G65+Ekxy!$B$122</f>
        <v>19.388751599999999</v>
      </c>
      <c r="L59" s="1">
        <f>EkyP!F65+Ekxy!$B$122</f>
        <v>4.0545285</v>
      </c>
      <c r="M59" s="1">
        <f>-F59+Ekxy!$C$2</f>
        <v>-5.1253975999999994</v>
      </c>
      <c r="N59" s="1">
        <f>EkyP!F65+Ekxy!$D$122</f>
        <v>-18.381218099999998</v>
      </c>
      <c r="O59" s="1">
        <f>-F59+Ekxy!$E$2</f>
        <v>17.310349000000002</v>
      </c>
      <c r="P59" s="1">
        <v>15.196631</v>
      </c>
      <c r="Q59" s="1">
        <v>18.292204000000002</v>
      </c>
      <c r="R59" s="1">
        <v>-19.357557</v>
      </c>
      <c r="S59" s="1">
        <v>-14.139383</v>
      </c>
    </row>
    <row r="60" spans="1:19">
      <c r="A60" s="1">
        <v>0.48333333000000001</v>
      </c>
      <c r="B60" s="1">
        <v>-7.8973370000000003</v>
      </c>
      <c r="C60" s="1">
        <v>5.8416832000000003</v>
      </c>
      <c r="D60" s="1">
        <v>-27.618594000000002</v>
      </c>
      <c r="E60" s="1">
        <v>27.569576000000001</v>
      </c>
      <c r="F60" s="1">
        <v>10.229193</v>
      </c>
      <c r="G60" s="1">
        <v>24.488506000000001</v>
      </c>
      <c r="H60" s="1">
        <v>24.505307999999999</v>
      </c>
      <c r="I60" s="1">
        <v>24.505307999999999</v>
      </c>
      <c r="J60" s="1">
        <f>-EkyP!H64-Ekxy!$B$122</f>
        <v>-19.371740600000003</v>
      </c>
      <c r="K60" s="1">
        <f>EkyP!G64+Ekxy!$B$122</f>
        <v>19.388542600000001</v>
      </c>
      <c r="L60" s="1">
        <f>EkyP!F64+Ekxy!$B$122</f>
        <v>4.0674980999999999</v>
      </c>
      <c r="M60" s="1">
        <f>-F60+Ekxy!$C$2</f>
        <v>-5.1124276000000002</v>
      </c>
      <c r="N60" s="1">
        <f>EkyP!F64+Ekxy!$D$122</f>
        <v>-18.3682485</v>
      </c>
      <c r="O60" s="1">
        <f>-F60+Ekxy!$E$2</f>
        <v>17.323318999999998</v>
      </c>
      <c r="P60" s="1">
        <v>15.185639</v>
      </c>
      <c r="Q60" s="1">
        <v>18.304511999999999</v>
      </c>
      <c r="R60" s="1">
        <v>-19.345752999999998</v>
      </c>
      <c r="S60" s="1">
        <v>-14.149797</v>
      </c>
    </row>
    <row r="61" spans="1:19">
      <c r="A61" s="1">
        <v>0.49166666999999997</v>
      </c>
      <c r="B61" s="1">
        <v>-7.8680152000000003</v>
      </c>
      <c r="C61" s="1">
        <v>5.8634608999999998</v>
      </c>
      <c r="D61" s="1">
        <v>-27.617891</v>
      </c>
      <c r="E61" s="1">
        <v>27.570091000000001</v>
      </c>
      <c r="F61" s="1">
        <v>10.216206</v>
      </c>
      <c r="G61" s="1">
        <v>24.488714999999999</v>
      </c>
      <c r="H61" s="1">
        <v>24.505099000000001</v>
      </c>
      <c r="I61" s="1">
        <v>24.505099000000001</v>
      </c>
      <c r="J61" s="1">
        <f>-EkyP!H63-Ekxy!$B$122</f>
        <v>-19.371949600000001</v>
      </c>
      <c r="K61" s="1">
        <f>EkyP!G63+Ekxy!$B$122</f>
        <v>19.388333600000003</v>
      </c>
      <c r="L61" s="1">
        <f>EkyP!F63+Ekxy!$B$122</f>
        <v>4.0804855999999994</v>
      </c>
      <c r="M61" s="1">
        <f>-F61+Ekxy!$C$2</f>
        <v>-5.0994405999999994</v>
      </c>
      <c r="N61" s="1">
        <f>EkyP!F63+Ekxy!$D$122</f>
        <v>-18.355260999999999</v>
      </c>
      <c r="O61" s="1">
        <f>-F61+Ekxy!$E$2</f>
        <v>17.336306</v>
      </c>
      <c r="P61" s="1">
        <v>15.17469</v>
      </c>
      <c r="Q61" s="1">
        <v>18.316706</v>
      </c>
      <c r="R61" s="1">
        <v>-19.333811000000001</v>
      </c>
      <c r="S61" s="1">
        <v>-14.160307</v>
      </c>
    </row>
    <row r="62" spans="1:19">
      <c r="A62" s="1">
        <v>0.5</v>
      </c>
      <c r="B62" s="1">
        <v>-7.8387682999999999</v>
      </c>
      <c r="C62" s="1">
        <v>5.8853486000000004</v>
      </c>
      <c r="D62" s="1">
        <v>-27.617189</v>
      </c>
      <c r="E62" s="1">
        <v>27.570609000000001</v>
      </c>
      <c r="F62" s="1">
        <v>10.20321</v>
      </c>
      <c r="G62" s="1">
        <v>24.488924000000001</v>
      </c>
      <c r="H62" s="1">
        <v>24.50489</v>
      </c>
      <c r="I62" s="1">
        <v>24.50489</v>
      </c>
      <c r="J62" s="1">
        <f>-EkyP!H62-Ekxy!$B$122</f>
        <v>-19.372158599999999</v>
      </c>
      <c r="K62" s="1">
        <f>EkyP!G62+Ekxy!$B$122</f>
        <v>19.388124599999998</v>
      </c>
      <c r="L62" s="1">
        <f>EkyP!F62+Ekxy!$B$122</f>
        <v>4.0934819000000005</v>
      </c>
      <c r="M62" s="1">
        <f>-F62+Ekxy!$C$2</f>
        <v>-5.0864446000000001</v>
      </c>
      <c r="N62" s="1">
        <f>EkyP!F62+Ekxy!$D$122</f>
        <v>-18.342264700000001</v>
      </c>
      <c r="O62" s="1">
        <f>-F62+Ekxy!$E$2</f>
        <v>17.349302000000002</v>
      </c>
      <c r="P62" s="1">
        <v>15.163883</v>
      </c>
      <c r="Q62" s="1">
        <v>18.328778</v>
      </c>
      <c r="R62" s="1">
        <v>-19.321739999999998</v>
      </c>
      <c r="S62" s="1">
        <v>-14.170921</v>
      </c>
    </row>
    <row r="63" spans="1:19">
      <c r="A63" s="1">
        <v>0.50833333000000003</v>
      </c>
      <c r="B63" s="1">
        <v>-7.8096164999999997</v>
      </c>
      <c r="C63" s="1">
        <v>5.9073313000000001</v>
      </c>
      <c r="D63" s="1">
        <v>-27.616489999999999</v>
      </c>
      <c r="E63" s="1">
        <v>27.571128999999999</v>
      </c>
      <c r="F63" s="1">
        <v>10.190213</v>
      </c>
      <c r="G63" s="1">
        <v>24.489132999999999</v>
      </c>
      <c r="H63" s="1">
        <v>24.504681000000001</v>
      </c>
      <c r="I63" s="1">
        <v>24.504681000000001</v>
      </c>
      <c r="J63" s="1">
        <f>-EkyP!H61-Ekxy!$B$122</f>
        <v>-19.372367599999997</v>
      </c>
      <c r="K63" s="1">
        <f>EkyP!G61+Ekxy!$B$122</f>
        <v>19.387915599999999</v>
      </c>
      <c r="L63" s="1">
        <f>EkyP!F61+Ekxy!$B$122</f>
        <v>4.1064782999999991</v>
      </c>
      <c r="M63" s="1">
        <f>-F63+Ekxy!$C$2</f>
        <v>-5.0734475999999997</v>
      </c>
      <c r="N63" s="1">
        <f>EkyP!F61+Ekxy!$D$122</f>
        <v>-18.329268300000003</v>
      </c>
      <c r="O63" s="1">
        <f>-F63+Ekxy!$E$2</f>
        <v>17.362299</v>
      </c>
      <c r="P63" s="1">
        <v>15.153269</v>
      </c>
      <c r="Q63" s="1">
        <v>18.340848999999999</v>
      </c>
      <c r="R63" s="1">
        <v>-19.309667999999999</v>
      </c>
      <c r="S63" s="1">
        <v>-14.181728</v>
      </c>
    </row>
    <row r="64" spans="1:19">
      <c r="A64" s="1">
        <v>0.51666666999999999</v>
      </c>
      <c r="B64" s="1">
        <v>-7.7805796000000003</v>
      </c>
      <c r="C64" s="1">
        <v>5.9293940000000003</v>
      </c>
      <c r="D64" s="1">
        <v>-27.615794000000001</v>
      </c>
      <c r="E64" s="1">
        <v>27.571650999999999</v>
      </c>
      <c r="F64" s="1">
        <v>10.177225999999999</v>
      </c>
      <c r="G64" s="1">
        <v>24.489342000000001</v>
      </c>
      <c r="H64" s="1">
        <v>24.504472</v>
      </c>
      <c r="I64" s="1">
        <v>24.504472</v>
      </c>
      <c r="J64" s="1">
        <f>-EkyP!H60-Ekxy!$B$122</f>
        <v>-19.372576600000002</v>
      </c>
      <c r="K64" s="1">
        <f>EkyP!G60+Ekxy!$B$122</f>
        <v>19.387706600000001</v>
      </c>
      <c r="L64" s="1">
        <f>EkyP!F60+Ekxy!$B$122</f>
        <v>4.1194656999999992</v>
      </c>
      <c r="M64" s="1">
        <f>-F64+Ekxy!$C$2</f>
        <v>-5.060460599999999</v>
      </c>
      <c r="N64" s="1">
        <f>EkyP!F60+Ekxy!$D$122</f>
        <v>-18.316280900000002</v>
      </c>
      <c r="O64" s="1">
        <f>-F64+Ekxy!$E$2</f>
        <v>17.375286000000003</v>
      </c>
      <c r="P64" s="1">
        <v>15.142759</v>
      </c>
      <c r="Q64" s="1">
        <v>18.352791</v>
      </c>
      <c r="R64" s="1">
        <v>-19.297474000000001</v>
      </c>
      <c r="S64" s="1">
        <v>-14.192677</v>
      </c>
    </row>
    <row r="65" spans="1:19">
      <c r="A65" s="1">
        <v>0.52500000000000002</v>
      </c>
      <c r="B65" s="1">
        <v>-7.7516772999999999</v>
      </c>
      <c r="C65" s="1">
        <v>5.9515210999999999</v>
      </c>
      <c r="D65" s="1">
        <v>-27.615100999999999</v>
      </c>
      <c r="E65" s="1">
        <v>27.572175000000001</v>
      </c>
      <c r="F65" s="1">
        <v>10.164256</v>
      </c>
      <c r="G65" s="1">
        <v>24.489550000000001</v>
      </c>
      <c r="H65" s="1">
        <v>24.504263999999999</v>
      </c>
      <c r="I65" s="1">
        <v>24.504263999999999</v>
      </c>
      <c r="J65" s="1">
        <f>-EkyP!H59-Ekxy!$B$122</f>
        <v>-19.372784600000003</v>
      </c>
      <c r="K65" s="1">
        <f>EkyP!G59+Ekxy!$B$122</f>
        <v>19.387498600000001</v>
      </c>
      <c r="L65" s="1">
        <f>EkyP!F59+Ekxy!$B$122</f>
        <v>4.1324354000000003</v>
      </c>
      <c r="M65" s="1">
        <f>-F65+Ekxy!$C$2</f>
        <v>-5.0474905999999997</v>
      </c>
      <c r="N65" s="1">
        <f>EkyP!F59+Ekxy!$D$122</f>
        <v>-18.3033112</v>
      </c>
      <c r="O65" s="1">
        <f>-F65+Ekxy!$E$2</f>
        <v>17.388255999999998</v>
      </c>
      <c r="P65" s="1">
        <v>15.132345000000001</v>
      </c>
      <c r="Q65" s="1">
        <v>18.364595000000001</v>
      </c>
      <c r="R65" s="1">
        <v>-19.285166</v>
      </c>
      <c r="S65" s="1">
        <v>-14.203669</v>
      </c>
    </row>
    <row r="66" spans="1:19">
      <c r="A66" s="1">
        <v>0.53333333000000005</v>
      </c>
      <c r="B66" s="1">
        <v>-7.7229289000000003</v>
      </c>
      <c r="C66" s="1">
        <v>5.9736970999999999</v>
      </c>
      <c r="D66" s="1">
        <v>-27.614412000000002</v>
      </c>
      <c r="E66" s="1">
        <v>27.572700999999999</v>
      </c>
      <c r="F66" s="1">
        <v>10.151313</v>
      </c>
      <c r="G66" s="1">
        <v>24.489757999999998</v>
      </c>
      <c r="H66" s="1">
        <v>24.504055999999999</v>
      </c>
      <c r="I66" s="1">
        <v>24.504055999999999</v>
      </c>
      <c r="J66" s="1">
        <f>-EkyP!H58-Ekxy!$B$122</f>
        <v>-19.372992599999996</v>
      </c>
      <c r="K66" s="1">
        <f>EkyP!G58+Ekxy!$B$122</f>
        <v>19.3872906</v>
      </c>
      <c r="L66" s="1">
        <f>EkyP!F58+Ekxy!$B$122</f>
        <v>4.1453782999999991</v>
      </c>
      <c r="M66" s="1">
        <f>-F66+Ekxy!$C$2</f>
        <v>-5.0345475999999998</v>
      </c>
      <c r="N66" s="1">
        <f>EkyP!F58+Ekxy!$D$122</f>
        <v>-18.290368300000001</v>
      </c>
      <c r="O66" s="1">
        <f>-F66+Ekxy!$E$2</f>
        <v>17.401198999999998</v>
      </c>
      <c r="P66" s="1">
        <v>15.122138</v>
      </c>
      <c r="Q66" s="1">
        <v>18.376252000000001</v>
      </c>
      <c r="R66" s="1">
        <v>-19.272753000000002</v>
      </c>
      <c r="S66" s="1">
        <v>-14.214839</v>
      </c>
    </row>
    <row r="67" spans="1:19">
      <c r="A67" s="1">
        <v>0.54166667000000002</v>
      </c>
      <c r="B67" s="1">
        <v>-7.6943533999999998</v>
      </c>
      <c r="C67" s="1">
        <v>5.9959061</v>
      </c>
      <c r="D67" s="1">
        <v>-27.613727000000001</v>
      </c>
      <c r="E67" s="1">
        <v>27.573226999999999</v>
      </c>
      <c r="F67" s="1">
        <v>10.138406</v>
      </c>
      <c r="G67" s="1">
        <v>24.489965999999999</v>
      </c>
      <c r="H67" s="1">
        <v>24.503848000000001</v>
      </c>
      <c r="I67" s="1">
        <v>24.503848000000001</v>
      </c>
      <c r="J67" s="1">
        <f>-EkyP!H57-Ekxy!$B$122</f>
        <v>-19.373200599999997</v>
      </c>
      <c r="K67" s="1">
        <f>EkyP!G57+Ekxy!$B$122</f>
        <v>19.387082599999999</v>
      </c>
      <c r="L67" s="1">
        <f>EkyP!F57+Ekxy!$B$122</f>
        <v>4.1582857000000004</v>
      </c>
      <c r="M67" s="1">
        <f>-F67+Ekxy!$C$2</f>
        <v>-5.0216405999999996</v>
      </c>
      <c r="N67" s="1">
        <f>EkyP!F57+Ekxy!$D$122</f>
        <v>-18.277460900000001</v>
      </c>
      <c r="O67" s="1">
        <f>-F67+Ekxy!$E$2</f>
        <v>17.414106</v>
      </c>
      <c r="P67" s="1">
        <v>15.112071</v>
      </c>
      <c r="Q67" s="1">
        <v>18.387754000000001</v>
      </c>
      <c r="R67" s="1">
        <v>-19.260244</v>
      </c>
      <c r="S67" s="1">
        <v>-14.226179999999999</v>
      </c>
    </row>
    <row r="68" spans="1:19">
      <c r="A68" s="1">
        <v>0.55000000000000004</v>
      </c>
      <c r="B68" s="1">
        <v>-7.6659695000000001</v>
      </c>
      <c r="C68" s="1">
        <v>6.0181319999999996</v>
      </c>
      <c r="D68" s="1">
        <v>-27.613047000000002</v>
      </c>
      <c r="E68" s="1">
        <v>27.573753</v>
      </c>
      <c r="F68" s="1">
        <v>10.125543</v>
      </c>
      <c r="G68" s="1">
        <v>24.490172999999999</v>
      </c>
      <c r="H68" s="1">
        <v>24.503640999999998</v>
      </c>
      <c r="I68" s="1">
        <v>24.503640999999998</v>
      </c>
      <c r="J68" s="1">
        <f>-EkyP!H56-Ekxy!$B$122</f>
        <v>-19.3734076</v>
      </c>
      <c r="K68" s="1">
        <f>EkyP!G56+Ekxy!$B$122</f>
        <v>19.386875599999996</v>
      </c>
      <c r="L68" s="1">
        <f>EkyP!F56+Ekxy!$B$122</f>
        <v>4.1711486999999998</v>
      </c>
      <c r="M68" s="1">
        <f>-F68+Ekxy!$C$2</f>
        <v>-5.0087776000000002</v>
      </c>
      <c r="N68" s="1">
        <f>EkyP!F56+Ekxy!$D$122</f>
        <v>-18.264597899999998</v>
      </c>
      <c r="O68" s="1">
        <f>-F68+Ekxy!$E$2</f>
        <v>17.426969</v>
      </c>
      <c r="P68" s="1">
        <v>15.102078000000001</v>
      </c>
      <c r="Q68" s="1">
        <v>18.399094000000002</v>
      </c>
      <c r="R68" s="1">
        <v>-19.247646</v>
      </c>
      <c r="S68" s="1">
        <v>-14.237564000000001</v>
      </c>
    </row>
    <row r="69" spans="1:19">
      <c r="A69" s="1">
        <v>0.55833332999999996</v>
      </c>
      <c r="B69" s="1">
        <v>-7.6377955999999996</v>
      </c>
      <c r="C69" s="1">
        <v>6.0403583999999997</v>
      </c>
      <c r="D69" s="1">
        <v>-27.612372000000001</v>
      </c>
      <c r="E69" s="1">
        <v>27.574280000000002</v>
      </c>
      <c r="F69" s="1">
        <v>10.112733</v>
      </c>
      <c r="G69" s="1">
        <v>24.490379000000001</v>
      </c>
      <c r="H69" s="1">
        <v>24.503435</v>
      </c>
      <c r="I69" s="1">
        <v>24.503435</v>
      </c>
      <c r="J69" s="1">
        <f>-EkyP!H55-Ekxy!$B$122</f>
        <v>-19.373613599999999</v>
      </c>
      <c r="K69" s="1">
        <f>EkyP!G55+Ekxy!$B$122</f>
        <v>19.386669599999998</v>
      </c>
      <c r="L69" s="1">
        <f>EkyP!F55+Ekxy!$B$122</f>
        <v>4.1839583999999999</v>
      </c>
      <c r="M69" s="1">
        <f>-F69+Ekxy!$C$2</f>
        <v>-4.9959676000000002</v>
      </c>
      <c r="N69" s="1">
        <f>EkyP!F55+Ekxy!$D$122</f>
        <v>-18.2517882</v>
      </c>
      <c r="O69" s="1">
        <f>-F69+Ekxy!$E$2</f>
        <v>17.439779000000001</v>
      </c>
      <c r="P69" s="1">
        <v>15.092306000000001</v>
      </c>
      <c r="Q69" s="1">
        <v>18.410381000000001</v>
      </c>
      <c r="R69" s="1">
        <v>-19.234969</v>
      </c>
      <c r="S69" s="1">
        <v>-14.249065999999999</v>
      </c>
    </row>
    <row r="70" spans="1:19">
      <c r="A70" s="1">
        <v>0.56666667000000004</v>
      </c>
      <c r="B70" s="1">
        <v>-7.6098498000000001</v>
      </c>
      <c r="C70" s="1">
        <v>6.0625688999999996</v>
      </c>
      <c r="D70" s="1">
        <v>-27.611702000000001</v>
      </c>
      <c r="E70" s="1">
        <v>27.574805999999999</v>
      </c>
      <c r="F70" s="1">
        <v>10.099985</v>
      </c>
      <c r="G70" s="1">
        <v>24.490583999999998</v>
      </c>
      <c r="H70" s="1">
        <v>24.503229999999999</v>
      </c>
      <c r="I70" s="1">
        <v>24.503229999999999</v>
      </c>
      <c r="J70" s="1">
        <f>-EkyP!H54-Ekxy!$B$122</f>
        <v>-19.3738186</v>
      </c>
      <c r="K70" s="1">
        <f>EkyP!G54+Ekxy!$B$122</f>
        <v>19.386464599999996</v>
      </c>
      <c r="L70" s="1">
        <f>EkyP!F54+Ekxy!$B$122</f>
        <v>4.1967061000000001</v>
      </c>
      <c r="M70" s="1">
        <f>-F70+Ekxy!$C$2</f>
        <v>-4.9832196</v>
      </c>
      <c r="N70" s="1">
        <f>EkyP!F54+Ekxy!$D$122</f>
        <v>-18.239040500000002</v>
      </c>
      <c r="O70" s="1">
        <f>-F70+Ekxy!$E$2</f>
        <v>17.452527</v>
      </c>
      <c r="P70" s="1">
        <v>15.082686000000001</v>
      </c>
      <c r="Q70" s="1">
        <v>18.421551000000001</v>
      </c>
      <c r="R70" s="1">
        <v>-19.222221999999999</v>
      </c>
      <c r="S70" s="1">
        <v>-14.260724</v>
      </c>
    </row>
    <row r="71" spans="1:19">
      <c r="A71" s="1">
        <v>0.57499999999999996</v>
      </c>
      <c r="B71" s="1">
        <v>-7.5821499000000001</v>
      </c>
      <c r="C71" s="1">
        <v>6.0847468999999998</v>
      </c>
      <c r="D71" s="1">
        <v>-27.611039000000002</v>
      </c>
      <c r="E71" s="1">
        <v>27.575332</v>
      </c>
      <c r="F71" s="1">
        <v>10.087308</v>
      </c>
      <c r="G71" s="1">
        <v>24.490787000000001</v>
      </c>
      <c r="H71" s="1">
        <v>24.503026999999999</v>
      </c>
      <c r="I71" s="1">
        <v>24.503026999999999</v>
      </c>
      <c r="J71" s="1">
        <f>-EkyP!H53-Ekxy!$B$122</f>
        <v>-19.374021599999999</v>
      </c>
      <c r="K71" s="1">
        <f>EkyP!G53+Ekxy!$B$122</f>
        <v>19.386261599999997</v>
      </c>
      <c r="L71" s="1">
        <f>EkyP!F53+Ekxy!$B$122</f>
        <v>4.2093831000000002</v>
      </c>
      <c r="M71" s="1">
        <f>-F71+Ekxy!$C$2</f>
        <v>-4.9705425999999999</v>
      </c>
      <c r="N71" s="1">
        <f>EkyP!F53+Ekxy!$D$122</f>
        <v>-18.226363499999998</v>
      </c>
      <c r="O71" s="1">
        <f>-F71+Ekxy!$E$2</f>
        <v>17.465204</v>
      </c>
      <c r="P71" s="1">
        <v>15.073141</v>
      </c>
      <c r="Q71" s="1">
        <v>18.432544</v>
      </c>
      <c r="R71" s="1">
        <v>-19.209412</v>
      </c>
      <c r="S71" s="1">
        <v>-14.272527</v>
      </c>
    </row>
    <row r="72" spans="1:19">
      <c r="A72" s="1">
        <v>0.58333332999999998</v>
      </c>
      <c r="B72" s="1">
        <v>-7.5547129999999996</v>
      </c>
      <c r="C72" s="1">
        <v>6.1068756000000004</v>
      </c>
      <c r="D72" s="1">
        <v>-27.610381</v>
      </c>
      <c r="E72" s="1">
        <v>27.575856999999999</v>
      </c>
      <c r="F72" s="1">
        <v>10.074711000000001</v>
      </c>
      <c r="G72" s="1">
        <v>24.49099</v>
      </c>
      <c r="H72" s="1">
        <v>24.502824</v>
      </c>
      <c r="I72" s="1">
        <v>24.502824</v>
      </c>
      <c r="J72" s="1">
        <f>-EkyP!H52-Ekxy!$B$122</f>
        <v>-19.374224599999998</v>
      </c>
      <c r="K72" s="1">
        <f>EkyP!G52+Ekxy!$B$122</f>
        <v>19.386058599999998</v>
      </c>
      <c r="L72" s="1">
        <f>EkyP!F52+Ekxy!$B$122</f>
        <v>4.2219806999999996</v>
      </c>
      <c r="M72" s="1">
        <f>-F72+Ekxy!$C$2</f>
        <v>-4.9579456000000004</v>
      </c>
      <c r="N72" s="1">
        <f>EkyP!F52+Ekxy!$D$122</f>
        <v>-18.213765899999999</v>
      </c>
      <c r="O72" s="1">
        <f>-F72+Ekxy!$E$2</f>
        <v>17.477800999999999</v>
      </c>
      <c r="P72" s="1">
        <v>15.063831</v>
      </c>
      <c r="Q72" s="1">
        <v>18.443351</v>
      </c>
      <c r="R72" s="1">
        <v>-19.196567000000002</v>
      </c>
      <c r="S72" s="1">
        <v>-14.284342000000001</v>
      </c>
    </row>
    <row r="73" spans="1:19">
      <c r="A73" s="1">
        <v>0.59166666999999995</v>
      </c>
      <c r="B73" s="1">
        <v>-7.5275563999999999</v>
      </c>
      <c r="C73" s="1">
        <v>6.1289379000000004</v>
      </c>
      <c r="D73" s="1">
        <v>-27.609731</v>
      </c>
      <c r="E73" s="1">
        <v>27.57638</v>
      </c>
      <c r="F73" s="1">
        <v>10.062201</v>
      </c>
      <c r="G73" s="1">
        <v>24.491191000000001</v>
      </c>
      <c r="H73" s="1">
        <v>24.502623</v>
      </c>
      <c r="I73" s="1">
        <v>24.502623</v>
      </c>
      <c r="J73" s="1">
        <f>-EkyP!H51-Ekxy!$B$122</f>
        <v>-19.374425600000002</v>
      </c>
      <c r="K73" s="1">
        <f>EkyP!G51+Ekxy!$B$122</f>
        <v>19.385857600000001</v>
      </c>
      <c r="L73" s="1">
        <f>EkyP!F51+Ekxy!$B$122</f>
        <v>4.2344901999999998</v>
      </c>
      <c r="M73" s="1">
        <f>-F73+Ekxy!$C$2</f>
        <v>-4.9454355999999997</v>
      </c>
      <c r="N73" s="1">
        <f>EkyP!F51+Ekxy!$D$122</f>
        <v>-18.201256399999998</v>
      </c>
      <c r="O73" s="1">
        <f>-F73+Ekxy!$E$2</f>
        <v>17.490310999999998</v>
      </c>
      <c r="P73" s="1">
        <v>15.054660999999999</v>
      </c>
      <c r="Q73" s="1">
        <v>18.453965</v>
      </c>
      <c r="R73" s="1">
        <v>-19.183703999999999</v>
      </c>
      <c r="S73" s="1">
        <v>-14.296284</v>
      </c>
    </row>
    <row r="74" spans="1:19">
      <c r="A74" s="1">
        <v>0.6</v>
      </c>
      <c r="B74" s="1">
        <v>-7.5006966999999998</v>
      </c>
      <c r="C74" s="1">
        <v>6.1509169000000004</v>
      </c>
      <c r="D74" s="1">
        <v>-27.609088</v>
      </c>
      <c r="E74" s="1">
        <v>27.576902</v>
      </c>
      <c r="F74" s="1">
        <v>10.049787999999999</v>
      </c>
      <c r="G74" s="1">
        <v>24.491391</v>
      </c>
      <c r="H74" s="1">
        <v>24.502423</v>
      </c>
      <c r="I74" s="1">
        <v>24.502423</v>
      </c>
      <c r="J74" s="1">
        <f>-EkyP!H50-Ekxy!$B$122</f>
        <v>-19.374625600000002</v>
      </c>
      <c r="K74" s="1">
        <f>EkyP!G50+Ekxy!$B$122</f>
        <v>19.385657600000002</v>
      </c>
      <c r="L74" s="1">
        <f>EkyP!F50+Ekxy!$B$122</f>
        <v>4.2469029999999997</v>
      </c>
      <c r="M74" s="1">
        <f>-F74+Ekxy!$C$2</f>
        <v>-4.9330225999999993</v>
      </c>
      <c r="N74" s="1">
        <f>EkyP!F50+Ekxy!$D$122</f>
        <v>-18.188843599999998</v>
      </c>
      <c r="O74" s="1">
        <f>-F74+Ekxy!$E$2</f>
        <v>17.502724000000001</v>
      </c>
      <c r="P74" s="1">
        <v>15.045591</v>
      </c>
      <c r="Q74" s="1">
        <v>18.464456999999999</v>
      </c>
      <c r="R74" s="1">
        <v>-19.170797</v>
      </c>
      <c r="S74" s="1">
        <v>-14.308356</v>
      </c>
    </row>
    <row r="75" spans="1:19">
      <c r="A75" s="1">
        <v>0.60833333000000001</v>
      </c>
      <c r="B75" s="1">
        <v>-7.4741501000000001</v>
      </c>
      <c r="C75" s="1">
        <v>6.1727952999999998</v>
      </c>
      <c r="D75" s="1">
        <v>-27.608452</v>
      </c>
      <c r="E75" s="1">
        <v>27.577421000000001</v>
      </c>
      <c r="F75" s="1">
        <v>10.037481</v>
      </c>
      <c r="G75" s="1">
        <v>24.491589000000001</v>
      </c>
      <c r="H75" s="1">
        <v>24.502224999999999</v>
      </c>
      <c r="I75" s="1">
        <v>24.502224999999999</v>
      </c>
      <c r="J75" s="1">
        <f>-EkyP!H49-Ekxy!$B$122</f>
        <v>-19.374823599999999</v>
      </c>
      <c r="K75" s="1">
        <f>EkyP!G49+Ekxy!$B$122</f>
        <v>19.385459599999997</v>
      </c>
      <c r="L75" s="1">
        <f>EkyP!F49+Ekxy!$B$122</f>
        <v>4.2592107000000006</v>
      </c>
      <c r="M75" s="1">
        <f>-F75+Ekxy!$C$2</f>
        <v>-4.9207155999999994</v>
      </c>
      <c r="N75" s="1">
        <f>EkyP!F49+Ekxy!$D$122</f>
        <v>-18.176535899999998</v>
      </c>
      <c r="O75" s="1">
        <f>-F75+Ekxy!$E$2</f>
        <v>17.515031</v>
      </c>
      <c r="P75" s="1">
        <v>15.036768</v>
      </c>
      <c r="Q75" s="1">
        <v>18.474871</v>
      </c>
      <c r="R75" s="1">
        <v>-19.157854</v>
      </c>
      <c r="S75" s="1">
        <v>-14.320551</v>
      </c>
    </row>
    <row r="76" spans="1:19">
      <c r="A76" s="1">
        <v>0.61666666999999997</v>
      </c>
      <c r="B76" s="1">
        <v>-7.4479325999999997</v>
      </c>
      <c r="C76" s="1">
        <v>6.1945559000000001</v>
      </c>
      <c r="D76" s="1">
        <v>-27.607824999999998</v>
      </c>
      <c r="E76" s="1">
        <v>27.577936999999999</v>
      </c>
      <c r="F76" s="1">
        <v>10.025287000000001</v>
      </c>
      <c r="G76" s="1">
        <v>24.491785</v>
      </c>
      <c r="H76" s="1">
        <v>24.502029</v>
      </c>
      <c r="I76" s="1">
        <v>24.502029</v>
      </c>
      <c r="J76" s="1">
        <f>-EkyP!H48-Ekxy!$B$122</f>
        <v>-19.375019600000002</v>
      </c>
      <c r="K76" s="1">
        <f>EkyP!G48+Ekxy!$B$122</f>
        <v>19.385263600000002</v>
      </c>
      <c r="L76" s="1">
        <f>EkyP!F48+Ekxy!$B$122</f>
        <v>4.2714047999999991</v>
      </c>
      <c r="M76" s="1">
        <f>-F76+Ekxy!$C$2</f>
        <v>-4.9085216000000003</v>
      </c>
      <c r="N76" s="1">
        <f>EkyP!F48+Ekxy!$D$122</f>
        <v>-18.164341800000003</v>
      </c>
      <c r="O76" s="1">
        <f>-F76+Ekxy!$E$2</f>
        <v>17.527225000000001</v>
      </c>
      <c r="P76" s="1">
        <v>15.028051</v>
      </c>
      <c r="Q76" s="1">
        <v>18.485078000000001</v>
      </c>
      <c r="R76" s="1">
        <v>-19.144884000000001</v>
      </c>
      <c r="S76" s="1">
        <v>-14.332792</v>
      </c>
    </row>
    <row r="77" spans="1:19">
      <c r="A77" s="1">
        <v>0.625</v>
      </c>
      <c r="B77" s="1">
        <v>-7.4220597000000001</v>
      </c>
      <c r="C77" s="1">
        <v>6.2161812999999997</v>
      </c>
      <c r="D77" s="1">
        <v>-27.607205</v>
      </c>
      <c r="E77" s="1">
        <v>27.57845</v>
      </c>
      <c r="F77" s="1">
        <v>10.013214</v>
      </c>
      <c r="G77" s="1">
        <v>24.491979000000001</v>
      </c>
      <c r="H77" s="1">
        <v>24.501835</v>
      </c>
      <c r="I77" s="1">
        <v>24.501835</v>
      </c>
      <c r="J77" s="1">
        <f>-EkyP!H47-Ekxy!$B$122</f>
        <v>-19.375213600000002</v>
      </c>
      <c r="K77" s="1">
        <f>EkyP!G47+Ekxy!$B$122</f>
        <v>19.385069600000001</v>
      </c>
      <c r="L77" s="1">
        <f>EkyP!F47+Ekxy!$B$122</f>
        <v>4.2834769999999995</v>
      </c>
      <c r="M77" s="1">
        <f>-F77+Ekxy!$C$2</f>
        <v>-4.8964485999999994</v>
      </c>
      <c r="N77" s="1">
        <f>EkyP!F47+Ekxy!$D$122</f>
        <v>-18.1522696</v>
      </c>
      <c r="O77" s="1">
        <f>-F77+Ekxy!$E$2</f>
        <v>17.539298000000002</v>
      </c>
      <c r="P77" s="1">
        <v>15.019481000000001</v>
      </c>
      <c r="Q77" s="1">
        <v>18.495070999999999</v>
      </c>
      <c r="R77" s="1">
        <v>-19.131896999999999</v>
      </c>
      <c r="S77" s="1">
        <v>-14.3451</v>
      </c>
    </row>
    <row r="78" spans="1:19">
      <c r="A78" s="1">
        <v>0.63333333000000003</v>
      </c>
      <c r="B78" s="1">
        <v>-7.3965465999999997</v>
      </c>
      <c r="C78" s="1">
        <v>6.2376541999999997</v>
      </c>
      <c r="D78" s="1">
        <v>-27.606594999999999</v>
      </c>
      <c r="E78" s="1">
        <v>27.578959999999999</v>
      </c>
      <c r="F78" s="1">
        <v>10.001272</v>
      </c>
      <c r="G78" s="1">
        <v>24.492170999999999</v>
      </c>
      <c r="H78" s="1">
        <v>24.501643000000001</v>
      </c>
      <c r="I78" s="1">
        <v>24.501643000000001</v>
      </c>
      <c r="J78" s="1">
        <f>-EkyP!H46-Ekxy!$B$122</f>
        <v>-19.375405600000001</v>
      </c>
      <c r="K78" s="1">
        <f>EkyP!G46+Ekxy!$B$122</f>
        <v>19.384877600000003</v>
      </c>
      <c r="L78" s="1">
        <f>EkyP!F46+Ekxy!$B$122</f>
        <v>4.295418999999999</v>
      </c>
      <c r="M78" s="1">
        <f>-F78+Ekxy!$C$2</f>
        <v>-4.8845065999999999</v>
      </c>
      <c r="N78" s="1">
        <f>EkyP!F46+Ekxy!$D$122</f>
        <v>-18.140327599999999</v>
      </c>
      <c r="O78" s="1">
        <f>-F78+Ekxy!$E$2</f>
        <v>17.55124</v>
      </c>
      <c r="P78" s="1">
        <v>15.01117</v>
      </c>
      <c r="Q78" s="1">
        <v>18.504843000000001</v>
      </c>
      <c r="R78" s="1">
        <v>-19.118901000000001</v>
      </c>
      <c r="S78" s="1">
        <v>-14.357513000000001</v>
      </c>
    </row>
    <row r="79" spans="1:19">
      <c r="A79" s="1">
        <v>0.64166666999999999</v>
      </c>
      <c r="B79" s="1">
        <v>-7.3714079999999997</v>
      </c>
      <c r="C79" s="1">
        <v>6.2589572000000002</v>
      </c>
      <c r="D79" s="1">
        <v>-27.605993000000002</v>
      </c>
      <c r="E79" s="1">
        <v>27.579466</v>
      </c>
      <c r="F79" s="1">
        <v>9.9894689000000003</v>
      </c>
      <c r="G79" s="1">
        <v>24.492360999999999</v>
      </c>
      <c r="H79" s="1">
        <v>24.501453000000001</v>
      </c>
      <c r="I79" s="1">
        <v>24.501453000000001</v>
      </c>
      <c r="J79" s="1">
        <f>-EkyP!H45-Ekxy!$B$122</f>
        <v>-19.375595599999997</v>
      </c>
      <c r="K79" s="1">
        <f>EkyP!G45+Ekxy!$B$122</f>
        <v>19.384687599999999</v>
      </c>
      <c r="L79" s="1">
        <f>EkyP!F45+Ekxy!$B$122</f>
        <v>4.3072225</v>
      </c>
      <c r="M79" s="1">
        <f>-F79+Ekxy!$C$2</f>
        <v>-4.8727035000000001</v>
      </c>
      <c r="N79" s="1">
        <f>EkyP!F45+Ekxy!$D$122</f>
        <v>-18.1285241</v>
      </c>
      <c r="O79" s="1">
        <f>-F79+Ekxy!$E$2</f>
        <v>17.563043100000002</v>
      </c>
      <c r="P79" s="1">
        <v>15.002908</v>
      </c>
      <c r="Q79" s="1">
        <v>18.514531999999999</v>
      </c>
      <c r="R79" s="1">
        <v>-19.105903999999999</v>
      </c>
      <c r="S79" s="1">
        <v>-14.370022000000001</v>
      </c>
    </row>
    <row r="80" spans="1:19">
      <c r="A80" s="1">
        <v>0.65</v>
      </c>
      <c r="B80" s="1">
        <v>-7.3466583999999999</v>
      </c>
      <c r="C80" s="1">
        <v>6.2800726999999998</v>
      </c>
      <c r="D80" s="1">
        <v>-27.605401000000001</v>
      </c>
      <c r="E80" s="1">
        <v>27.579968000000001</v>
      </c>
      <c r="F80" s="1">
        <v>9.9778117999999996</v>
      </c>
      <c r="G80" s="1">
        <v>24.492547999999999</v>
      </c>
      <c r="H80" s="1">
        <v>24.501266000000001</v>
      </c>
      <c r="I80" s="1">
        <v>24.501266000000001</v>
      </c>
      <c r="J80" s="1">
        <f>-EkyP!H44-Ekxy!$B$122</f>
        <v>-19.375782600000001</v>
      </c>
      <c r="K80" s="1">
        <f>EkyP!G44+Ekxy!$B$122</f>
        <v>19.384500600000003</v>
      </c>
      <c r="L80" s="1">
        <f>EkyP!F44+Ekxy!$B$122</f>
        <v>4.3188795999999989</v>
      </c>
      <c r="M80" s="1">
        <f>-F80+Ekxy!$C$2</f>
        <v>-4.8610463999999993</v>
      </c>
      <c r="N80" s="1">
        <f>EkyP!F44+Ekxy!$D$122</f>
        <v>-18.116866999999999</v>
      </c>
      <c r="O80" s="1">
        <f>-F80+Ekxy!$E$2</f>
        <v>17.574700200000002</v>
      </c>
      <c r="P80" s="1">
        <v>14.994861</v>
      </c>
      <c r="Q80" s="1">
        <v>18.524076000000001</v>
      </c>
      <c r="R80" s="1">
        <v>-19.092917</v>
      </c>
      <c r="S80" s="1">
        <v>-14.382619999999999</v>
      </c>
    </row>
    <row r="81" spans="1:19">
      <c r="A81" s="1">
        <v>0.65833333000000005</v>
      </c>
      <c r="B81" s="1">
        <v>-7.3223117999999996</v>
      </c>
      <c r="C81" s="1">
        <v>6.3009833999999998</v>
      </c>
      <c r="D81" s="1">
        <v>-27.604818000000002</v>
      </c>
      <c r="E81" s="1">
        <v>27.580463999999999</v>
      </c>
      <c r="F81" s="1">
        <v>9.9663091999999995</v>
      </c>
      <c r="G81" s="1">
        <v>24.492733000000001</v>
      </c>
      <c r="H81" s="1">
        <v>24.501080999999999</v>
      </c>
      <c r="I81" s="1">
        <v>24.501080999999999</v>
      </c>
      <c r="J81" s="1">
        <f>-EkyP!H43-Ekxy!$B$122</f>
        <v>-19.375967600000003</v>
      </c>
      <c r="K81" s="1">
        <f>EkyP!G43+Ekxy!$B$122</f>
        <v>19.384315600000001</v>
      </c>
      <c r="L81" s="1">
        <f>EkyP!F43+Ekxy!$B$122</f>
        <v>4.330382199999999</v>
      </c>
      <c r="M81" s="1">
        <f>-F81+Ekxy!$C$2</f>
        <v>-4.8495437999999993</v>
      </c>
      <c r="N81" s="1">
        <f>EkyP!F43+Ekxy!$D$122</f>
        <v>-18.105364399999999</v>
      </c>
      <c r="O81" s="1">
        <f>-F81+Ekxy!$E$2</f>
        <v>17.586202800000002</v>
      </c>
      <c r="P81" s="1">
        <v>14.987057999999999</v>
      </c>
      <c r="Q81" s="1">
        <v>18.533386</v>
      </c>
      <c r="R81" s="1">
        <v>-19.079947000000001</v>
      </c>
      <c r="S81" s="1">
        <v>-14.395284</v>
      </c>
    </row>
    <row r="82" spans="1:19">
      <c r="A82" s="1">
        <v>0.66666667000000002</v>
      </c>
      <c r="B82" s="1">
        <v>-7.2983817000000002</v>
      </c>
      <c r="C82" s="1">
        <v>6.3216719000000001</v>
      </c>
      <c r="D82" s="1">
        <v>-27.604246</v>
      </c>
      <c r="E82" s="1">
        <v>27.580956</v>
      </c>
      <c r="F82" s="1">
        <v>9.9549690000000002</v>
      </c>
      <c r="G82" s="1">
        <v>24.492915</v>
      </c>
      <c r="H82" s="1">
        <v>24.500899</v>
      </c>
      <c r="I82" s="1">
        <v>24.500899</v>
      </c>
      <c r="J82" s="1">
        <f>-EkyP!H42-Ekxy!$B$122</f>
        <v>-19.376149599999998</v>
      </c>
      <c r="K82" s="1">
        <f>EkyP!G42+Ekxy!$B$122</f>
        <v>19.384133599999998</v>
      </c>
      <c r="L82" s="1">
        <f>EkyP!F42+Ekxy!$B$122</f>
        <v>4.3417224999999995</v>
      </c>
      <c r="M82" s="1">
        <f>-F82+Ekxy!$C$2</f>
        <v>-4.8382035999999999</v>
      </c>
      <c r="N82" s="1">
        <f>EkyP!F42+Ekxy!$D$122</f>
        <v>-18.094024099999999</v>
      </c>
      <c r="O82" s="1">
        <f>-F82+Ekxy!$E$2</f>
        <v>17.597543000000002</v>
      </c>
      <c r="P82" s="1">
        <v>14.979281</v>
      </c>
      <c r="Q82" s="1">
        <v>18.542456000000001</v>
      </c>
      <c r="R82" s="1">
        <v>-19.067004000000001</v>
      </c>
      <c r="S82" s="1">
        <v>-14.407961</v>
      </c>
    </row>
    <row r="83" spans="1:19">
      <c r="A83" s="1">
        <v>0.67500000000000004</v>
      </c>
      <c r="B83" s="1">
        <v>-7.2748813999999999</v>
      </c>
      <c r="C83" s="1">
        <v>6.3421206999999997</v>
      </c>
      <c r="D83" s="1">
        <v>-27.603684000000001</v>
      </c>
      <c r="E83" s="1">
        <v>27.581441999999999</v>
      </c>
      <c r="F83" s="1">
        <v>9.9437989000000009</v>
      </c>
      <c r="G83" s="1">
        <v>24.493095</v>
      </c>
      <c r="H83" s="1">
        <v>24.500719</v>
      </c>
      <c r="I83" s="1">
        <v>24.500719</v>
      </c>
      <c r="J83" s="1">
        <f>-EkyP!H41-Ekxy!$B$122</f>
        <v>-19.376329599999998</v>
      </c>
      <c r="K83" s="1">
        <f>EkyP!G41+Ekxy!$B$122</f>
        <v>19.383953599999998</v>
      </c>
      <c r="L83" s="1">
        <f>EkyP!F41+Ekxy!$B$122</f>
        <v>4.3528926000000006</v>
      </c>
      <c r="M83" s="1">
        <f>-F83+Ekxy!$C$2</f>
        <v>-4.8270335000000006</v>
      </c>
      <c r="N83" s="1">
        <f>EkyP!F41+Ekxy!$D$122</f>
        <v>-18.082853999999998</v>
      </c>
      <c r="O83" s="1">
        <f>-F83+Ekxy!$E$2</f>
        <v>17.608713099999999</v>
      </c>
      <c r="P83" s="1">
        <v>14.971780000000001</v>
      </c>
      <c r="Q83" s="1">
        <v>18.551331000000001</v>
      </c>
      <c r="R83" s="1">
        <v>-19.054096999999999</v>
      </c>
      <c r="S83" s="1">
        <v>-14.420707999999999</v>
      </c>
    </row>
    <row r="84" spans="1:19">
      <c r="A84" s="1">
        <v>0.68333332999999996</v>
      </c>
      <c r="B84" s="1">
        <v>-7.2518237000000001</v>
      </c>
      <c r="C84" s="1">
        <v>6.3623126000000001</v>
      </c>
      <c r="D84" s="1">
        <v>-27.603133</v>
      </c>
      <c r="E84" s="1">
        <v>27.581921999999999</v>
      </c>
      <c r="F84" s="1">
        <v>9.9328065999999993</v>
      </c>
      <c r="G84" s="1">
        <v>24.493272000000001</v>
      </c>
      <c r="H84" s="1">
        <v>24.500541999999999</v>
      </c>
      <c r="I84" s="1">
        <v>24.500541999999999</v>
      </c>
      <c r="J84" s="1">
        <f>-EkyP!H40-Ekxy!$B$122</f>
        <v>-19.376506599999999</v>
      </c>
      <c r="K84" s="1">
        <f>EkyP!G40+Ekxy!$B$122</f>
        <v>19.383776599999997</v>
      </c>
      <c r="L84" s="1">
        <f>EkyP!F40+Ekxy!$B$122</f>
        <v>4.3638849000000004</v>
      </c>
      <c r="M84" s="1">
        <f>-F84+Ekxy!$C$2</f>
        <v>-4.816041199999999</v>
      </c>
      <c r="N84" s="1">
        <f>EkyP!F40+Ekxy!$D$122</f>
        <v>-18.071861699999999</v>
      </c>
      <c r="O84" s="1">
        <f>-F84+Ekxy!$E$2</f>
        <v>17.619705400000001</v>
      </c>
      <c r="P84" s="1">
        <v>14.964437999999999</v>
      </c>
      <c r="Q84" s="1">
        <v>18.560154000000001</v>
      </c>
      <c r="R84" s="1">
        <v>-19.041269</v>
      </c>
      <c r="S84" s="1">
        <v>-14.433517999999999</v>
      </c>
    </row>
    <row r="85" spans="1:19">
      <c r="A85" s="1">
        <v>0.69166667000000004</v>
      </c>
      <c r="B85" s="1">
        <v>-7.2292209999999999</v>
      </c>
      <c r="C85" s="1">
        <v>6.3822304000000001</v>
      </c>
      <c r="D85" s="1">
        <v>-27.602592000000001</v>
      </c>
      <c r="E85" s="1">
        <v>27.582395000000002</v>
      </c>
      <c r="F85" s="1">
        <v>9.9219995999999995</v>
      </c>
      <c r="G85" s="1">
        <v>24.493445999999999</v>
      </c>
      <c r="H85" s="1">
        <v>24.500368000000002</v>
      </c>
      <c r="I85" s="1">
        <v>24.500368000000002</v>
      </c>
      <c r="J85" s="1">
        <f>-EkyP!H39-Ekxy!$B$122</f>
        <v>-19.3766806</v>
      </c>
      <c r="K85" s="1">
        <f>EkyP!G39+Ekxy!$B$122</f>
        <v>19.383602600000003</v>
      </c>
      <c r="L85" s="1">
        <f>EkyP!F39+Ekxy!$B$122</f>
        <v>4.3746919000000002</v>
      </c>
      <c r="M85" s="1">
        <f>-F85+Ekxy!$C$2</f>
        <v>-4.8052341999999992</v>
      </c>
      <c r="N85" s="1">
        <f>EkyP!F39+Ekxy!$D$122</f>
        <v>-18.0610547</v>
      </c>
      <c r="O85" s="1">
        <f>-F85+Ekxy!$E$2</f>
        <v>17.630512400000001</v>
      </c>
      <c r="P85" s="1">
        <v>14.957217</v>
      </c>
      <c r="Q85" s="1">
        <v>18.568724</v>
      </c>
      <c r="R85" s="1">
        <v>-19.028521000000001</v>
      </c>
      <c r="S85" s="1">
        <v>-14.446381000000001</v>
      </c>
    </row>
    <row r="86" spans="1:19">
      <c r="A86" s="1">
        <v>0.7</v>
      </c>
      <c r="B86" s="1">
        <v>-7.2070854999999998</v>
      </c>
      <c r="C86" s="1">
        <v>6.4018571</v>
      </c>
      <c r="D86" s="1">
        <v>-27.602063000000001</v>
      </c>
      <c r="E86" s="1">
        <v>27.582861999999999</v>
      </c>
      <c r="F86" s="1">
        <v>9.9113852999999992</v>
      </c>
      <c r="G86" s="1">
        <v>24.493615999999999</v>
      </c>
      <c r="H86" s="1">
        <v>24.500198000000001</v>
      </c>
      <c r="I86" s="1">
        <v>24.500198000000001</v>
      </c>
      <c r="J86" s="1">
        <f>-EkyP!H38-Ekxy!$B$122</f>
        <v>-19.376850599999997</v>
      </c>
      <c r="K86" s="1">
        <f>EkyP!G38+Ekxy!$B$122</f>
        <v>19.383432599999999</v>
      </c>
      <c r="L86" s="1">
        <f>EkyP!F38+Ekxy!$B$122</f>
        <v>4.3853062000000005</v>
      </c>
      <c r="M86" s="1">
        <f>-F86+Ekxy!$C$2</f>
        <v>-4.7946198999999989</v>
      </c>
      <c r="N86" s="1">
        <f>EkyP!F38+Ekxy!$D$122</f>
        <v>-18.050440399999999</v>
      </c>
      <c r="O86" s="1">
        <f>-F86+Ekxy!$E$2</f>
        <v>17.641126700000001</v>
      </c>
      <c r="P86" s="1">
        <v>14.950281</v>
      </c>
      <c r="Q86" s="1">
        <v>18.577034999999999</v>
      </c>
      <c r="R86" s="1">
        <v>-19.015844000000001</v>
      </c>
      <c r="S86" s="1">
        <v>-14.459288000000001</v>
      </c>
    </row>
    <row r="87" spans="1:19">
      <c r="A87" s="1">
        <v>0.70833332999999998</v>
      </c>
      <c r="B87" s="1">
        <v>-7.1854285999999998</v>
      </c>
      <c r="C87" s="1">
        <v>6.4211755000000004</v>
      </c>
      <c r="D87" s="1">
        <v>-27.601545000000002</v>
      </c>
      <c r="E87" s="1">
        <v>27.583321000000002</v>
      </c>
      <c r="F87" s="1">
        <v>9.9009710000000002</v>
      </c>
      <c r="G87" s="1">
        <v>24.493784000000002</v>
      </c>
      <c r="H87" s="1">
        <v>24.500029999999999</v>
      </c>
      <c r="I87" s="1">
        <v>24.500029999999999</v>
      </c>
      <c r="J87" s="1">
        <f>-EkyP!H37-Ekxy!$B$122</f>
        <v>-19.3770186</v>
      </c>
      <c r="K87" s="1">
        <f>EkyP!G37+Ekxy!$B$122</f>
        <v>19.383264599999997</v>
      </c>
      <c r="L87" s="1">
        <f>EkyP!F37+Ekxy!$B$122</f>
        <v>4.3957204999999995</v>
      </c>
      <c r="M87" s="1">
        <f>-F87+Ekxy!$C$2</f>
        <v>-4.7842055999999999</v>
      </c>
      <c r="N87" s="1">
        <f>EkyP!F37+Ekxy!$D$122</f>
        <v>-18.040026099999999</v>
      </c>
      <c r="O87" s="1">
        <f>-F87+Ekxy!$E$2</f>
        <v>17.651541000000002</v>
      </c>
      <c r="P87" s="1">
        <v>14.943402000000001</v>
      </c>
      <c r="Q87" s="1">
        <v>18.585089</v>
      </c>
      <c r="R87" s="1">
        <v>-19.003246000000001</v>
      </c>
      <c r="S87" s="1">
        <v>-14.472231000000001</v>
      </c>
    </row>
    <row r="88" spans="1:19">
      <c r="A88" s="1">
        <v>0.71666666999999995</v>
      </c>
      <c r="B88" s="1">
        <v>-7.1642618000000002</v>
      </c>
      <c r="C88" s="1">
        <v>6.4401688999999998</v>
      </c>
      <c r="D88" s="1">
        <v>-27.601039</v>
      </c>
      <c r="E88" s="1">
        <v>27.583773000000001</v>
      </c>
      <c r="F88" s="1">
        <v>9.8907638999999996</v>
      </c>
      <c r="G88" s="1">
        <v>24.493948</v>
      </c>
      <c r="H88" s="1">
        <v>24.499866000000001</v>
      </c>
      <c r="I88" s="1">
        <v>24.499866000000001</v>
      </c>
      <c r="J88" s="1">
        <f>-EkyP!H36-Ekxy!$B$122</f>
        <v>-19.377182599999998</v>
      </c>
      <c r="K88" s="1">
        <f>EkyP!G36+Ekxy!$B$122</f>
        <v>19.383100599999999</v>
      </c>
      <c r="L88" s="1">
        <f>EkyP!F36+Ekxy!$B$122</f>
        <v>4.4059276000000001</v>
      </c>
      <c r="M88" s="1">
        <f>-F88+Ekxy!$C$2</f>
        <v>-4.7739984999999994</v>
      </c>
      <c r="N88" s="1">
        <f>EkyP!F36+Ekxy!$D$122</f>
        <v>-18.029819</v>
      </c>
      <c r="O88" s="1">
        <f>-F88+Ekxy!$E$2</f>
        <v>17.661748100000001</v>
      </c>
      <c r="P88" s="1">
        <v>14.936757</v>
      </c>
      <c r="Q88" s="1">
        <v>18.593136000000001</v>
      </c>
      <c r="R88" s="1">
        <v>-18.990736999999999</v>
      </c>
      <c r="S88" s="1">
        <v>-14.485201</v>
      </c>
    </row>
    <row r="89" spans="1:19">
      <c r="A89" s="1">
        <v>0.72499999999999998</v>
      </c>
      <c r="B89" s="1">
        <v>-7.1435957999999999</v>
      </c>
      <c r="C89" s="1">
        <v>6.4588207000000004</v>
      </c>
      <c r="D89" s="1">
        <v>-27.600545</v>
      </c>
      <c r="E89" s="1">
        <v>27.584216999999999</v>
      </c>
      <c r="F89" s="1">
        <v>9.8807708999999999</v>
      </c>
      <c r="G89" s="1">
        <v>24.494108000000001</v>
      </c>
      <c r="H89" s="1">
        <v>24.499706</v>
      </c>
      <c r="I89" s="1">
        <v>24.499706</v>
      </c>
      <c r="J89" s="1">
        <f>-EkyP!H35-Ekxy!$B$122</f>
        <v>-19.377342599999999</v>
      </c>
      <c r="K89" s="1">
        <f>EkyP!G35+Ekxy!$B$122</f>
        <v>19.382940599999998</v>
      </c>
      <c r="L89" s="1">
        <f>EkyP!F35+Ekxy!$B$122</f>
        <v>4.4159205999999998</v>
      </c>
      <c r="M89" s="1">
        <f>-F89+Ekxy!$C$2</f>
        <v>-4.7640054999999997</v>
      </c>
      <c r="N89" s="1">
        <f>EkyP!F35+Ekxy!$D$122</f>
        <v>-18.019826000000002</v>
      </c>
      <c r="O89" s="1">
        <f>-F89+Ekxy!$E$2</f>
        <v>17.671741099999998</v>
      </c>
      <c r="P89" s="1">
        <v>14.930343000000001</v>
      </c>
      <c r="Q89" s="1">
        <v>18.600912999999998</v>
      </c>
      <c r="R89" s="1">
        <v>-18.978324000000001</v>
      </c>
      <c r="S89" s="1">
        <v>-14.498188000000001</v>
      </c>
    </row>
    <row r="90" spans="1:19">
      <c r="A90" s="1">
        <v>0.73333333000000001</v>
      </c>
      <c r="B90" s="1">
        <v>-7.1234412000000003</v>
      </c>
      <c r="C90" s="1">
        <v>6.4771143999999996</v>
      </c>
      <c r="D90" s="1">
        <v>-27.600064</v>
      </c>
      <c r="E90" s="1">
        <v>27.584651999999998</v>
      </c>
      <c r="F90" s="1">
        <v>9.8709988000000006</v>
      </c>
      <c r="G90" s="1">
        <v>24.494266</v>
      </c>
      <c r="H90" s="1">
        <v>24.499548000000001</v>
      </c>
      <c r="I90" s="1">
        <v>24.499548000000001</v>
      </c>
      <c r="J90" s="1">
        <f>-EkyP!H34-Ekxy!$B$122</f>
        <v>-19.377500599999998</v>
      </c>
      <c r="K90" s="1">
        <f>EkyP!G34+Ekxy!$B$122</f>
        <v>19.382782599999999</v>
      </c>
      <c r="L90" s="1">
        <f>EkyP!F34+Ekxy!$B$122</f>
        <v>4.4256925999999996</v>
      </c>
      <c r="M90" s="1">
        <f>-F90+Ekxy!$C$2</f>
        <v>-4.7542334000000004</v>
      </c>
      <c r="N90" s="1">
        <f>EkyP!F34+Ekxy!$D$122</f>
        <v>-18.010054</v>
      </c>
      <c r="O90" s="1">
        <f>-F90+Ekxy!$E$2</f>
        <v>17.681513199999998</v>
      </c>
      <c r="P90" s="1">
        <v>14.923992999999999</v>
      </c>
      <c r="Q90" s="1">
        <v>18.608414</v>
      </c>
      <c r="R90" s="1">
        <v>-18.966016</v>
      </c>
      <c r="S90" s="1">
        <v>-14.511184999999999</v>
      </c>
    </row>
    <row r="91" spans="1:19">
      <c r="A91" s="1">
        <v>0.74166666999999997</v>
      </c>
      <c r="B91" s="1">
        <v>-7.1038079999999999</v>
      </c>
      <c r="C91" s="1">
        <v>6.4950336999999996</v>
      </c>
      <c r="D91" s="1">
        <v>-27.599595000000001</v>
      </c>
      <c r="E91" s="1">
        <v>27.585077999999999</v>
      </c>
      <c r="F91" s="1">
        <v>9.8614545000000007</v>
      </c>
      <c r="G91" s="1">
        <v>24.494419000000001</v>
      </c>
      <c r="H91" s="1">
        <v>24.499395</v>
      </c>
      <c r="I91" s="1">
        <v>24.499395</v>
      </c>
      <c r="J91" s="1">
        <f>-EkyP!H33-Ekxy!$B$122</f>
        <v>-19.377653600000002</v>
      </c>
      <c r="K91" s="1">
        <f>EkyP!G33+Ekxy!$B$122</f>
        <v>19.382629600000001</v>
      </c>
      <c r="L91" s="1">
        <f>EkyP!F33+Ekxy!$B$122</f>
        <v>4.435236999999999</v>
      </c>
      <c r="M91" s="1">
        <f>-F91+Ekxy!$C$2</f>
        <v>-4.7446891000000004</v>
      </c>
      <c r="N91" s="1">
        <f>EkyP!F33+Ekxy!$D$122</f>
        <v>-18.000509600000001</v>
      </c>
      <c r="O91" s="1">
        <f>-F91+Ekxy!$E$2</f>
        <v>17.691057499999999</v>
      </c>
      <c r="P91" s="1">
        <v>14.917941000000001</v>
      </c>
      <c r="Q91" s="1">
        <v>18.615641</v>
      </c>
      <c r="R91" s="1">
        <v>-18.953821999999999</v>
      </c>
      <c r="S91" s="1">
        <v>-14.524181</v>
      </c>
    </row>
    <row r="92" spans="1:19">
      <c r="A92" s="1">
        <v>0.75</v>
      </c>
      <c r="B92" s="1">
        <v>-7.0847061</v>
      </c>
      <c r="C92" s="1">
        <v>6.5125627000000001</v>
      </c>
      <c r="D92" s="1">
        <v>-27.599138</v>
      </c>
      <c r="E92" s="1">
        <v>27.585495000000002</v>
      </c>
      <c r="F92" s="1">
        <v>9.8521444000000002</v>
      </c>
      <c r="G92" s="1">
        <v>24.494568999999998</v>
      </c>
      <c r="H92" s="1">
        <v>24.499244999999998</v>
      </c>
      <c r="I92" s="1">
        <v>24.499244999999998</v>
      </c>
      <c r="J92" s="1">
        <f>-EkyP!H32-Ekxy!$B$122</f>
        <v>-19.3778036</v>
      </c>
      <c r="K92" s="1">
        <f>EkyP!G32+Ekxy!$B$122</f>
        <v>19.382479599999996</v>
      </c>
      <c r="L92" s="1">
        <f>EkyP!F32+Ekxy!$B$122</f>
        <v>4.4445470999999994</v>
      </c>
      <c r="M92" s="1">
        <f>-F92+Ekxy!$C$2</f>
        <v>-4.735379</v>
      </c>
      <c r="N92" s="1">
        <f>EkyP!F32+Ekxy!$D$122</f>
        <v>-17.9911995</v>
      </c>
      <c r="O92" s="1">
        <f>-F92+Ekxy!$E$2</f>
        <v>17.7003676</v>
      </c>
      <c r="P92" s="1">
        <v>14.911994999999999</v>
      </c>
      <c r="Q92" s="1">
        <v>18.622862000000001</v>
      </c>
      <c r="R92" s="1">
        <v>-18.941879</v>
      </c>
      <c r="S92" s="1">
        <v>-14.537169</v>
      </c>
    </row>
    <row r="93" spans="1:19">
      <c r="A93" s="1">
        <v>0.75833333000000003</v>
      </c>
      <c r="B93" s="1">
        <v>-7.0661446999999997</v>
      </c>
      <c r="C93" s="1">
        <v>6.5296855999999996</v>
      </c>
      <c r="D93" s="1">
        <v>-27.598694999999999</v>
      </c>
      <c r="E93" s="1">
        <v>27.585902999999998</v>
      </c>
      <c r="F93" s="1">
        <v>9.8430748999999995</v>
      </c>
      <c r="G93" s="1">
        <v>24.494714999999999</v>
      </c>
      <c r="H93" s="1">
        <v>24.499099000000001</v>
      </c>
      <c r="I93" s="1">
        <v>24.499099000000001</v>
      </c>
      <c r="J93" s="1">
        <f>-EkyP!H31-Ekxy!$B$122</f>
        <v>-19.377949600000001</v>
      </c>
      <c r="K93" s="1">
        <f>EkyP!G31+Ekxy!$B$122</f>
        <v>19.382333600000003</v>
      </c>
      <c r="L93" s="1">
        <f>EkyP!F31+Ekxy!$B$122</f>
        <v>4.4536166000000001</v>
      </c>
      <c r="M93" s="1">
        <f>-F93+Ekxy!$C$2</f>
        <v>-4.7263094999999993</v>
      </c>
      <c r="N93" s="1">
        <f>EkyP!F31+Ekxy!$D$122</f>
        <v>-17.982129999999998</v>
      </c>
      <c r="O93" s="1">
        <f>-F93+Ekxy!$E$2</f>
        <v>17.709437100000002</v>
      </c>
      <c r="P93" s="1">
        <v>14.906245999999999</v>
      </c>
      <c r="Q93" s="1">
        <v>18.629797</v>
      </c>
      <c r="R93" s="1">
        <v>-18.930076</v>
      </c>
      <c r="S93" s="1">
        <v>-14.550138</v>
      </c>
    </row>
    <row r="94" spans="1:19">
      <c r="A94" s="1">
        <v>0.76666666999999999</v>
      </c>
      <c r="B94" s="1">
        <v>-7.0481328999999997</v>
      </c>
      <c r="C94" s="1">
        <v>6.5463868999999999</v>
      </c>
      <c r="D94" s="1">
        <v>-27.598265000000001</v>
      </c>
      <c r="E94" s="1">
        <v>27.586300000000001</v>
      </c>
      <c r="F94" s="1">
        <v>9.8342521999999999</v>
      </c>
      <c r="G94" s="1">
        <v>24.494855999999999</v>
      </c>
      <c r="H94" s="1">
        <v>24.498957999999998</v>
      </c>
      <c r="I94" s="1">
        <v>24.498957999999998</v>
      </c>
      <c r="J94" s="1">
        <f>-EkyP!H30-Ekxy!$B$122</f>
        <v>-19.3780906</v>
      </c>
      <c r="K94" s="1">
        <f>EkyP!G30+Ekxy!$B$122</f>
        <v>19.382192599999996</v>
      </c>
      <c r="L94" s="1">
        <f>EkyP!F30+Ekxy!$B$122</f>
        <v>4.4624392999999998</v>
      </c>
      <c r="M94" s="1">
        <f>-F94+Ekxy!$C$2</f>
        <v>-4.7174867999999996</v>
      </c>
      <c r="N94" s="1">
        <f>EkyP!F30+Ekxy!$D$122</f>
        <v>-17.973307300000002</v>
      </c>
      <c r="O94" s="1">
        <f>-F94+Ekxy!$E$2</f>
        <v>17.718259799999998</v>
      </c>
      <c r="P94" s="1">
        <v>14.90077</v>
      </c>
      <c r="Q94" s="1">
        <v>18.636443</v>
      </c>
      <c r="R94" s="1">
        <v>-18.918417999999999</v>
      </c>
      <c r="S94" s="1">
        <v>-14.563081</v>
      </c>
    </row>
    <row r="95" spans="1:19">
      <c r="A95" s="1">
        <v>0.77500000000000002</v>
      </c>
      <c r="B95" s="1">
        <v>-7.0306793000000001</v>
      </c>
      <c r="C95" s="1">
        <v>6.5626515999999997</v>
      </c>
      <c r="D95" s="1">
        <v>-27.597847999999999</v>
      </c>
      <c r="E95" s="1">
        <v>27.586687000000001</v>
      </c>
      <c r="F95" s="1">
        <v>9.8256823999999998</v>
      </c>
      <c r="G95" s="1">
        <v>24.494993999999998</v>
      </c>
      <c r="H95" s="1">
        <v>24.498819999999998</v>
      </c>
      <c r="I95" s="1">
        <v>24.498819999999998</v>
      </c>
      <c r="J95" s="1">
        <f>-EkyP!H29-Ekxy!$B$122</f>
        <v>-19.3782286</v>
      </c>
      <c r="K95" s="1">
        <f>EkyP!G29+Ekxy!$B$122</f>
        <v>19.382054599999996</v>
      </c>
      <c r="L95" s="1">
        <f>EkyP!F29+Ekxy!$B$122</f>
        <v>4.4710090999999998</v>
      </c>
      <c r="M95" s="1">
        <f>-F95+Ekxy!$C$2</f>
        <v>-4.7089169999999996</v>
      </c>
      <c r="N95" s="1">
        <f>EkyP!F29+Ekxy!$D$122</f>
        <v>-17.964737499999998</v>
      </c>
      <c r="O95" s="1">
        <f>-F95+Ekxy!$E$2</f>
        <v>17.726829600000002</v>
      </c>
      <c r="P95" s="1">
        <v>14.895327999999999</v>
      </c>
      <c r="Q95" s="1">
        <v>18.642835000000002</v>
      </c>
      <c r="R95" s="1">
        <v>-18.906915999999999</v>
      </c>
      <c r="S95" s="1">
        <v>-14.575989</v>
      </c>
    </row>
    <row r="96" spans="1:19">
      <c r="A96" s="1">
        <v>0.78333333000000005</v>
      </c>
      <c r="B96" s="1">
        <v>-7.0137920999999999</v>
      </c>
      <c r="C96" s="1">
        <v>6.5784646000000002</v>
      </c>
      <c r="D96" s="1">
        <v>-27.597445</v>
      </c>
      <c r="E96" s="1">
        <v>27.587064000000002</v>
      </c>
      <c r="F96" s="1">
        <v>9.8173712999999996</v>
      </c>
      <c r="G96" s="1">
        <v>24.495128000000001</v>
      </c>
      <c r="H96" s="1">
        <v>24.498685999999999</v>
      </c>
      <c r="I96" s="1">
        <v>24.498685999999999</v>
      </c>
      <c r="J96" s="1">
        <f>-EkyP!H28-Ekxy!$B$122</f>
        <v>-19.378362600000003</v>
      </c>
      <c r="K96" s="1">
        <f>EkyP!G28+Ekxy!$B$122</f>
        <v>19.381920600000001</v>
      </c>
      <c r="L96" s="1">
        <f>EkyP!F28+Ekxy!$B$122</f>
        <v>4.4793202000000001</v>
      </c>
      <c r="M96" s="1">
        <f>-F96+Ekxy!$C$2</f>
        <v>-4.7006058999999993</v>
      </c>
      <c r="N96" s="1">
        <f>EkyP!F28+Ekxy!$D$122</f>
        <v>-17.956426399999998</v>
      </c>
      <c r="O96" s="1">
        <f>-F96+Ekxy!$E$2</f>
        <v>17.735140700000002</v>
      </c>
      <c r="P96" s="1">
        <v>14.890197000000001</v>
      </c>
      <c r="Q96" s="1">
        <v>18.649186</v>
      </c>
      <c r="R96" s="1">
        <v>-18.895692</v>
      </c>
      <c r="S96" s="1">
        <v>-14.588851999999999</v>
      </c>
    </row>
    <row r="97" spans="1:19">
      <c r="A97" s="1">
        <v>0.79166667000000002</v>
      </c>
      <c r="B97" s="1">
        <v>-6.9974793000000002</v>
      </c>
      <c r="C97" s="1">
        <v>6.5938116000000004</v>
      </c>
      <c r="D97" s="1">
        <v>-27.597055000000001</v>
      </c>
      <c r="E97" s="1">
        <v>27.587429</v>
      </c>
      <c r="F97" s="1">
        <v>9.8093246000000001</v>
      </c>
      <c r="G97" s="1">
        <v>24.495256999999999</v>
      </c>
      <c r="H97" s="1">
        <v>24.498557000000002</v>
      </c>
      <c r="I97" s="1">
        <v>24.498557000000002</v>
      </c>
      <c r="J97" s="1">
        <f>-EkyP!H27-Ekxy!$B$122</f>
        <v>-19.378491599999997</v>
      </c>
      <c r="K97" s="1">
        <f>EkyP!G27+Ekxy!$B$122</f>
        <v>19.3817916</v>
      </c>
      <c r="L97" s="1">
        <f>EkyP!F27+Ekxy!$B$122</f>
        <v>4.4873668999999996</v>
      </c>
      <c r="M97" s="1">
        <f>-F97+Ekxy!$C$2</f>
        <v>-4.6925591999999998</v>
      </c>
      <c r="N97" s="1">
        <f>EkyP!F27+Ekxy!$D$122</f>
        <v>-17.9483797</v>
      </c>
      <c r="O97" s="1">
        <f>-F97+Ekxy!$E$2</f>
        <v>17.7431874</v>
      </c>
      <c r="P97" s="1">
        <v>14.885192</v>
      </c>
      <c r="Q97" s="1">
        <v>18.655238000000001</v>
      </c>
      <c r="R97" s="1">
        <v>-18.884699999999999</v>
      </c>
      <c r="S97" s="1">
        <v>-14.601661</v>
      </c>
    </row>
    <row r="98" spans="1:19">
      <c r="A98" s="1">
        <v>0.8</v>
      </c>
      <c r="B98" s="1">
        <v>-6.9817482999999996</v>
      </c>
      <c r="C98" s="1">
        <v>6.6086783999999996</v>
      </c>
      <c r="D98" s="1">
        <v>-27.596679000000002</v>
      </c>
      <c r="E98" s="1">
        <v>27.587783000000002</v>
      </c>
      <c r="F98" s="1">
        <v>9.8015478999999992</v>
      </c>
      <c r="G98" s="1">
        <v>24.495381999999999</v>
      </c>
      <c r="H98" s="1">
        <v>24.498432000000001</v>
      </c>
      <c r="I98" s="1">
        <v>24.498432000000001</v>
      </c>
      <c r="J98" s="1">
        <f>-EkyP!H26-Ekxy!$B$122</f>
        <v>-19.378616600000001</v>
      </c>
      <c r="K98" s="1">
        <f>EkyP!G26+Ekxy!$B$122</f>
        <v>19.381666600000003</v>
      </c>
      <c r="L98" s="1">
        <f>EkyP!F26+Ekxy!$B$122</f>
        <v>4.4951436000000005</v>
      </c>
      <c r="M98" s="1">
        <f>-F98+Ekxy!$C$2</f>
        <v>-4.684782499999999</v>
      </c>
      <c r="N98" s="1">
        <f>EkyP!F26+Ekxy!$D$122</f>
        <v>-17.940602999999999</v>
      </c>
      <c r="O98" s="1">
        <f>-F98+Ekxy!$E$2</f>
        <v>17.750964100000001</v>
      </c>
      <c r="P98" s="1">
        <v>14.880375000000001</v>
      </c>
      <c r="Q98" s="1">
        <v>18.660986000000001</v>
      </c>
      <c r="R98" s="1">
        <v>-18.873892999999999</v>
      </c>
      <c r="S98" s="1">
        <v>-14.614409</v>
      </c>
    </row>
    <row r="99" spans="1:19">
      <c r="A99" s="1">
        <v>0.80833332999999996</v>
      </c>
      <c r="B99" s="1">
        <v>-6.9666065000000001</v>
      </c>
      <c r="C99" s="1">
        <v>6.6230510999999996</v>
      </c>
      <c r="D99" s="1">
        <v>-27.596318</v>
      </c>
      <c r="E99" s="1">
        <v>27.588125999999999</v>
      </c>
      <c r="F99" s="1">
        <v>9.7940465000000003</v>
      </c>
      <c r="G99" s="1">
        <v>24.495502999999999</v>
      </c>
      <c r="H99" s="1">
        <v>24.498311000000001</v>
      </c>
      <c r="I99" s="1">
        <v>24.498311000000001</v>
      </c>
      <c r="J99" s="1">
        <f>-EkyP!H25-Ekxy!$B$122</f>
        <v>-19.378737600000001</v>
      </c>
      <c r="K99" s="1">
        <f>EkyP!G25+Ekxy!$B$122</f>
        <v>19.381545600000003</v>
      </c>
      <c r="L99" s="1">
        <f>EkyP!F25+Ekxy!$B$122</f>
        <v>4.5026449999999993</v>
      </c>
      <c r="M99" s="1">
        <f>-F99+Ekxy!$C$2</f>
        <v>-4.6772811000000001</v>
      </c>
      <c r="N99" s="1">
        <f>EkyP!F25+Ekxy!$D$122</f>
        <v>-17.933101600000001</v>
      </c>
      <c r="O99" s="1">
        <f>-F99+Ekxy!$E$2</f>
        <v>17.7584655</v>
      </c>
      <c r="P99" s="1">
        <v>14.875842</v>
      </c>
      <c r="Q99" s="1">
        <v>18.666537999999999</v>
      </c>
      <c r="R99" s="1">
        <v>-18.863356</v>
      </c>
      <c r="S99" s="1">
        <v>-14.62702</v>
      </c>
    </row>
    <row r="100" spans="1:19">
      <c r="A100" s="1">
        <v>0.81666667000000004</v>
      </c>
      <c r="B100" s="1">
        <v>-6.9520606000000003</v>
      </c>
      <c r="C100" s="1">
        <v>6.6369164999999999</v>
      </c>
      <c r="D100" s="1">
        <v>-27.595970999999999</v>
      </c>
      <c r="E100" s="1">
        <v>27.588456000000001</v>
      </c>
      <c r="F100" s="1">
        <v>9.7868255000000008</v>
      </c>
      <c r="G100" s="1">
        <v>24.495619000000001</v>
      </c>
      <c r="H100" s="1">
        <v>24.498194999999999</v>
      </c>
      <c r="I100" s="1">
        <v>24.498194999999999</v>
      </c>
      <c r="J100" s="1">
        <f>-EkyP!H24-Ekxy!$B$122</f>
        <v>-19.378853599999999</v>
      </c>
      <c r="K100" s="1">
        <f>EkyP!G24+Ekxy!$B$122</f>
        <v>19.381429599999997</v>
      </c>
      <c r="L100" s="1">
        <f>EkyP!F24+Ekxy!$B$122</f>
        <v>4.5098660000000006</v>
      </c>
      <c r="M100" s="1">
        <f>-F100+Ekxy!$C$2</f>
        <v>-4.6700601000000006</v>
      </c>
      <c r="N100" s="1">
        <f>EkyP!F24+Ekxy!$D$122</f>
        <v>-17.925880599999999</v>
      </c>
      <c r="O100" s="1">
        <f>-F100+Ekxy!$E$2</f>
        <v>17.765686500000001</v>
      </c>
      <c r="P100" s="1">
        <v>14.871343</v>
      </c>
      <c r="Q100" s="1">
        <v>18.671979</v>
      </c>
      <c r="R100" s="1">
        <v>-18.853148999999998</v>
      </c>
      <c r="S100" s="1">
        <v>-14.639529</v>
      </c>
    </row>
    <row r="101" spans="1:19">
      <c r="A101" s="1">
        <v>0.82499999999999996</v>
      </c>
      <c r="B101" s="1">
        <v>-6.9381171999999998</v>
      </c>
      <c r="C101" s="1">
        <v>6.6502616000000003</v>
      </c>
      <c r="D101" s="1">
        <v>-27.595638000000001</v>
      </c>
      <c r="E101" s="1">
        <v>27.588774000000001</v>
      </c>
      <c r="F101" s="1">
        <v>9.7798897999999994</v>
      </c>
      <c r="G101" s="1">
        <v>24.495730999999999</v>
      </c>
      <c r="H101" s="1">
        <v>24.498083000000001</v>
      </c>
      <c r="I101" s="1">
        <v>24.498083000000001</v>
      </c>
      <c r="J101" s="1">
        <f>-EkyP!H23-Ekxy!$B$122</f>
        <v>-19.378965600000001</v>
      </c>
      <c r="K101" s="1">
        <f>EkyP!G23+Ekxy!$B$122</f>
        <v>19.381317600000003</v>
      </c>
      <c r="L101" s="1">
        <f>EkyP!F23+Ekxy!$B$122</f>
        <v>4.5168017000000003</v>
      </c>
      <c r="M101" s="1">
        <f>-F101+Ekxy!$C$2</f>
        <v>-4.6631243999999992</v>
      </c>
      <c r="N101" s="1">
        <f>EkyP!F23+Ekxy!$D$122</f>
        <v>-17.9189449</v>
      </c>
      <c r="O101" s="1">
        <f>-F101+Ekxy!$E$2</f>
        <v>17.772622200000001</v>
      </c>
      <c r="P101" s="1">
        <v>14.867165</v>
      </c>
      <c r="Q101" s="1">
        <v>18.677109999999999</v>
      </c>
      <c r="R101" s="1">
        <v>-18.843156</v>
      </c>
      <c r="S101" s="1">
        <v>-14.651942</v>
      </c>
    </row>
    <row r="102" spans="1:19">
      <c r="A102" s="1">
        <v>0.83333332999999998</v>
      </c>
      <c r="B102" s="1">
        <v>-6.9247823999999998</v>
      </c>
      <c r="C102" s="1">
        <v>6.6630738000000003</v>
      </c>
      <c r="D102" s="1">
        <v>-27.595320000000001</v>
      </c>
      <c r="E102" s="1">
        <v>27.589079000000002</v>
      </c>
      <c r="F102" s="1">
        <v>9.7732443</v>
      </c>
      <c r="G102" s="1">
        <v>24.495837000000002</v>
      </c>
      <c r="H102" s="1">
        <v>24.497976999999999</v>
      </c>
      <c r="I102" s="1">
        <v>24.497976999999999</v>
      </c>
      <c r="J102" s="1">
        <f>-EkyP!H22-Ekxy!$B$122</f>
        <v>-19.379071600000003</v>
      </c>
      <c r="K102" s="1">
        <f>EkyP!G22+Ekxy!$B$122</f>
        <v>19.3812116</v>
      </c>
      <c r="L102" s="1">
        <f>EkyP!F22+Ekxy!$B$122</f>
        <v>4.5234471999999997</v>
      </c>
      <c r="M102" s="1">
        <f>-F102+Ekxy!$C$2</f>
        <v>-4.6564788999999998</v>
      </c>
      <c r="N102" s="1">
        <f>EkyP!F22+Ekxy!$D$122</f>
        <v>-17.912299400000002</v>
      </c>
      <c r="O102" s="1">
        <f>-F102+Ekxy!$E$2</f>
        <v>17.779267699999998</v>
      </c>
      <c r="P102" s="1">
        <v>14.863106</v>
      </c>
      <c r="Q102" s="1">
        <v>18.681926000000001</v>
      </c>
      <c r="R102" s="1">
        <v>-18.833528000000001</v>
      </c>
      <c r="S102" s="1">
        <v>-14.664202</v>
      </c>
    </row>
    <row r="103" spans="1:19">
      <c r="A103" s="1">
        <v>0.84166666999999995</v>
      </c>
      <c r="B103" s="1">
        <v>-6.9120622000000003</v>
      </c>
      <c r="C103" s="1">
        <v>6.6753412000000001</v>
      </c>
      <c r="D103" s="1">
        <v>-27.595016000000001</v>
      </c>
      <c r="E103" s="1">
        <v>27.589371</v>
      </c>
      <c r="F103" s="1">
        <v>9.7668935000000001</v>
      </c>
      <c r="G103" s="1">
        <v>24.495940000000001</v>
      </c>
      <c r="H103" s="1">
        <v>24.497873999999999</v>
      </c>
      <c r="I103" s="1">
        <v>24.497873999999999</v>
      </c>
      <c r="J103" s="1">
        <f>-EkyP!H21-Ekxy!$B$122</f>
        <v>-19.379174599999999</v>
      </c>
      <c r="K103" s="1">
        <f>EkyP!G21+Ekxy!$B$122</f>
        <v>19.381108599999997</v>
      </c>
      <c r="L103" s="1">
        <f>EkyP!F21+Ekxy!$B$122</f>
        <v>4.5297979999999995</v>
      </c>
      <c r="M103" s="1">
        <f>-F103+Ekxy!$C$2</f>
        <v>-4.6501280999999999</v>
      </c>
      <c r="N103" s="1">
        <f>EkyP!F21+Ekxy!$D$122</f>
        <v>-17.905948600000002</v>
      </c>
      <c r="O103" s="1">
        <f>-F103+Ekxy!$E$2</f>
        <v>17.785618499999998</v>
      </c>
      <c r="P103" s="1">
        <v>14.859252</v>
      </c>
      <c r="Q103" s="1">
        <v>18.686631999999999</v>
      </c>
      <c r="R103" s="1">
        <v>-18.824217999999998</v>
      </c>
      <c r="S103" s="1">
        <v>-14.676275</v>
      </c>
    </row>
    <row r="104" spans="1:19">
      <c r="A104" s="1">
        <v>0.85</v>
      </c>
      <c r="B104" s="1">
        <v>-6.8999620999999998</v>
      </c>
      <c r="C104" s="1">
        <v>6.6870520000000004</v>
      </c>
      <c r="D104" s="1">
        <v>-27.594726999999999</v>
      </c>
      <c r="E104" s="1">
        <v>27.589649999999999</v>
      </c>
      <c r="F104" s="1">
        <v>9.7608415999999991</v>
      </c>
      <c r="G104" s="1">
        <v>24.496037000000001</v>
      </c>
      <c r="H104" s="1">
        <v>24.497776999999999</v>
      </c>
      <c r="I104" s="1">
        <v>24.497776999999999</v>
      </c>
      <c r="J104" s="1">
        <f>-EkyP!H20-Ekxy!$B$122</f>
        <v>-19.379271600000003</v>
      </c>
      <c r="K104" s="1">
        <f>EkyP!G20+Ekxy!$B$122</f>
        <v>19.381011600000001</v>
      </c>
      <c r="L104" s="1">
        <f>EkyP!F20+Ekxy!$B$122</f>
        <v>4.5358497999999994</v>
      </c>
      <c r="M104" s="1">
        <f>-F104+Ekxy!$C$2</f>
        <v>-4.6440761999999989</v>
      </c>
      <c r="N104" s="1">
        <f>EkyP!F20+Ekxy!$D$122</f>
        <v>-17.8998968</v>
      </c>
      <c r="O104" s="1">
        <f>-F104+Ekxy!$E$2</f>
        <v>17.791670400000001</v>
      </c>
      <c r="P104" s="1">
        <v>14.855667</v>
      </c>
      <c r="Q104" s="1">
        <v>18.691130999999999</v>
      </c>
      <c r="R104" s="1">
        <v>-18.815200999999998</v>
      </c>
      <c r="S104" s="1">
        <v>-14.688205</v>
      </c>
    </row>
    <row r="105" spans="1:19">
      <c r="A105" s="1">
        <v>0.85833333000000001</v>
      </c>
      <c r="B105" s="1">
        <v>-6.8884872000000001</v>
      </c>
      <c r="C105" s="1">
        <v>6.6981953000000001</v>
      </c>
      <c r="D105" s="1">
        <v>-27.594453999999999</v>
      </c>
      <c r="E105" s="1">
        <v>27.589915999999999</v>
      </c>
      <c r="F105" s="1">
        <v>9.7550930000000005</v>
      </c>
      <c r="G105" s="1">
        <v>24.496129</v>
      </c>
      <c r="H105" s="1">
        <v>24.497685000000001</v>
      </c>
      <c r="I105" s="1">
        <v>24.497685000000001</v>
      </c>
      <c r="J105" s="1">
        <f>-EkyP!H19-Ekxy!$B$122</f>
        <v>-19.379363599999998</v>
      </c>
      <c r="K105" s="1">
        <f>EkyP!G19+Ekxy!$B$122</f>
        <v>19.380919599999999</v>
      </c>
      <c r="L105" s="1">
        <f>EkyP!F19+Ekxy!$B$122</f>
        <v>4.5415984999999992</v>
      </c>
      <c r="M105" s="1">
        <f>-F105+Ekxy!$C$2</f>
        <v>-4.6383276000000002</v>
      </c>
      <c r="N105" s="1">
        <f>EkyP!F19+Ekxy!$D$122</f>
        <v>-17.894148100000002</v>
      </c>
      <c r="O105" s="1">
        <f>-F105+Ekxy!$E$2</f>
        <v>17.797418999999998</v>
      </c>
      <c r="P105" s="1">
        <v>14.852138999999999</v>
      </c>
      <c r="Q105" s="1">
        <v>18.695309000000002</v>
      </c>
      <c r="R105" s="1">
        <v>-18.806630999999999</v>
      </c>
      <c r="S105" s="1">
        <v>-14.699862</v>
      </c>
    </row>
    <row r="106" spans="1:19">
      <c r="A106" s="1">
        <v>0.86666666999999997</v>
      </c>
      <c r="B106" s="1">
        <v>-6.8776424</v>
      </c>
      <c r="C106" s="1">
        <v>6.7087604000000001</v>
      </c>
      <c r="D106" s="1">
        <v>-27.594194999999999</v>
      </c>
      <c r="E106" s="1">
        <v>27.590167999999998</v>
      </c>
      <c r="F106" s="1">
        <v>9.7496515000000006</v>
      </c>
      <c r="G106" s="1">
        <v>24.496217000000001</v>
      </c>
      <c r="H106" s="1">
        <v>24.497596999999999</v>
      </c>
      <c r="I106" s="1">
        <v>24.497596999999999</v>
      </c>
      <c r="J106" s="1">
        <f>-EkyP!H18-Ekxy!$B$122</f>
        <v>-19.379451600000003</v>
      </c>
      <c r="K106" s="1">
        <f>EkyP!G18+Ekxy!$B$122</f>
        <v>19.3808316</v>
      </c>
      <c r="L106" s="1">
        <f>EkyP!F18+Ekxy!$B$122</f>
        <v>4.5470399999999991</v>
      </c>
      <c r="M106" s="1">
        <f>-F106+Ekxy!$C$2</f>
        <v>-4.6328861000000003</v>
      </c>
      <c r="N106" s="1">
        <f>EkyP!F18+Ekxy!$D$122</f>
        <v>-17.888706599999999</v>
      </c>
      <c r="O106" s="1">
        <f>-F106+Ekxy!$E$2</f>
        <v>17.802860500000001</v>
      </c>
      <c r="P106" s="1">
        <v>14.848939</v>
      </c>
      <c r="Q106" s="1">
        <v>18.699165000000001</v>
      </c>
      <c r="R106" s="1">
        <v>-18.798328000000001</v>
      </c>
      <c r="S106" s="1">
        <v>-14.711320000000001</v>
      </c>
    </row>
    <row r="107" spans="1:19">
      <c r="A107" s="1">
        <v>0.875</v>
      </c>
      <c r="B107" s="1">
        <v>-6.8674324999999996</v>
      </c>
      <c r="C107" s="1">
        <v>6.7187372999999999</v>
      </c>
      <c r="D107" s="1">
        <v>-27.593951000000001</v>
      </c>
      <c r="E107" s="1">
        <v>27.590405000000001</v>
      </c>
      <c r="F107" s="1">
        <v>9.7445208000000001</v>
      </c>
      <c r="G107" s="1">
        <v>24.496299</v>
      </c>
      <c r="H107" s="1">
        <v>24.497515</v>
      </c>
      <c r="I107" s="1">
        <v>24.497515</v>
      </c>
      <c r="J107" s="1">
        <f>-EkyP!H17-Ekxy!$B$122</f>
        <v>-19.379533600000002</v>
      </c>
      <c r="K107" s="1">
        <f>EkyP!G17+Ekxy!$B$122</f>
        <v>19.380749600000001</v>
      </c>
      <c r="L107" s="1">
        <f>EkyP!F17+Ekxy!$B$122</f>
        <v>4.5521706999999996</v>
      </c>
      <c r="M107" s="1">
        <f>-F107+Ekxy!$C$2</f>
        <v>-4.6277553999999999</v>
      </c>
      <c r="N107" s="1">
        <f>EkyP!F17+Ekxy!$D$122</f>
        <v>-17.8835759</v>
      </c>
      <c r="O107" s="1">
        <f>-F107+Ekxy!$E$2</f>
        <v>17.8079912</v>
      </c>
      <c r="P107" s="1">
        <v>14.845831</v>
      </c>
      <c r="Q107" s="1">
        <v>18.703019000000001</v>
      </c>
      <c r="R107" s="1">
        <v>-18.790552000000002</v>
      </c>
      <c r="S107" s="1">
        <v>-14.722491</v>
      </c>
    </row>
    <row r="108" spans="1:19">
      <c r="A108" s="1">
        <v>0.88333333000000003</v>
      </c>
      <c r="B108" s="1">
        <v>-6.8578615999999997</v>
      </c>
      <c r="C108" s="1">
        <v>6.7281162999999999</v>
      </c>
      <c r="D108" s="1">
        <v>-27.593723000000001</v>
      </c>
      <c r="E108" s="1">
        <v>27.590629</v>
      </c>
      <c r="F108" s="1">
        <v>9.7397045000000002</v>
      </c>
      <c r="G108" s="1">
        <v>24.496376999999999</v>
      </c>
      <c r="H108" s="1">
        <v>24.497437000000001</v>
      </c>
      <c r="I108" s="1">
        <v>24.497437000000001</v>
      </c>
      <c r="J108" s="1">
        <f>-EkyP!H16-Ekxy!$B$122</f>
        <v>-19.379611599999997</v>
      </c>
      <c r="K108" s="1">
        <f>EkyP!G16+Ekxy!$B$122</f>
        <v>19.380671599999999</v>
      </c>
      <c r="L108" s="1">
        <f>EkyP!F16+Ekxy!$B$122</f>
        <v>4.5569869999999995</v>
      </c>
      <c r="M108" s="1">
        <f>-F108+Ekxy!$C$2</f>
        <v>-4.6229391</v>
      </c>
      <c r="N108" s="1">
        <f>EkyP!F16+Ekxy!$D$122</f>
        <v>-17.878759600000002</v>
      </c>
      <c r="O108" s="1">
        <f>-F108+Ekxy!$E$2</f>
        <v>17.812807499999998</v>
      </c>
      <c r="P108" s="1">
        <v>14.842962</v>
      </c>
      <c r="Q108" s="1">
        <v>18.706547</v>
      </c>
      <c r="R108" s="1">
        <v>-18.783055999999998</v>
      </c>
      <c r="S108" s="1">
        <v>-14.733340999999999</v>
      </c>
    </row>
    <row r="109" spans="1:19">
      <c r="A109" s="1">
        <v>0.89166666999999999</v>
      </c>
      <c r="B109" s="1">
        <v>-6.8489338000000002</v>
      </c>
      <c r="C109" s="1">
        <v>6.7368885000000001</v>
      </c>
      <c r="D109" s="1">
        <v>-27.593509999999998</v>
      </c>
      <c r="E109" s="1">
        <v>27.590838000000002</v>
      </c>
      <c r="F109" s="1">
        <v>9.7352059000000004</v>
      </c>
      <c r="G109" s="1">
        <v>24.496448999999998</v>
      </c>
      <c r="H109" s="1">
        <v>24.497364999999999</v>
      </c>
      <c r="I109" s="1">
        <v>24.497364999999999</v>
      </c>
      <c r="J109" s="1">
        <f>-EkyP!H15-Ekxy!$B$122</f>
        <v>-19.3796836</v>
      </c>
      <c r="K109" s="1">
        <f>EkyP!G15+Ekxy!$B$122</f>
        <v>19.380599599999996</v>
      </c>
      <c r="L109" s="1">
        <f>EkyP!F15+Ekxy!$B$122</f>
        <v>4.5614855999999993</v>
      </c>
      <c r="M109" s="1">
        <f>-F109+Ekxy!$C$2</f>
        <v>-4.6184405000000002</v>
      </c>
      <c r="N109" s="1">
        <f>EkyP!F15+Ekxy!$D$122</f>
        <v>-17.874261000000001</v>
      </c>
      <c r="O109" s="1">
        <f>-F109+Ekxy!$E$2</f>
        <v>17.8173061</v>
      </c>
      <c r="P109" s="1">
        <v>14.84033</v>
      </c>
      <c r="Q109" s="1">
        <v>18.709747</v>
      </c>
      <c r="R109" s="1">
        <v>-18.776119999999999</v>
      </c>
      <c r="S109" s="1">
        <v>-14.74386</v>
      </c>
    </row>
    <row r="110" spans="1:19">
      <c r="A110" s="1">
        <v>0.9</v>
      </c>
      <c r="B110" s="1">
        <v>-6.8406526999999997</v>
      </c>
      <c r="C110" s="1">
        <v>6.7450454999999998</v>
      </c>
      <c r="D110" s="1">
        <v>-27.593312000000001</v>
      </c>
      <c r="E110" s="1">
        <v>27.591032999999999</v>
      </c>
      <c r="F110" s="1">
        <v>9.7310280000000002</v>
      </c>
      <c r="G110" s="1">
        <v>24.496516</v>
      </c>
      <c r="H110" s="1">
        <v>24.497298000000001</v>
      </c>
      <c r="I110" s="1">
        <v>24.497298000000001</v>
      </c>
      <c r="J110" s="1">
        <f>-EkyP!H14-Ekxy!$B$122</f>
        <v>-19.379750600000001</v>
      </c>
      <c r="K110" s="1">
        <f>EkyP!G14+Ekxy!$B$122</f>
        <v>19.380532600000002</v>
      </c>
      <c r="L110" s="1">
        <f>EkyP!F14+Ekxy!$B$122</f>
        <v>4.5656634999999994</v>
      </c>
      <c r="M110" s="1">
        <f>-F110+Ekxy!$C$2</f>
        <v>-4.6142626</v>
      </c>
      <c r="N110" s="1">
        <f>EkyP!F14+Ekxy!$D$122</f>
        <v>-17.870083100000002</v>
      </c>
      <c r="O110" s="1">
        <f>-F110+Ekxy!$E$2</f>
        <v>17.821483999999998</v>
      </c>
      <c r="P110" s="1">
        <v>14.837794000000001</v>
      </c>
      <c r="Q110" s="1">
        <v>18.71275</v>
      </c>
      <c r="R110" s="1">
        <v>-18.769515999999999</v>
      </c>
      <c r="S110" s="1">
        <v>-14.753992999999999</v>
      </c>
    </row>
    <row r="111" spans="1:19">
      <c r="A111" s="1">
        <v>0.90833333000000005</v>
      </c>
      <c r="B111" s="1">
        <v>-6.8330216999999998</v>
      </c>
      <c r="C111" s="1">
        <v>6.7525794000000001</v>
      </c>
      <c r="D111" s="1">
        <v>-27.593129999999999</v>
      </c>
      <c r="E111" s="1">
        <v>27.591211999999999</v>
      </c>
      <c r="F111" s="1">
        <v>9.7271736999999998</v>
      </c>
      <c r="G111" s="1">
        <v>24.496578</v>
      </c>
      <c r="H111" s="1">
        <v>24.497236000000001</v>
      </c>
      <c r="I111" s="1">
        <v>24.497236000000001</v>
      </c>
      <c r="J111" s="1">
        <f>-EkyP!H13-Ekxy!$B$122</f>
        <v>-19.379812600000001</v>
      </c>
      <c r="K111" s="1">
        <f>EkyP!G13+Ekxy!$B$122</f>
        <v>19.380470600000002</v>
      </c>
      <c r="L111" s="1">
        <f>EkyP!F13+Ekxy!$B$122</f>
        <v>4.5695177999999999</v>
      </c>
      <c r="M111" s="1">
        <f>-F111+Ekxy!$C$2</f>
        <v>-4.6104082999999996</v>
      </c>
      <c r="N111" s="1">
        <f>EkyP!F13+Ekxy!$D$122</f>
        <v>-17.866228800000002</v>
      </c>
      <c r="O111" s="1">
        <f>-F111+Ekxy!$E$2</f>
        <v>17.825338299999999</v>
      </c>
      <c r="P111" s="1">
        <v>14.835592999999999</v>
      </c>
      <c r="Q111" s="1">
        <v>18.715617999999999</v>
      </c>
      <c r="R111" s="1">
        <v>-18.763463999999999</v>
      </c>
      <c r="S111" s="1">
        <v>-14.763688999999999</v>
      </c>
    </row>
    <row r="112" spans="1:19">
      <c r="A112" s="1">
        <v>0.91666667000000002</v>
      </c>
      <c r="B112" s="1">
        <v>-6.8260439999999996</v>
      </c>
      <c r="C112" s="1">
        <v>6.7594829000000001</v>
      </c>
      <c r="D112" s="1">
        <v>-27.592963999999998</v>
      </c>
      <c r="E112" s="1">
        <v>27.591377000000001</v>
      </c>
      <c r="F112" s="1">
        <v>9.7236455999999993</v>
      </c>
      <c r="G112" s="1">
        <v>24.496635000000001</v>
      </c>
      <c r="H112" s="1">
        <v>24.497178999999999</v>
      </c>
      <c r="I112" s="1">
        <v>24.497178999999999</v>
      </c>
      <c r="J112" s="1">
        <f>-EkyP!H12-Ekxy!$B$122</f>
        <v>-19.379869599999999</v>
      </c>
      <c r="K112" s="1">
        <f>EkyP!G12+Ekxy!$B$122</f>
        <v>19.380413599999997</v>
      </c>
      <c r="L112" s="1">
        <f>EkyP!F12+Ekxy!$B$122</f>
        <v>4.5730459000000003</v>
      </c>
      <c r="M112" s="1">
        <f>-F112+Ekxy!$C$2</f>
        <v>-4.6068801999999991</v>
      </c>
      <c r="N112" s="1">
        <f>EkyP!F12+Ekxy!$D$122</f>
        <v>-17.862700699999998</v>
      </c>
      <c r="O112" s="1">
        <f>-F112+Ekxy!$E$2</f>
        <v>17.828866400000003</v>
      </c>
      <c r="P112" s="1">
        <v>14.833439</v>
      </c>
      <c r="Q112" s="1">
        <v>18.718153999999998</v>
      </c>
      <c r="R112" s="1">
        <v>-18.757825</v>
      </c>
      <c r="S112" s="1">
        <v>-14.772898</v>
      </c>
    </row>
    <row r="113" spans="1:19">
      <c r="A113" s="1">
        <v>0.92500000000000004</v>
      </c>
      <c r="B113" s="1">
        <v>-6.8197223999999999</v>
      </c>
      <c r="C113" s="1">
        <v>6.7657493000000004</v>
      </c>
      <c r="D113" s="1">
        <v>-27.592813</v>
      </c>
      <c r="E113" s="1">
        <v>27.591526000000002</v>
      </c>
      <c r="F113" s="1">
        <v>9.7204461999999996</v>
      </c>
      <c r="G113" s="1">
        <v>24.496686</v>
      </c>
      <c r="H113" s="1">
        <v>24.497128</v>
      </c>
      <c r="I113" s="1">
        <v>24.497128</v>
      </c>
      <c r="J113" s="1">
        <f>-EkyP!H11-Ekxy!$B$122</f>
        <v>-19.379920599999998</v>
      </c>
      <c r="K113" s="1">
        <f>EkyP!G11+Ekxy!$B$122</f>
        <v>19.380362599999998</v>
      </c>
      <c r="L113" s="1">
        <f>EkyP!F11+Ekxy!$B$122</f>
        <v>4.5762451999999989</v>
      </c>
      <c r="M113" s="1">
        <f>-F113+Ekxy!$C$2</f>
        <v>-4.6036807999999994</v>
      </c>
      <c r="N113" s="1">
        <f>EkyP!F11+Ekxy!$D$122</f>
        <v>-17.859501399999999</v>
      </c>
      <c r="O113" s="1">
        <f>-F113+Ekxy!$E$2</f>
        <v>17.832065800000002</v>
      </c>
      <c r="P113" s="1">
        <v>14.831574</v>
      </c>
      <c r="Q113" s="1">
        <v>18.720355000000001</v>
      </c>
      <c r="R113" s="1">
        <v>-18.752694999999999</v>
      </c>
      <c r="S113" s="1">
        <v>-14.781573</v>
      </c>
    </row>
    <row r="114" spans="1:19">
      <c r="A114" s="1">
        <v>0.93333332999999996</v>
      </c>
      <c r="B114" s="1">
        <v>-6.8140594999999999</v>
      </c>
      <c r="C114" s="1">
        <v>6.7713726000000003</v>
      </c>
      <c r="D114" s="1">
        <v>-27.592677999999999</v>
      </c>
      <c r="E114" s="1">
        <v>27.591660000000001</v>
      </c>
      <c r="F114" s="1">
        <v>9.7175776999999997</v>
      </c>
      <c r="G114" s="1">
        <v>24.496732999999999</v>
      </c>
      <c r="H114" s="1">
        <v>24.497081000000001</v>
      </c>
      <c r="I114" s="1">
        <v>24.497081000000001</v>
      </c>
      <c r="J114" s="1">
        <f>-EkyP!H10-Ekxy!$B$122</f>
        <v>-19.379967600000001</v>
      </c>
      <c r="K114" s="1">
        <f>EkyP!G10+Ekxy!$B$122</f>
        <v>19.380315600000003</v>
      </c>
      <c r="L114" s="1">
        <f>EkyP!F10+Ekxy!$B$122</f>
        <v>4.5791137000000006</v>
      </c>
      <c r="M114" s="1">
        <f>-F114+Ekxy!$C$2</f>
        <v>-4.6008122999999994</v>
      </c>
      <c r="N114" s="1">
        <f>EkyP!F10+Ekxy!$D$122</f>
        <v>-17.856632900000001</v>
      </c>
      <c r="O114" s="1">
        <f>-F114+Ekxy!$E$2</f>
        <v>17.8349343</v>
      </c>
      <c r="P114" s="1">
        <v>14.829897000000001</v>
      </c>
      <c r="Q114" s="1">
        <v>18.722501999999999</v>
      </c>
      <c r="R114" s="1">
        <v>-18.748086000000001</v>
      </c>
      <c r="S114" s="1">
        <v>-14.789643</v>
      </c>
    </row>
    <row r="115" spans="1:19">
      <c r="A115" s="1">
        <v>0.94166667000000004</v>
      </c>
      <c r="B115" s="1">
        <v>-6.8090574000000004</v>
      </c>
      <c r="C115" s="1">
        <v>6.7763473000000003</v>
      </c>
      <c r="D115" s="1">
        <v>-27.592559000000001</v>
      </c>
      <c r="E115" s="1">
        <v>27.591778999999999</v>
      </c>
      <c r="F115" s="1">
        <v>9.7150420999999998</v>
      </c>
      <c r="G115" s="1">
        <v>24.496773000000001</v>
      </c>
      <c r="H115" s="1">
        <v>24.497040999999999</v>
      </c>
      <c r="I115" s="1">
        <v>24.497040999999999</v>
      </c>
      <c r="J115" s="1">
        <f>-EkyP!H9-Ekxy!$B$122</f>
        <v>-19.380007599999999</v>
      </c>
      <c r="K115" s="1">
        <f>EkyP!G9+Ekxy!$B$122</f>
        <v>19.380275599999997</v>
      </c>
      <c r="L115" s="1">
        <f>EkyP!F9+Ekxy!$B$122</f>
        <v>4.5816493999999999</v>
      </c>
      <c r="M115" s="1">
        <f>-F115+Ekxy!$C$2</f>
        <v>-4.5982766999999996</v>
      </c>
      <c r="N115" s="1">
        <f>EkyP!F9+Ekxy!$D$122</f>
        <v>-17.854097199999998</v>
      </c>
      <c r="O115" s="1">
        <f>-F115+Ekxy!$E$2</f>
        <v>17.837469900000002</v>
      </c>
      <c r="P115" s="1">
        <v>14.82837</v>
      </c>
      <c r="Q115" s="1">
        <v>18.724367000000001</v>
      </c>
      <c r="R115" s="1">
        <v>-18.74391</v>
      </c>
      <c r="S115" s="1">
        <v>-14.797022999999999</v>
      </c>
    </row>
    <row r="116" spans="1:19">
      <c r="A116" s="1">
        <v>0.95</v>
      </c>
      <c r="B116" s="1">
        <v>-6.8047183000000002</v>
      </c>
      <c r="C116" s="1">
        <v>6.7806685</v>
      </c>
      <c r="D116" s="1">
        <v>-27.592455000000001</v>
      </c>
      <c r="E116" s="1">
        <v>27.591881999999998</v>
      </c>
      <c r="F116" s="1">
        <v>9.7128408999999998</v>
      </c>
      <c r="G116" s="1">
        <v>24.496808999999999</v>
      </c>
      <c r="H116" s="1">
        <v>24.497005000000001</v>
      </c>
      <c r="I116" s="1">
        <v>24.497005000000001</v>
      </c>
      <c r="J116" s="1">
        <f>-EkyP!H8-Ekxy!$B$122</f>
        <v>-19.3800436</v>
      </c>
      <c r="K116" s="1">
        <f>EkyP!G8+Ekxy!$B$122</f>
        <v>19.380239600000003</v>
      </c>
      <c r="L116" s="1">
        <f>EkyP!F8+Ekxy!$B$122</f>
        <v>4.5838505000000005</v>
      </c>
      <c r="M116" s="1">
        <f>-F116+Ekxy!$C$2</f>
        <v>-4.5960754999999995</v>
      </c>
      <c r="N116" s="1">
        <f>EkyP!F8+Ekxy!$D$122</f>
        <v>-17.851896099999998</v>
      </c>
      <c r="O116" s="1">
        <f>-F116+Ekxy!$E$2</f>
        <v>17.8396711</v>
      </c>
      <c r="P116" s="1">
        <v>14.827171999999999</v>
      </c>
      <c r="Q116" s="1">
        <v>18.725895000000001</v>
      </c>
      <c r="R116" s="1">
        <v>-18.740382</v>
      </c>
      <c r="S116" s="1">
        <v>-14.803663</v>
      </c>
    </row>
    <row r="117" spans="1:19">
      <c r="A117" s="1">
        <v>0.95833332999999998</v>
      </c>
      <c r="B117" s="1">
        <v>-6.8010438999999998</v>
      </c>
      <c r="C117" s="1">
        <v>6.7843321000000003</v>
      </c>
      <c r="D117" s="1">
        <v>-27.592368</v>
      </c>
      <c r="E117" s="1">
        <v>27.591968999999999</v>
      </c>
      <c r="F117" s="1">
        <v>9.7109758999999993</v>
      </c>
      <c r="G117" s="1">
        <v>24.496839000000001</v>
      </c>
      <c r="H117" s="1">
        <v>24.496974999999999</v>
      </c>
      <c r="I117" s="1">
        <v>24.496974999999999</v>
      </c>
      <c r="J117" s="1">
        <f>-EkyP!H7-Ekxy!$B$122</f>
        <v>-19.380073600000003</v>
      </c>
      <c r="K117" s="1">
        <f>EkyP!G7+Ekxy!$B$122</f>
        <v>19.380209600000001</v>
      </c>
      <c r="L117" s="1">
        <f>EkyP!F7+Ekxy!$B$122</f>
        <v>4.5857156000000003</v>
      </c>
      <c r="M117" s="1">
        <f>-F117+Ekxy!$C$2</f>
        <v>-4.5942104999999991</v>
      </c>
      <c r="N117" s="1">
        <f>EkyP!F7+Ekxy!$D$122</f>
        <v>-17.850031000000001</v>
      </c>
      <c r="O117" s="1">
        <f>-F117+Ekxy!$E$2</f>
        <v>17.841536099999999</v>
      </c>
      <c r="P117" s="1">
        <v>14.825983000000001</v>
      </c>
      <c r="Q117" s="1">
        <v>18.727184000000001</v>
      </c>
      <c r="R117" s="1">
        <v>-18.737317000000001</v>
      </c>
      <c r="S117" s="1">
        <v>-14.809481999999999</v>
      </c>
    </row>
    <row r="118" spans="1:19">
      <c r="A118" s="1">
        <v>0.96666666999999995</v>
      </c>
      <c r="B118" s="1">
        <v>-6.7980355000000001</v>
      </c>
      <c r="C118" s="1">
        <v>6.7873345</v>
      </c>
      <c r="D118" s="1">
        <v>-27.592296000000001</v>
      </c>
      <c r="E118" s="1">
        <v>27.592040999999998</v>
      </c>
      <c r="F118" s="1">
        <v>9.7094482000000006</v>
      </c>
      <c r="G118" s="1">
        <v>24.496863000000001</v>
      </c>
      <c r="H118" s="1">
        <v>24.496950999999999</v>
      </c>
      <c r="I118" s="1">
        <v>24.496950999999999</v>
      </c>
      <c r="J118" s="1">
        <f>-EkyP!H6-Ekxy!$B$122</f>
        <v>-19.380097599999999</v>
      </c>
      <c r="K118" s="1">
        <f>EkyP!G6+Ekxy!$B$122</f>
        <v>19.380185599999997</v>
      </c>
      <c r="L118" s="1">
        <f>EkyP!F6+Ekxy!$B$122</f>
        <v>4.587243299999999</v>
      </c>
      <c r="M118" s="1">
        <f>-F118+Ekxy!$C$2</f>
        <v>-4.5926828000000004</v>
      </c>
      <c r="N118" s="1">
        <f>EkyP!F6+Ekxy!$D$122</f>
        <v>-17.848503300000001</v>
      </c>
      <c r="O118" s="1">
        <f>-F118+Ekxy!$E$2</f>
        <v>17.843063799999999</v>
      </c>
      <c r="P118" s="1">
        <v>14.825132999999999</v>
      </c>
      <c r="Q118" s="1">
        <v>18.728373000000001</v>
      </c>
      <c r="R118" s="1">
        <v>-18.734781000000002</v>
      </c>
      <c r="S118" s="1">
        <v>-14.814389</v>
      </c>
    </row>
    <row r="119" spans="1:19">
      <c r="A119" s="1">
        <v>0.97499999999999998</v>
      </c>
      <c r="B119" s="1">
        <v>-6.7956944000000004</v>
      </c>
      <c r="C119" s="1">
        <v>6.7896726999999997</v>
      </c>
      <c r="D119" s="1">
        <v>-27.59224</v>
      </c>
      <c r="E119" s="1">
        <v>27.592096999999999</v>
      </c>
      <c r="F119" s="1">
        <v>9.7082589000000006</v>
      </c>
      <c r="G119" s="1">
        <v>24.496881999999999</v>
      </c>
      <c r="H119" s="1">
        <v>24.496932000000001</v>
      </c>
      <c r="I119" s="1">
        <v>24.496932000000001</v>
      </c>
      <c r="J119" s="1">
        <f>-EkyP!H5-Ekxy!$B$122</f>
        <v>-19.380116600000001</v>
      </c>
      <c r="K119" s="1">
        <f>EkyP!G5+Ekxy!$B$122</f>
        <v>19.380166600000003</v>
      </c>
      <c r="L119" s="1">
        <f>EkyP!F5+Ekxy!$B$122</f>
        <v>4.5884325999999991</v>
      </c>
      <c r="M119" s="1">
        <f>-F119+Ekxy!$C$2</f>
        <v>-4.5914935000000003</v>
      </c>
      <c r="N119" s="1">
        <f>EkyP!F5+Ekxy!$D$122</f>
        <v>-17.847314000000001</v>
      </c>
      <c r="O119" s="1">
        <f>-F119+Ekxy!$E$2</f>
        <v>17.8442531</v>
      </c>
      <c r="P119" s="1">
        <v>14.824414000000001</v>
      </c>
      <c r="Q119" s="1">
        <v>18.729223000000001</v>
      </c>
      <c r="R119" s="1">
        <v>-18.732862000000001</v>
      </c>
      <c r="S119" s="1">
        <v>-14.818303999999999</v>
      </c>
    </row>
    <row r="120" spans="1:19">
      <c r="A120" s="1">
        <v>0.98333333000000001</v>
      </c>
      <c r="B120" s="1">
        <v>-6.7940215999999998</v>
      </c>
      <c r="C120" s="1">
        <v>6.7913445000000001</v>
      </c>
      <c r="D120" s="1">
        <v>-27.592199999999998</v>
      </c>
      <c r="E120" s="1">
        <v>27.592136</v>
      </c>
      <c r="F120" s="1">
        <v>9.7074087999999996</v>
      </c>
      <c r="G120" s="1">
        <v>24.496896</v>
      </c>
      <c r="H120" s="1">
        <v>24.496918000000001</v>
      </c>
      <c r="I120" s="1">
        <v>24.496918000000001</v>
      </c>
      <c r="J120" s="1">
        <f>-EkyP!H4-Ekxy!$B$122</f>
        <v>-19.380130600000001</v>
      </c>
      <c r="K120" s="1">
        <f>EkyP!G4+Ekxy!$B$122</f>
        <v>19.380152600000002</v>
      </c>
      <c r="L120" s="1">
        <f>EkyP!F4+Ekxy!$B$122</f>
        <v>4.5892825999999989</v>
      </c>
      <c r="M120" s="1">
        <f>-F120+Ekxy!$C$2</f>
        <v>-4.5906433999999994</v>
      </c>
      <c r="N120" s="1">
        <f>EkyP!F4+Ekxy!$D$122</f>
        <v>-17.846464000000001</v>
      </c>
      <c r="O120" s="1">
        <f>-F120+Ekxy!$E$2</f>
        <v>17.8451032</v>
      </c>
      <c r="P120" s="1">
        <v>14.823904000000001</v>
      </c>
      <c r="Q120" s="1">
        <v>18.729733</v>
      </c>
      <c r="R120" s="1">
        <v>-18.731434</v>
      </c>
      <c r="S120" s="1">
        <v>-14.821167000000001</v>
      </c>
    </row>
    <row r="121" spans="1:19">
      <c r="A121" s="1">
        <v>0.99166666999999997</v>
      </c>
      <c r="B121" s="1">
        <v>-6.7930175999999998</v>
      </c>
      <c r="C121" s="1">
        <v>6.7923482000000002</v>
      </c>
      <c r="D121" s="1">
        <v>-27.592175999999998</v>
      </c>
      <c r="E121" s="1">
        <v>27.59216</v>
      </c>
      <c r="F121" s="1">
        <v>9.7068986000000006</v>
      </c>
      <c r="G121" s="1">
        <v>24.496904000000001</v>
      </c>
      <c r="H121" s="1">
        <v>24.49691</v>
      </c>
      <c r="I121" s="1">
        <v>24.49691</v>
      </c>
      <c r="J121" s="1">
        <f>-EkyP!H3-Ekxy!$B$122</f>
        <v>-19.380138600000002</v>
      </c>
      <c r="K121" s="1">
        <f>EkyP!G3+Ekxy!$B$122</f>
        <v>19.380144600000001</v>
      </c>
      <c r="L121" s="1">
        <f>EkyP!F3+Ekxy!$B$122</f>
        <v>4.5897928999999991</v>
      </c>
      <c r="M121" s="1">
        <f>-F121+Ekxy!$C$2</f>
        <v>-4.5901332000000004</v>
      </c>
      <c r="N121" s="1">
        <f>EkyP!F3+Ekxy!$D$122</f>
        <v>-17.845953700000003</v>
      </c>
      <c r="O121" s="1">
        <f>-F121+Ekxy!$E$2</f>
        <v>17.845613399999998</v>
      </c>
      <c r="P121" s="1">
        <v>14.823664000000001</v>
      </c>
      <c r="Q121" s="1">
        <v>18.730163000000001</v>
      </c>
      <c r="R121" s="1">
        <v>-18.730584</v>
      </c>
      <c r="S121" s="1">
        <v>-14.822922</v>
      </c>
    </row>
    <row r="122" spans="1:19">
      <c r="A122" s="1">
        <v>1</v>
      </c>
      <c r="B122" s="1">
        <v>-6.7926829</v>
      </c>
      <c r="C122" s="1">
        <v>6.7926829</v>
      </c>
      <c r="D122" s="1">
        <v>-27.592168000000001</v>
      </c>
      <c r="E122" s="1">
        <v>27.592168000000001</v>
      </c>
      <c r="F122" s="1">
        <v>9.7067283999999994</v>
      </c>
      <c r="G122" s="1">
        <v>24.496907</v>
      </c>
      <c r="H122" s="1">
        <v>24.496907</v>
      </c>
      <c r="I122" s="1">
        <v>24.496907</v>
      </c>
      <c r="J122" s="1">
        <f>-EkyP!H2-Ekxy!$B$122</f>
        <v>-19.380141600000002</v>
      </c>
      <c r="K122" s="1">
        <f>EkyP!G2+Ekxy!$B$122</f>
        <v>19.380141600000002</v>
      </c>
      <c r="L122" s="1">
        <f>EkyP!F2+Ekxy!$B$122</f>
        <v>4.5899629999999991</v>
      </c>
      <c r="M122" s="1">
        <f>-F122+Ekxy!$C$2</f>
        <v>-4.5899629999999991</v>
      </c>
      <c r="N122" s="1">
        <f>EkyP!F2+Ekxy!$D$122</f>
        <v>-17.845783600000001</v>
      </c>
      <c r="O122" s="1">
        <f>-F122+Ekxy!$E$2</f>
        <v>17.845783600000001</v>
      </c>
      <c r="P122" s="1">
        <v>14.823494</v>
      </c>
      <c r="Q122" s="1">
        <v>18.730333000000002</v>
      </c>
      <c r="R122" s="1">
        <v>-18.730333000000002</v>
      </c>
      <c r="S122" s="1">
        <v>-14.823494</v>
      </c>
    </row>
    <row r="123" spans="1:19">
      <c r="A123" s="1">
        <v>1.0083333000000001</v>
      </c>
      <c r="B123" s="1">
        <v>-6.7930175999999998</v>
      </c>
      <c r="C123" s="1">
        <v>6.7923482000000002</v>
      </c>
      <c r="D123" s="1">
        <v>-27.592175999999998</v>
      </c>
      <c r="E123" s="1">
        <v>27.59216</v>
      </c>
      <c r="F123" s="1">
        <v>9.7068986000000006</v>
      </c>
      <c r="G123" s="1">
        <v>24.496904000000001</v>
      </c>
      <c r="H123" s="1">
        <v>24.49691</v>
      </c>
      <c r="I123" s="1">
        <v>24.49691</v>
      </c>
      <c r="J123" s="1">
        <f>-EkyP!H3-Ekxy!$B$122</f>
        <v>-19.380138600000002</v>
      </c>
      <c r="K123" s="1">
        <f>EkyP!G3+Ekxy!$B$122</f>
        <v>19.380144600000001</v>
      </c>
      <c r="L123" s="1">
        <f>EkyP!F3+Ekxy!$B$122</f>
        <v>4.5897928999999991</v>
      </c>
      <c r="M123" s="1">
        <f>-F123+Ekxy!$C$2</f>
        <v>-4.5901332000000004</v>
      </c>
      <c r="N123" s="1">
        <f>EkyP!F3+Ekxy!$D$122</f>
        <v>-17.845953700000003</v>
      </c>
      <c r="O123" s="1">
        <f>-F123+Ekxy!$E$2</f>
        <v>17.845613399999998</v>
      </c>
      <c r="P123" s="1">
        <v>14.823664000000001</v>
      </c>
      <c r="Q123" s="1">
        <v>18.730163000000001</v>
      </c>
      <c r="R123" s="1">
        <v>-18.730584</v>
      </c>
      <c r="S123" s="1">
        <v>-14.822922</v>
      </c>
    </row>
    <row r="124" spans="1:19">
      <c r="A124" s="1">
        <v>1.0166667</v>
      </c>
      <c r="B124" s="1">
        <v>-6.7940215999999998</v>
      </c>
      <c r="C124" s="1">
        <v>6.7913445000000001</v>
      </c>
      <c r="D124" s="1">
        <v>-27.592199999999998</v>
      </c>
      <c r="E124" s="1">
        <v>27.592136</v>
      </c>
      <c r="F124" s="1">
        <v>9.7074087999999996</v>
      </c>
      <c r="G124" s="1">
        <v>24.496896</v>
      </c>
      <c r="H124" s="1">
        <v>24.496918000000001</v>
      </c>
      <c r="I124" s="1">
        <v>24.496918000000001</v>
      </c>
      <c r="J124" s="1">
        <f>-EkyP!H4-Ekxy!$B$122</f>
        <v>-19.380130600000001</v>
      </c>
      <c r="K124" s="1">
        <f>EkyP!G4+Ekxy!$B$122</f>
        <v>19.380152600000002</v>
      </c>
      <c r="L124" s="1">
        <f>EkyP!F4+Ekxy!$B$122</f>
        <v>4.5892825999999989</v>
      </c>
      <c r="M124" s="1">
        <f>-F124+Ekxy!$C$2</f>
        <v>-4.5906433999999994</v>
      </c>
      <c r="N124" s="1">
        <f>EkyP!F4+Ekxy!$D$122</f>
        <v>-17.846464000000001</v>
      </c>
      <c r="O124" s="1">
        <f>-F124+Ekxy!$E$2</f>
        <v>17.8451032</v>
      </c>
      <c r="P124" s="1">
        <v>14.823904000000001</v>
      </c>
      <c r="Q124" s="1">
        <v>18.729733</v>
      </c>
      <c r="R124" s="1">
        <v>-18.731434</v>
      </c>
      <c r="S124" s="1">
        <v>-14.821167000000001</v>
      </c>
    </row>
    <row r="125" spans="1:19">
      <c r="A125" s="1">
        <v>1.0249999999999999</v>
      </c>
      <c r="B125" s="1">
        <v>-6.7956944000000004</v>
      </c>
      <c r="C125" s="1">
        <v>6.7896726999999997</v>
      </c>
      <c r="D125" s="1">
        <v>-27.59224</v>
      </c>
      <c r="E125" s="1">
        <v>27.592096999999999</v>
      </c>
      <c r="F125" s="1">
        <v>9.7082589000000006</v>
      </c>
      <c r="G125" s="1">
        <v>24.496881999999999</v>
      </c>
      <c r="H125" s="1">
        <v>24.496932000000001</v>
      </c>
      <c r="I125" s="1">
        <v>24.496932000000001</v>
      </c>
      <c r="J125" s="1">
        <f>-EkyP!H5-Ekxy!$B$122</f>
        <v>-19.380116600000001</v>
      </c>
      <c r="K125" s="1">
        <f>EkyP!G5+Ekxy!$B$122</f>
        <v>19.380166600000003</v>
      </c>
      <c r="L125" s="1">
        <f>EkyP!F5+Ekxy!$B$122</f>
        <v>4.5884325999999991</v>
      </c>
      <c r="M125" s="1">
        <f>-F125+Ekxy!$C$2</f>
        <v>-4.5914935000000003</v>
      </c>
      <c r="N125" s="1">
        <f>EkyP!F5+Ekxy!$D$122</f>
        <v>-17.847314000000001</v>
      </c>
      <c r="O125" s="1">
        <f>-F125+Ekxy!$E$2</f>
        <v>17.8442531</v>
      </c>
      <c r="P125" s="1">
        <v>14.824414000000001</v>
      </c>
      <c r="Q125" s="1">
        <v>18.729223000000001</v>
      </c>
      <c r="R125" s="1">
        <v>-18.732862000000001</v>
      </c>
      <c r="S125" s="1">
        <v>-14.818303999999999</v>
      </c>
    </row>
    <row r="126" spans="1:19">
      <c r="A126" s="1">
        <v>1.0333333</v>
      </c>
      <c r="B126" s="1">
        <v>-6.7980355000000001</v>
      </c>
      <c r="C126" s="1">
        <v>6.7873345</v>
      </c>
      <c r="D126" s="1">
        <v>-27.592296000000001</v>
      </c>
      <c r="E126" s="1">
        <v>27.592040999999998</v>
      </c>
      <c r="F126" s="1">
        <v>9.7094482000000006</v>
      </c>
      <c r="G126" s="1">
        <v>24.496863000000001</v>
      </c>
      <c r="H126" s="1">
        <v>24.496950999999999</v>
      </c>
      <c r="I126" s="1">
        <v>24.496950999999999</v>
      </c>
      <c r="J126" s="1">
        <f>-EkyP!H6-Ekxy!$B$122</f>
        <v>-19.380097599999999</v>
      </c>
      <c r="K126" s="1">
        <f>EkyP!G6+Ekxy!$B$122</f>
        <v>19.380185599999997</v>
      </c>
      <c r="L126" s="1">
        <f>EkyP!F6+Ekxy!$B$122</f>
        <v>4.587243299999999</v>
      </c>
      <c r="M126" s="1">
        <f>-F126+Ekxy!$C$2</f>
        <v>-4.5926828000000004</v>
      </c>
      <c r="N126" s="1">
        <f>EkyP!F6+Ekxy!$D$122</f>
        <v>-17.848503300000001</v>
      </c>
      <c r="O126" s="1">
        <f>-F126+Ekxy!$E$2</f>
        <v>17.843063799999999</v>
      </c>
      <c r="P126" s="1">
        <v>14.825132999999999</v>
      </c>
      <c r="Q126" s="1">
        <v>18.728373000000001</v>
      </c>
      <c r="R126" s="1">
        <v>-18.734781000000002</v>
      </c>
      <c r="S126" s="1">
        <v>-14.814389</v>
      </c>
    </row>
    <row r="127" spans="1:19">
      <c r="A127" s="1">
        <v>1.0416666999999999</v>
      </c>
      <c r="B127" s="1">
        <v>-6.8010438999999998</v>
      </c>
      <c r="C127" s="1">
        <v>6.7843321000000003</v>
      </c>
      <c r="D127" s="1">
        <v>-27.592368</v>
      </c>
      <c r="E127" s="1">
        <v>27.591968999999999</v>
      </c>
      <c r="F127" s="1">
        <v>9.7109758999999993</v>
      </c>
      <c r="G127" s="1">
        <v>24.496839000000001</v>
      </c>
      <c r="H127" s="1">
        <v>24.496974999999999</v>
      </c>
      <c r="I127" s="1">
        <v>24.496974999999999</v>
      </c>
      <c r="J127" s="1">
        <f>-EkyP!H7-Ekxy!$B$122</f>
        <v>-19.380073600000003</v>
      </c>
      <c r="K127" s="1">
        <f>EkyP!G7+Ekxy!$B$122</f>
        <v>19.380209600000001</v>
      </c>
      <c r="L127" s="1">
        <f>EkyP!F7+Ekxy!$B$122</f>
        <v>4.5857156000000003</v>
      </c>
      <c r="M127" s="1">
        <f>-F127+Ekxy!$C$2</f>
        <v>-4.5942104999999991</v>
      </c>
      <c r="N127" s="1">
        <f>EkyP!F7+Ekxy!$D$122</f>
        <v>-17.850031000000001</v>
      </c>
      <c r="O127" s="1">
        <f>-F127+Ekxy!$E$2</f>
        <v>17.841536099999999</v>
      </c>
      <c r="P127" s="1">
        <v>14.825983000000001</v>
      </c>
      <c r="Q127" s="1">
        <v>18.727184000000001</v>
      </c>
      <c r="R127" s="1">
        <v>-18.737317000000001</v>
      </c>
      <c r="S127" s="1">
        <v>-14.809481999999999</v>
      </c>
    </row>
    <row r="128" spans="1:19">
      <c r="A128" s="1">
        <v>1.05</v>
      </c>
      <c r="B128" s="1">
        <v>-6.8047183000000002</v>
      </c>
      <c r="C128" s="1">
        <v>6.7806685</v>
      </c>
      <c r="D128" s="1">
        <v>-27.592455000000001</v>
      </c>
      <c r="E128" s="1">
        <v>27.591881999999998</v>
      </c>
      <c r="F128" s="1">
        <v>9.7128408999999998</v>
      </c>
      <c r="G128" s="1">
        <v>24.496808999999999</v>
      </c>
      <c r="H128" s="1">
        <v>24.497005000000001</v>
      </c>
      <c r="I128" s="1">
        <v>24.497005000000001</v>
      </c>
      <c r="J128" s="1">
        <f>-EkyP!H8-Ekxy!$B$122</f>
        <v>-19.3800436</v>
      </c>
      <c r="K128" s="1">
        <f>EkyP!G8+Ekxy!$B$122</f>
        <v>19.380239600000003</v>
      </c>
      <c r="L128" s="1">
        <f>EkyP!F8+Ekxy!$B$122</f>
        <v>4.5838505000000005</v>
      </c>
      <c r="M128" s="1">
        <f>-F128+Ekxy!$C$2</f>
        <v>-4.5960754999999995</v>
      </c>
      <c r="N128" s="1">
        <f>EkyP!F8+Ekxy!$D$122</f>
        <v>-17.851896099999998</v>
      </c>
      <c r="O128" s="1">
        <f>-F128+Ekxy!$E$2</f>
        <v>17.8396711</v>
      </c>
      <c r="P128" s="1">
        <v>14.827171999999999</v>
      </c>
      <c r="Q128" s="1">
        <v>18.725895000000001</v>
      </c>
      <c r="R128" s="1">
        <v>-18.740382</v>
      </c>
      <c r="S128" s="1">
        <v>-14.803663</v>
      </c>
    </row>
    <row r="129" spans="1:19">
      <c r="A129" s="1">
        <v>1.0583332999999999</v>
      </c>
      <c r="B129" s="1">
        <v>-6.8090574000000004</v>
      </c>
      <c r="C129" s="1">
        <v>6.7763473000000003</v>
      </c>
      <c r="D129" s="1">
        <v>-27.592559000000001</v>
      </c>
      <c r="E129" s="1">
        <v>27.591778999999999</v>
      </c>
      <c r="F129" s="1">
        <v>9.7150420999999998</v>
      </c>
      <c r="G129" s="1">
        <v>24.496773000000001</v>
      </c>
      <c r="H129" s="1">
        <v>24.497040999999999</v>
      </c>
      <c r="I129" s="1">
        <v>24.497040999999999</v>
      </c>
      <c r="J129" s="1">
        <f>-EkyP!H9-Ekxy!$B$122</f>
        <v>-19.380007599999999</v>
      </c>
      <c r="K129" s="1">
        <f>EkyP!G9+Ekxy!$B$122</f>
        <v>19.380275599999997</v>
      </c>
      <c r="L129" s="1">
        <f>EkyP!F9+Ekxy!$B$122</f>
        <v>4.5816493999999999</v>
      </c>
      <c r="M129" s="1">
        <f>-F129+Ekxy!$C$2</f>
        <v>-4.5982766999999996</v>
      </c>
      <c r="N129" s="1">
        <f>EkyP!F9+Ekxy!$D$122</f>
        <v>-17.854097199999998</v>
      </c>
      <c r="O129" s="1">
        <f>-F129+Ekxy!$E$2</f>
        <v>17.837469900000002</v>
      </c>
      <c r="P129" s="1">
        <v>14.82837</v>
      </c>
      <c r="Q129" s="1">
        <v>18.724367000000001</v>
      </c>
      <c r="R129" s="1">
        <v>-18.74391</v>
      </c>
      <c r="S129" s="1">
        <v>-14.797022999999999</v>
      </c>
    </row>
    <row r="130" spans="1:19">
      <c r="A130" s="1">
        <v>1.0666667000000001</v>
      </c>
      <c r="B130" s="1">
        <v>-6.8140594999999999</v>
      </c>
      <c r="C130" s="1">
        <v>6.7713726000000003</v>
      </c>
      <c r="D130" s="1">
        <v>-27.592677999999999</v>
      </c>
      <c r="E130" s="1">
        <v>27.591660000000001</v>
      </c>
      <c r="F130" s="1">
        <v>9.7175776999999997</v>
      </c>
      <c r="G130" s="1">
        <v>24.496732999999999</v>
      </c>
      <c r="H130" s="1">
        <v>24.497081000000001</v>
      </c>
      <c r="I130" s="1">
        <v>24.497081000000001</v>
      </c>
      <c r="J130" s="1">
        <f>-EkyP!H10-Ekxy!$B$122</f>
        <v>-19.379967600000001</v>
      </c>
      <c r="K130" s="1">
        <f>EkyP!G10+Ekxy!$B$122</f>
        <v>19.380315600000003</v>
      </c>
      <c r="L130" s="1">
        <f>EkyP!F10+Ekxy!$B$122</f>
        <v>4.5791137000000006</v>
      </c>
      <c r="M130" s="1">
        <f>-F130+Ekxy!$C$2</f>
        <v>-4.6008122999999994</v>
      </c>
      <c r="N130" s="1">
        <f>EkyP!F10+Ekxy!$D$122</f>
        <v>-17.856632900000001</v>
      </c>
      <c r="O130" s="1">
        <f>-F130+Ekxy!$E$2</f>
        <v>17.8349343</v>
      </c>
      <c r="P130" s="1">
        <v>14.829897000000001</v>
      </c>
      <c r="Q130" s="1">
        <v>18.722501999999999</v>
      </c>
      <c r="R130" s="1">
        <v>-18.748086000000001</v>
      </c>
      <c r="S130" s="1">
        <v>-14.789643</v>
      </c>
    </row>
    <row r="131" spans="1:19">
      <c r="A131" s="1">
        <v>1.075</v>
      </c>
      <c r="B131" s="1">
        <v>-6.8197223999999999</v>
      </c>
      <c r="C131" s="1">
        <v>6.7657493000000004</v>
      </c>
      <c r="D131" s="1">
        <v>-27.592813</v>
      </c>
      <c r="E131" s="1">
        <v>27.591526000000002</v>
      </c>
      <c r="F131" s="1">
        <v>9.7204461999999996</v>
      </c>
      <c r="G131" s="1">
        <v>24.496686</v>
      </c>
      <c r="H131" s="1">
        <v>24.497128</v>
      </c>
      <c r="I131" s="1">
        <v>24.497128</v>
      </c>
      <c r="J131" s="1">
        <f>-EkyP!H11-Ekxy!$B$122</f>
        <v>-19.379920599999998</v>
      </c>
      <c r="K131" s="1">
        <f>EkyP!G11+Ekxy!$B$122</f>
        <v>19.380362599999998</v>
      </c>
      <c r="L131" s="1">
        <f>EkyP!F11+Ekxy!$B$122</f>
        <v>4.5762451999999989</v>
      </c>
      <c r="M131" s="1">
        <f>-F131+Ekxy!$C$2</f>
        <v>-4.6036807999999994</v>
      </c>
      <c r="N131" s="1">
        <f>EkyP!F11+Ekxy!$D$122</f>
        <v>-17.859501399999999</v>
      </c>
      <c r="O131" s="1">
        <f>-F131+Ekxy!$E$2</f>
        <v>17.832065800000002</v>
      </c>
      <c r="P131" s="1">
        <v>14.831574</v>
      </c>
      <c r="Q131" s="1">
        <v>18.720355000000001</v>
      </c>
      <c r="R131" s="1">
        <v>-18.752694999999999</v>
      </c>
      <c r="S131" s="1">
        <v>-14.781573</v>
      </c>
    </row>
    <row r="132" spans="1:19">
      <c r="A132" s="1">
        <v>1.0833333000000001</v>
      </c>
      <c r="B132" s="1">
        <v>-6.8260439999999996</v>
      </c>
      <c r="C132" s="1">
        <v>6.7594829000000001</v>
      </c>
      <c r="D132" s="1">
        <v>-27.592963999999998</v>
      </c>
      <c r="E132" s="1">
        <v>27.591377000000001</v>
      </c>
      <c r="F132" s="1">
        <v>9.7236455999999993</v>
      </c>
      <c r="G132" s="1">
        <v>24.496635000000001</v>
      </c>
      <c r="H132" s="1">
        <v>24.497178999999999</v>
      </c>
      <c r="I132" s="1">
        <v>24.497178999999999</v>
      </c>
      <c r="J132" s="1">
        <f>-EkyP!H12-Ekxy!$B$122</f>
        <v>-19.379869599999999</v>
      </c>
      <c r="K132" s="1">
        <f>EkyP!G12+Ekxy!$B$122</f>
        <v>19.380413599999997</v>
      </c>
      <c r="L132" s="1">
        <f>EkyP!F12+Ekxy!$B$122</f>
        <v>4.5730459000000003</v>
      </c>
      <c r="M132" s="1">
        <f>-F132+Ekxy!$C$2</f>
        <v>-4.6068801999999991</v>
      </c>
      <c r="N132" s="1">
        <f>EkyP!F12+Ekxy!$D$122</f>
        <v>-17.862700699999998</v>
      </c>
      <c r="O132" s="1">
        <f>-F132+Ekxy!$E$2</f>
        <v>17.828866400000003</v>
      </c>
      <c r="P132" s="1">
        <v>14.833439</v>
      </c>
      <c r="Q132" s="1">
        <v>18.718153999999998</v>
      </c>
      <c r="R132" s="1">
        <v>-18.757825</v>
      </c>
      <c r="S132" s="1">
        <v>-14.772898</v>
      </c>
    </row>
    <row r="133" spans="1:19">
      <c r="A133" s="1">
        <v>1.0916667</v>
      </c>
      <c r="B133" s="1">
        <v>-6.8330216999999998</v>
      </c>
      <c r="C133" s="1">
        <v>6.7525794000000001</v>
      </c>
      <c r="D133" s="1">
        <v>-27.593129999999999</v>
      </c>
      <c r="E133" s="1">
        <v>27.591211999999999</v>
      </c>
      <c r="F133" s="1">
        <v>9.7271736999999998</v>
      </c>
      <c r="G133" s="1">
        <v>24.496578</v>
      </c>
      <c r="H133" s="1">
        <v>24.497236000000001</v>
      </c>
      <c r="I133" s="1">
        <v>24.497236000000001</v>
      </c>
      <c r="J133" s="1">
        <f>-EkyP!H13-Ekxy!$B$122</f>
        <v>-19.379812600000001</v>
      </c>
      <c r="K133" s="1">
        <f>EkyP!G13+Ekxy!$B$122</f>
        <v>19.380470600000002</v>
      </c>
      <c r="L133" s="1">
        <f>EkyP!F13+Ekxy!$B$122</f>
        <v>4.5695177999999999</v>
      </c>
      <c r="M133" s="1">
        <f>-F133+Ekxy!$C$2</f>
        <v>-4.6104082999999996</v>
      </c>
      <c r="N133" s="1">
        <f>EkyP!F13+Ekxy!$D$122</f>
        <v>-17.866228800000002</v>
      </c>
      <c r="O133" s="1">
        <f>-F133+Ekxy!$E$2</f>
        <v>17.825338299999999</v>
      </c>
      <c r="P133" s="1">
        <v>14.835592999999999</v>
      </c>
      <c r="Q133" s="1">
        <v>18.715617999999999</v>
      </c>
      <c r="R133" s="1">
        <v>-18.763463999999999</v>
      </c>
      <c r="S133" s="1">
        <v>-14.763688999999999</v>
      </c>
    </row>
    <row r="134" spans="1:19">
      <c r="A134" s="1">
        <v>1.1000000000000001</v>
      </c>
      <c r="B134" s="1">
        <v>-6.8406526999999997</v>
      </c>
      <c r="C134" s="1">
        <v>6.7450454999999998</v>
      </c>
      <c r="D134" s="1">
        <v>-27.593312000000001</v>
      </c>
      <c r="E134" s="1">
        <v>27.591032999999999</v>
      </c>
      <c r="F134" s="1">
        <v>9.7310280000000002</v>
      </c>
      <c r="G134" s="1">
        <v>24.496516</v>
      </c>
      <c r="H134" s="1">
        <v>24.497298000000001</v>
      </c>
      <c r="I134" s="1">
        <v>24.497298000000001</v>
      </c>
      <c r="J134" s="1">
        <f>-EkyP!H14-Ekxy!$B$122</f>
        <v>-19.379750600000001</v>
      </c>
      <c r="K134" s="1">
        <f>EkyP!G14+Ekxy!$B$122</f>
        <v>19.380532600000002</v>
      </c>
      <c r="L134" s="1">
        <f>EkyP!F14+Ekxy!$B$122</f>
        <v>4.5656634999999994</v>
      </c>
      <c r="M134" s="1">
        <f>-F134+Ekxy!$C$2</f>
        <v>-4.6142626</v>
      </c>
      <c r="N134" s="1">
        <f>EkyP!F14+Ekxy!$D$122</f>
        <v>-17.870083100000002</v>
      </c>
      <c r="O134" s="1">
        <f>-F134+Ekxy!$E$2</f>
        <v>17.821483999999998</v>
      </c>
      <c r="P134" s="1">
        <v>14.837794000000001</v>
      </c>
      <c r="Q134" s="1">
        <v>18.71275</v>
      </c>
      <c r="R134" s="1">
        <v>-18.769515999999999</v>
      </c>
      <c r="S134" s="1">
        <v>-14.753992999999999</v>
      </c>
    </row>
    <row r="135" spans="1:19">
      <c r="A135" s="1">
        <v>1.1083333</v>
      </c>
      <c r="B135" s="1">
        <v>-6.8489338000000002</v>
      </c>
      <c r="C135" s="1">
        <v>6.7368885000000001</v>
      </c>
      <c r="D135" s="1">
        <v>-27.593509999999998</v>
      </c>
      <c r="E135" s="1">
        <v>27.590838000000002</v>
      </c>
      <c r="F135" s="1">
        <v>9.7352059000000004</v>
      </c>
      <c r="G135" s="1">
        <v>24.496448999999998</v>
      </c>
      <c r="H135" s="1">
        <v>24.497364999999999</v>
      </c>
      <c r="I135" s="1">
        <v>24.497364999999999</v>
      </c>
      <c r="J135" s="1">
        <f>-EkyP!H15-Ekxy!$B$122</f>
        <v>-19.3796836</v>
      </c>
      <c r="K135" s="1">
        <f>EkyP!G15+Ekxy!$B$122</f>
        <v>19.380599599999996</v>
      </c>
      <c r="L135" s="1">
        <f>EkyP!F15+Ekxy!$B$122</f>
        <v>4.5614855999999993</v>
      </c>
      <c r="M135" s="1">
        <f>-F135+Ekxy!$C$2</f>
        <v>-4.6184405000000002</v>
      </c>
      <c r="N135" s="1">
        <f>EkyP!F15+Ekxy!$D$122</f>
        <v>-17.874261000000001</v>
      </c>
      <c r="O135" s="1">
        <f>-F135+Ekxy!$E$2</f>
        <v>17.8173061</v>
      </c>
      <c r="P135" s="1">
        <v>14.84033</v>
      </c>
      <c r="Q135" s="1">
        <v>18.709747</v>
      </c>
      <c r="R135" s="1">
        <v>-18.776119999999999</v>
      </c>
      <c r="S135" s="1">
        <v>-14.74386</v>
      </c>
    </row>
    <row r="136" spans="1:19">
      <c r="A136" s="1">
        <v>1.1166666999999999</v>
      </c>
      <c r="B136" s="1">
        <v>-6.8578615999999997</v>
      </c>
      <c r="C136" s="1">
        <v>6.7281162999999999</v>
      </c>
      <c r="D136" s="1">
        <v>-27.593723000000001</v>
      </c>
      <c r="E136" s="1">
        <v>27.590629</v>
      </c>
      <c r="F136" s="1">
        <v>9.7397045000000002</v>
      </c>
      <c r="G136" s="1">
        <v>24.496376999999999</v>
      </c>
      <c r="H136" s="1">
        <v>24.497437000000001</v>
      </c>
      <c r="I136" s="1">
        <v>24.497437000000001</v>
      </c>
      <c r="J136" s="1">
        <f>-EkyP!H16-Ekxy!$B$122</f>
        <v>-19.379611599999997</v>
      </c>
      <c r="K136" s="1">
        <f>EkyP!G16+Ekxy!$B$122</f>
        <v>19.380671599999999</v>
      </c>
      <c r="L136" s="1">
        <f>EkyP!F16+Ekxy!$B$122</f>
        <v>4.5569869999999995</v>
      </c>
      <c r="M136" s="1">
        <f>-F136+Ekxy!$C$2</f>
        <v>-4.6229391</v>
      </c>
      <c r="N136" s="1">
        <f>EkyP!F16+Ekxy!$D$122</f>
        <v>-17.878759600000002</v>
      </c>
      <c r="O136" s="1">
        <f>-F136+Ekxy!$E$2</f>
        <v>17.812807499999998</v>
      </c>
      <c r="P136" s="1">
        <v>14.842962</v>
      </c>
      <c r="Q136" s="1">
        <v>18.706547</v>
      </c>
      <c r="R136" s="1">
        <v>-18.783055999999998</v>
      </c>
      <c r="S136" s="1">
        <v>-14.733340999999999</v>
      </c>
    </row>
    <row r="137" spans="1:19">
      <c r="A137" s="1">
        <v>1.125</v>
      </c>
      <c r="B137" s="1">
        <v>-6.8674324999999996</v>
      </c>
      <c r="C137" s="1">
        <v>6.7187372999999999</v>
      </c>
      <c r="D137" s="1">
        <v>-27.593951000000001</v>
      </c>
      <c r="E137" s="1">
        <v>27.590405000000001</v>
      </c>
      <c r="F137" s="1">
        <v>9.7445208000000001</v>
      </c>
      <c r="G137" s="1">
        <v>24.496299</v>
      </c>
      <c r="H137" s="1">
        <v>24.497515</v>
      </c>
      <c r="I137" s="1">
        <v>24.497515</v>
      </c>
      <c r="J137" s="1">
        <f>-EkyP!H17-Ekxy!$B$122</f>
        <v>-19.379533600000002</v>
      </c>
      <c r="K137" s="1">
        <f>EkyP!G17+Ekxy!$B$122</f>
        <v>19.380749600000001</v>
      </c>
      <c r="L137" s="1">
        <f>EkyP!F17+Ekxy!$B$122</f>
        <v>4.5521706999999996</v>
      </c>
      <c r="M137" s="1">
        <f>-F137+Ekxy!$C$2</f>
        <v>-4.6277553999999999</v>
      </c>
      <c r="N137" s="1">
        <f>EkyP!F17+Ekxy!$D$122</f>
        <v>-17.8835759</v>
      </c>
      <c r="O137" s="1">
        <f>-F137+Ekxy!$E$2</f>
        <v>17.8079912</v>
      </c>
      <c r="P137" s="1">
        <v>14.845831</v>
      </c>
      <c r="Q137" s="1">
        <v>18.703019000000001</v>
      </c>
      <c r="R137" s="1">
        <v>-18.790552000000002</v>
      </c>
      <c r="S137" s="1">
        <v>-14.722491</v>
      </c>
    </row>
    <row r="138" spans="1:19">
      <c r="A138" s="1">
        <v>1.1333333000000001</v>
      </c>
      <c r="B138" s="1">
        <v>-6.8776424</v>
      </c>
      <c r="C138" s="1">
        <v>6.7087604000000001</v>
      </c>
      <c r="D138" s="1">
        <v>-27.594194999999999</v>
      </c>
      <c r="E138" s="1">
        <v>27.590167999999998</v>
      </c>
      <c r="F138" s="1">
        <v>9.7496515000000006</v>
      </c>
      <c r="G138" s="1">
        <v>24.496217000000001</v>
      </c>
      <c r="H138" s="1">
        <v>24.497596999999999</v>
      </c>
      <c r="I138" s="1">
        <v>24.497596999999999</v>
      </c>
      <c r="J138" s="1">
        <f>-EkyP!H18-Ekxy!$B$122</f>
        <v>-19.379451600000003</v>
      </c>
      <c r="K138" s="1">
        <f>EkyP!G18+Ekxy!$B$122</f>
        <v>19.3808316</v>
      </c>
      <c r="L138" s="1">
        <f>EkyP!F18+Ekxy!$B$122</f>
        <v>4.5470399999999991</v>
      </c>
      <c r="M138" s="1">
        <f>-F138+Ekxy!$C$2</f>
        <v>-4.6328861000000003</v>
      </c>
      <c r="N138" s="1">
        <f>EkyP!F18+Ekxy!$D$122</f>
        <v>-17.888706599999999</v>
      </c>
      <c r="O138" s="1">
        <f>-F138+Ekxy!$E$2</f>
        <v>17.802860500000001</v>
      </c>
      <c r="P138" s="1">
        <v>14.848939</v>
      </c>
      <c r="Q138" s="1">
        <v>18.699165000000001</v>
      </c>
      <c r="R138" s="1">
        <v>-18.798328000000001</v>
      </c>
      <c r="S138" s="1">
        <v>-14.711320000000001</v>
      </c>
    </row>
    <row r="139" spans="1:19">
      <c r="A139" s="1">
        <v>1.1416667</v>
      </c>
      <c r="B139" s="1">
        <v>-6.8884872000000001</v>
      </c>
      <c r="C139" s="1">
        <v>6.6981953000000001</v>
      </c>
      <c r="D139" s="1">
        <v>-27.594453999999999</v>
      </c>
      <c r="E139" s="1">
        <v>27.589915999999999</v>
      </c>
      <c r="F139" s="1">
        <v>9.7550930000000005</v>
      </c>
      <c r="G139" s="1">
        <v>24.496129</v>
      </c>
      <c r="H139" s="1">
        <v>24.497685000000001</v>
      </c>
      <c r="I139" s="1">
        <v>24.497685000000001</v>
      </c>
      <c r="J139" s="1">
        <f>-EkyP!H19-Ekxy!$B$122</f>
        <v>-19.379363599999998</v>
      </c>
      <c r="K139" s="1">
        <f>EkyP!G19+Ekxy!$B$122</f>
        <v>19.380919599999999</v>
      </c>
      <c r="L139" s="1">
        <f>EkyP!F19+Ekxy!$B$122</f>
        <v>4.5415984999999992</v>
      </c>
      <c r="M139" s="1">
        <f>-F139+Ekxy!$C$2</f>
        <v>-4.6383276000000002</v>
      </c>
      <c r="N139" s="1">
        <f>EkyP!F19+Ekxy!$D$122</f>
        <v>-17.894148100000002</v>
      </c>
      <c r="O139" s="1">
        <f>-F139+Ekxy!$E$2</f>
        <v>17.797418999999998</v>
      </c>
      <c r="P139" s="1">
        <v>14.852138999999999</v>
      </c>
      <c r="Q139" s="1">
        <v>18.695309000000002</v>
      </c>
      <c r="R139" s="1">
        <v>-18.806630999999999</v>
      </c>
      <c r="S139" s="1">
        <v>-14.699862</v>
      </c>
    </row>
    <row r="140" spans="1:19">
      <c r="A140" s="1">
        <v>1.1499999999999999</v>
      </c>
      <c r="B140" s="1">
        <v>-6.8999620999999998</v>
      </c>
      <c r="C140" s="1">
        <v>6.6870520000000004</v>
      </c>
      <c r="D140" s="1">
        <v>-27.594726999999999</v>
      </c>
      <c r="E140" s="1">
        <v>27.589649999999999</v>
      </c>
      <c r="F140" s="1">
        <v>9.7608415999999991</v>
      </c>
      <c r="G140" s="1">
        <v>24.496037000000001</v>
      </c>
      <c r="H140" s="1">
        <v>24.497776999999999</v>
      </c>
      <c r="I140" s="1">
        <v>24.497776999999999</v>
      </c>
      <c r="J140" s="1">
        <f>-EkyP!H20-Ekxy!$B$122</f>
        <v>-19.379271600000003</v>
      </c>
      <c r="K140" s="1">
        <f>EkyP!G20+Ekxy!$B$122</f>
        <v>19.381011600000001</v>
      </c>
      <c r="L140" s="1">
        <f>EkyP!F20+Ekxy!$B$122</f>
        <v>4.5358497999999994</v>
      </c>
      <c r="M140" s="1">
        <f>-F140+Ekxy!$C$2</f>
        <v>-4.6440761999999989</v>
      </c>
      <c r="N140" s="1">
        <f>EkyP!F20+Ekxy!$D$122</f>
        <v>-17.8998968</v>
      </c>
      <c r="O140" s="1">
        <f>-F140+Ekxy!$E$2</f>
        <v>17.791670400000001</v>
      </c>
      <c r="P140" s="1">
        <v>14.855667</v>
      </c>
      <c r="Q140" s="1">
        <v>18.691130999999999</v>
      </c>
      <c r="R140" s="1">
        <v>-18.815200999999998</v>
      </c>
      <c r="S140" s="1">
        <v>-14.688205</v>
      </c>
    </row>
    <row r="141" spans="1:19">
      <c r="A141" s="1">
        <v>1.1583333</v>
      </c>
      <c r="B141" s="1">
        <v>-6.9120622000000003</v>
      </c>
      <c r="C141" s="1">
        <v>6.6753412000000001</v>
      </c>
      <c r="D141" s="1">
        <v>-27.595016000000001</v>
      </c>
      <c r="E141" s="1">
        <v>27.589371</v>
      </c>
      <c r="F141" s="1">
        <v>9.7668935000000001</v>
      </c>
      <c r="G141" s="1">
        <v>24.495940000000001</v>
      </c>
      <c r="H141" s="1">
        <v>24.497873999999999</v>
      </c>
      <c r="I141" s="1">
        <v>24.497873999999999</v>
      </c>
      <c r="J141" s="1">
        <f>-EkyP!H21-Ekxy!$B$122</f>
        <v>-19.379174599999999</v>
      </c>
      <c r="K141" s="1">
        <f>EkyP!G21+Ekxy!$B$122</f>
        <v>19.381108599999997</v>
      </c>
      <c r="L141" s="1">
        <f>EkyP!F21+Ekxy!$B$122</f>
        <v>4.5297979999999995</v>
      </c>
      <c r="M141" s="1">
        <f>-F141+Ekxy!$C$2</f>
        <v>-4.6501280999999999</v>
      </c>
      <c r="N141" s="1">
        <f>EkyP!F21+Ekxy!$D$122</f>
        <v>-17.905948600000002</v>
      </c>
      <c r="O141" s="1">
        <f>-F141+Ekxy!$E$2</f>
        <v>17.785618499999998</v>
      </c>
      <c r="P141" s="1">
        <v>14.859252</v>
      </c>
      <c r="Q141" s="1">
        <v>18.686631999999999</v>
      </c>
      <c r="R141" s="1">
        <v>-18.824217999999998</v>
      </c>
      <c r="S141" s="1">
        <v>-14.676275</v>
      </c>
    </row>
    <row r="142" spans="1:19">
      <c r="A142" s="1">
        <v>1.1666666999999999</v>
      </c>
      <c r="B142" s="1">
        <v>-6.9247823999999998</v>
      </c>
      <c r="C142" s="1">
        <v>6.6630738000000003</v>
      </c>
      <c r="D142" s="1">
        <v>-27.595320000000001</v>
      </c>
      <c r="E142" s="1">
        <v>27.589079000000002</v>
      </c>
      <c r="F142" s="1">
        <v>9.7732443</v>
      </c>
      <c r="G142" s="1">
        <v>24.495837000000002</v>
      </c>
      <c r="H142" s="1">
        <v>24.497976999999999</v>
      </c>
      <c r="I142" s="1">
        <v>24.497976999999999</v>
      </c>
      <c r="J142" s="1">
        <f>-EkyP!H22-Ekxy!$B$122</f>
        <v>-19.379071600000003</v>
      </c>
      <c r="K142" s="1">
        <f>EkyP!G22+Ekxy!$B$122</f>
        <v>19.3812116</v>
      </c>
      <c r="L142" s="1">
        <f>EkyP!F22+Ekxy!$B$122</f>
        <v>4.5234471999999997</v>
      </c>
      <c r="M142" s="1">
        <f>-F142+Ekxy!$C$2</f>
        <v>-4.6564788999999998</v>
      </c>
      <c r="N142" s="1">
        <f>EkyP!F22+Ekxy!$D$122</f>
        <v>-17.912299400000002</v>
      </c>
      <c r="O142" s="1">
        <f>-F142+Ekxy!$E$2</f>
        <v>17.779267699999998</v>
      </c>
      <c r="P142" s="1">
        <v>14.863106</v>
      </c>
      <c r="Q142" s="1">
        <v>18.681926000000001</v>
      </c>
      <c r="R142" s="1">
        <v>-18.833528000000001</v>
      </c>
      <c r="S142" s="1">
        <v>-14.664202</v>
      </c>
    </row>
    <row r="143" spans="1:19">
      <c r="A143" s="1">
        <v>1.175</v>
      </c>
      <c r="B143" s="1">
        <v>-6.9381171999999998</v>
      </c>
      <c r="C143" s="1">
        <v>6.6502616000000003</v>
      </c>
      <c r="D143" s="1">
        <v>-27.595638000000001</v>
      </c>
      <c r="E143" s="1">
        <v>27.588774000000001</v>
      </c>
      <c r="F143" s="1">
        <v>9.7798897999999994</v>
      </c>
      <c r="G143" s="1">
        <v>24.495730999999999</v>
      </c>
      <c r="H143" s="1">
        <v>24.498083000000001</v>
      </c>
      <c r="I143" s="1">
        <v>24.498083000000001</v>
      </c>
      <c r="J143" s="1">
        <f>-EkyP!H23-Ekxy!$B$122</f>
        <v>-19.378965600000001</v>
      </c>
      <c r="K143" s="1">
        <f>EkyP!G23+Ekxy!$B$122</f>
        <v>19.381317600000003</v>
      </c>
      <c r="L143" s="1">
        <f>EkyP!F23+Ekxy!$B$122</f>
        <v>4.5168017000000003</v>
      </c>
      <c r="M143" s="1">
        <f>-F143+Ekxy!$C$2</f>
        <v>-4.6631243999999992</v>
      </c>
      <c r="N143" s="1">
        <f>EkyP!F23+Ekxy!$D$122</f>
        <v>-17.9189449</v>
      </c>
      <c r="O143" s="1">
        <f>-F143+Ekxy!$E$2</f>
        <v>17.772622200000001</v>
      </c>
      <c r="P143" s="1">
        <v>14.867165</v>
      </c>
      <c r="Q143" s="1">
        <v>18.677109999999999</v>
      </c>
      <c r="R143" s="1">
        <v>-18.843156</v>
      </c>
      <c r="S143" s="1">
        <v>-14.651942</v>
      </c>
    </row>
    <row r="144" spans="1:19">
      <c r="A144" s="1">
        <v>1.1833332999999999</v>
      </c>
      <c r="B144" s="1">
        <v>-6.9520606000000003</v>
      </c>
      <c r="C144" s="1">
        <v>6.6369164999999999</v>
      </c>
      <c r="D144" s="1">
        <v>-27.595970999999999</v>
      </c>
      <c r="E144" s="1">
        <v>27.588456000000001</v>
      </c>
      <c r="F144" s="1">
        <v>9.7868255000000008</v>
      </c>
      <c r="G144" s="1">
        <v>24.495619000000001</v>
      </c>
      <c r="H144" s="1">
        <v>24.498194999999999</v>
      </c>
      <c r="I144" s="1">
        <v>24.498194999999999</v>
      </c>
      <c r="J144" s="1">
        <f>-EkyP!H24-Ekxy!$B$122</f>
        <v>-19.378853599999999</v>
      </c>
      <c r="K144" s="1">
        <f>EkyP!G24+Ekxy!$B$122</f>
        <v>19.381429599999997</v>
      </c>
      <c r="L144" s="1">
        <f>EkyP!F24+Ekxy!$B$122</f>
        <v>4.5098660000000006</v>
      </c>
      <c r="M144" s="1">
        <f>-F144+Ekxy!$C$2</f>
        <v>-4.6700601000000006</v>
      </c>
      <c r="N144" s="1">
        <f>EkyP!F24+Ekxy!$D$122</f>
        <v>-17.925880599999999</v>
      </c>
      <c r="O144" s="1">
        <f>-F144+Ekxy!$E$2</f>
        <v>17.765686500000001</v>
      </c>
      <c r="P144" s="1">
        <v>14.871343</v>
      </c>
      <c r="Q144" s="1">
        <v>18.671979</v>
      </c>
      <c r="R144" s="1">
        <v>-18.853148999999998</v>
      </c>
      <c r="S144" s="1">
        <v>-14.639529</v>
      </c>
    </row>
    <row r="145" spans="1:19">
      <c r="A145" s="1">
        <v>1.1916667000000001</v>
      </c>
      <c r="B145" s="1">
        <v>-6.9666065000000001</v>
      </c>
      <c r="C145" s="1">
        <v>6.6230510999999996</v>
      </c>
      <c r="D145" s="1">
        <v>-27.596318</v>
      </c>
      <c r="E145" s="1">
        <v>27.588125999999999</v>
      </c>
      <c r="F145" s="1">
        <v>9.7940465000000003</v>
      </c>
      <c r="G145" s="1">
        <v>24.495502999999999</v>
      </c>
      <c r="H145" s="1">
        <v>24.498311000000001</v>
      </c>
      <c r="I145" s="1">
        <v>24.498311000000001</v>
      </c>
      <c r="J145" s="1">
        <f>-EkyP!H25-Ekxy!$B$122</f>
        <v>-19.378737600000001</v>
      </c>
      <c r="K145" s="1">
        <f>EkyP!G25+Ekxy!$B$122</f>
        <v>19.381545600000003</v>
      </c>
      <c r="L145" s="1">
        <f>EkyP!F25+Ekxy!$B$122</f>
        <v>4.5026449999999993</v>
      </c>
      <c r="M145" s="1">
        <f>-F145+Ekxy!$C$2</f>
        <v>-4.6772811000000001</v>
      </c>
      <c r="N145" s="1">
        <f>EkyP!F25+Ekxy!$D$122</f>
        <v>-17.933101600000001</v>
      </c>
      <c r="O145" s="1">
        <f>-F145+Ekxy!$E$2</f>
        <v>17.7584655</v>
      </c>
      <c r="P145" s="1">
        <v>14.875842</v>
      </c>
      <c r="Q145" s="1">
        <v>18.666537999999999</v>
      </c>
      <c r="R145" s="1">
        <v>-18.863356</v>
      </c>
      <c r="S145" s="1">
        <v>-14.62702</v>
      </c>
    </row>
    <row r="146" spans="1:19">
      <c r="A146" s="1">
        <v>1.2</v>
      </c>
      <c r="B146" s="1">
        <v>-6.9817482999999996</v>
      </c>
      <c r="C146" s="1">
        <v>6.6086783999999996</v>
      </c>
      <c r="D146" s="1">
        <v>-27.596679000000002</v>
      </c>
      <c r="E146" s="1">
        <v>27.587783000000002</v>
      </c>
      <c r="F146" s="1">
        <v>9.8015478999999992</v>
      </c>
      <c r="G146" s="1">
        <v>24.495381999999999</v>
      </c>
      <c r="H146" s="1">
        <v>24.498432000000001</v>
      </c>
      <c r="I146" s="1">
        <v>24.498432000000001</v>
      </c>
      <c r="J146" s="1">
        <f>-EkyP!H26-Ekxy!$B$122</f>
        <v>-19.378616600000001</v>
      </c>
      <c r="K146" s="1">
        <f>EkyP!G26+Ekxy!$B$122</f>
        <v>19.381666600000003</v>
      </c>
      <c r="L146" s="1">
        <f>EkyP!F26+Ekxy!$B$122</f>
        <v>4.4951436000000005</v>
      </c>
      <c r="M146" s="1">
        <f>-F146+Ekxy!$C$2</f>
        <v>-4.684782499999999</v>
      </c>
      <c r="N146" s="1">
        <f>EkyP!F26+Ekxy!$D$122</f>
        <v>-17.940602999999999</v>
      </c>
      <c r="O146" s="1">
        <f>-F146+Ekxy!$E$2</f>
        <v>17.750964100000001</v>
      </c>
      <c r="P146" s="1">
        <v>14.880375000000001</v>
      </c>
      <c r="Q146" s="1">
        <v>18.660986000000001</v>
      </c>
      <c r="R146" s="1">
        <v>-18.873892999999999</v>
      </c>
      <c r="S146" s="1">
        <v>-14.614409</v>
      </c>
    </row>
    <row r="147" spans="1:19">
      <c r="A147" s="1">
        <v>1.2083333000000001</v>
      </c>
      <c r="B147" s="1">
        <v>-6.9974793000000002</v>
      </c>
      <c r="C147" s="1">
        <v>6.5938116000000004</v>
      </c>
      <c r="D147" s="1">
        <v>-27.597055000000001</v>
      </c>
      <c r="E147" s="1">
        <v>27.587429</v>
      </c>
      <c r="F147" s="1">
        <v>9.8093246000000001</v>
      </c>
      <c r="G147" s="1">
        <v>24.495256999999999</v>
      </c>
      <c r="H147" s="1">
        <v>24.498557000000002</v>
      </c>
      <c r="I147" s="1">
        <v>24.498557000000002</v>
      </c>
      <c r="J147" s="1">
        <f>-EkyP!H27-Ekxy!$B$122</f>
        <v>-19.378491599999997</v>
      </c>
      <c r="K147" s="1">
        <f>EkyP!G27+Ekxy!$B$122</f>
        <v>19.3817916</v>
      </c>
      <c r="L147" s="1">
        <f>EkyP!F27+Ekxy!$B$122</f>
        <v>4.4873668999999996</v>
      </c>
      <c r="M147" s="1">
        <f>-F147+Ekxy!$C$2</f>
        <v>-4.6925591999999998</v>
      </c>
      <c r="N147" s="1">
        <f>EkyP!F27+Ekxy!$D$122</f>
        <v>-17.9483797</v>
      </c>
      <c r="O147" s="1">
        <f>-F147+Ekxy!$E$2</f>
        <v>17.7431874</v>
      </c>
      <c r="P147" s="1">
        <v>14.885192</v>
      </c>
      <c r="Q147" s="1">
        <v>18.655238000000001</v>
      </c>
      <c r="R147" s="1">
        <v>-18.884699999999999</v>
      </c>
      <c r="S147" s="1">
        <v>-14.601661</v>
      </c>
    </row>
    <row r="148" spans="1:19">
      <c r="A148" s="1">
        <v>1.2166667</v>
      </c>
      <c r="B148" s="1">
        <v>-7.0137920999999999</v>
      </c>
      <c r="C148" s="1">
        <v>6.5784646000000002</v>
      </c>
      <c r="D148" s="1">
        <v>-27.597445</v>
      </c>
      <c r="E148" s="1">
        <v>27.587064000000002</v>
      </c>
      <c r="F148" s="1">
        <v>9.8173712999999996</v>
      </c>
      <c r="G148" s="1">
        <v>24.495128000000001</v>
      </c>
      <c r="H148" s="1">
        <v>24.498685999999999</v>
      </c>
      <c r="I148" s="1">
        <v>24.498685999999999</v>
      </c>
      <c r="J148" s="1">
        <f>-EkyP!H28-Ekxy!$B$122</f>
        <v>-19.378362600000003</v>
      </c>
      <c r="K148" s="1">
        <f>EkyP!G28+Ekxy!$B$122</f>
        <v>19.381920600000001</v>
      </c>
      <c r="L148" s="1">
        <f>EkyP!F28+Ekxy!$B$122</f>
        <v>4.4793202000000001</v>
      </c>
      <c r="M148" s="1">
        <f>-F148+Ekxy!$C$2</f>
        <v>-4.7006058999999993</v>
      </c>
      <c r="N148" s="1">
        <f>EkyP!F28+Ekxy!$D$122</f>
        <v>-17.956426399999998</v>
      </c>
      <c r="O148" s="1">
        <f>-F148+Ekxy!$E$2</f>
        <v>17.735140700000002</v>
      </c>
      <c r="P148" s="1">
        <v>14.890197000000001</v>
      </c>
      <c r="Q148" s="1">
        <v>18.649186</v>
      </c>
      <c r="R148" s="1">
        <v>-18.895692</v>
      </c>
      <c r="S148" s="1">
        <v>-14.588851999999999</v>
      </c>
    </row>
    <row r="149" spans="1:19">
      <c r="A149" s="1">
        <v>1.2250000000000001</v>
      </c>
      <c r="B149" s="1">
        <v>-7.0306793000000001</v>
      </c>
      <c r="C149" s="1">
        <v>6.5626515999999997</v>
      </c>
      <c r="D149" s="1">
        <v>-27.597847999999999</v>
      </c>
      <c r="E149" s="1">
        <v>27.586687000000001</v>
      </c>
      <c r="F149" s="1">
        <v>9.8256823999999998</v>
      </c>
      <c r="G149" s="1">
        <v>24.494993999999998</v>
      </c>
      <c r="H149" s="1">
        <v>24.498819999999998</v>
      </c>
      <c r="I149" s="1">
        <v>24.498819999999998</v>
      </c>
      <c r="J149" s="1">
        <f>-EkyP!H29-Ekxy!$B$122</f>
        <v>-19.3782286</v>
      </c>
      <c r="K149" s="1">
        <f>EkyP!G29+Ekxy!$B$122</f>
        <v>19.382054599999996</v>
      </c>
      <c r="L149" s="1">
        <f>EkyP!F29+Ekxy!$B$122</f>
        <v>4.4710090999999998</v>
      </c>
      <c r="M149" s="1">
        <f>-F149+Ekxy!$C$2</f>
        <v>-4.7089169999999996</v>
      </c>
      <c r="N149" s="1">
        <f>EkyP!F29+Ekxy!$D$122</f>
        <v>-17.964737499999998</v>
      </c>
      <c r="O149" s="1">
        <f>-F149+Ekxy!$E$2</f>
        <v>17.726829600000002</v>
      </c>
      <c r="P149" s="1">
        <v>14.895327999999999</v>
      </c>
      <c r="Q149" s="1">
        <v>18.642835000000002</v>
      </c>
      <c r="R149" s="1">
        <v>-18.906915999999999</v>
      </c>
      <c r="S149" s="1">
        <v>-14.575989</v>
      </c>
    </row>
    <row r="150" spans="1:19">
      <c r="A150" s="1">
        <v>1.2333333</v>
      </c>
      <c r="B150" s="1">
        <v>-7.0481328999999997</v>
      </c>
      <c r="C150" s="1">
        <v>6.5463868999999999</v>
      </c>
      <c r="D150" s="1">
        <v>-27.598265000000001</v>
      </c>
      <c r="E150" s="1">
        <v>27.586300000000001</v>
      </c>
      <c r="F150" s="1">
        <v>9.8342521999999999</v>
      </c>
      <c r="G150" s="1">
        <v>24.494855999999999</v>
      </c>
      <c r="H150" s="1">
        <v>24.498957999999998</v>
      </c>
      <c r="I150" s="1">
        <v>24.498957999999998</v>
      </c>
      <c r="J150" s="1">
        <f>-EkyP!H30-Ekxy!$B$122</f>
        <v>-19.3780906</v>
      </c>
      <c r="K150" s="1">
        <f>EkyP!G30+Ekxy!$B$122</f>
        <v>19.382192599999996</v>
      </c>
      <c r="L150" s="1">
        <f>EkyP!F30+Ekxy!$B$122</f>
        <v>4.4624392999999998</v>
      </c>
      <c r="M150" s="1">
        <f>-F150+Ekxy!$C$2</f>
        <v>-4.7174867999999996</v>
      </c>
      <c r="N150" s="1">
        <f>EkyP!F30+Ekxy!$D$122</f>
        <v>-17.973307300000002</v>
      </c>
      <c r="O150" s="1">
        <f>-F150+Ekxy!$E$2</f>
        <v>17.718259799999998</v>
      </c>
      <c r="P150" s="1">
        <v>14.90077</v>
      </c>
      <c r="Q150" s="1">
        <v>18.636443</v>
      </c>
      <c r="R150" s="1">
        <v>-18.918417999999999</v>
      </c>
      <c r="S150" s="1">
        <v>-14.563081</v>
      </c>
    </row>
    <row r="151" spans="1:19">
      <c r="A151" s="1">
        <v>1.2416666999999999</v>
      </c>
      <c r="B151" s="1">
        <v>-7.0661446999999997</v>
      </c>
      <c r="C151" s="1">
        <v>6.5296855999999996</v>
      </c>
      <c r="D151" s="1">
        <v>-27.598694999999999</v>
      </c>
      <c r="E151" s="1">
        <v>27.585902999999998</v>
      </c>
      <c r="F151" s="1">
        <v>9.8430748999999995</v>
      </c>
      <c r="G151" s="1">
        <v>24.494714999999999</v>
      </c>
      <c r="H151" s="1">
        <v>24.499099000000001</v>
      </c>
      <c r="I151" s="1">
        <v>24.499099000000001</v>
      </c>
      <c r="J151" s="1">
        <f>-EkyP!H31-Ekxy!$B$122</f>
        <v>-19.377949600000001</v>
      </c>
      <c r="K151" s="1">
        <f>EkyP!G31+Ekxy!$B$122</f>
        <v>19.382333600000003</v>
      </c>
      <c r="L151" s="1">
        <f>EkyP!F31+Ekxy!$B$122</f>
        <v>4.4536166000000001</v>
      </c>
      <c r="M151" s="1">
        <f>-F151+Ekxy!$C$2</f>
        <v>-4.7263094999999993</v>
      </c>
      <c r="N151" s="1">
        <f>EkyP!F31+Ekxy!$D$122</f>
        <v>-17.982129999999998</v>
      </c>
      <c r="O151" s="1">
        <f>-F151+Ekxy!$E$2</f>
        <v>17.709437100000002</v>
      </c>
      <c r="P151" s="1">
        <v>14.906245999999999</v>
      </c>
      <c r="Q151" s="1">
        <v>18.629797</v>
      </c>
      <c r="R151" s="1">
        <v>-18.930076</v>
      </c>
      <c r="S151" s="1">
        <v>-14.550138</v>
      </c>
    </row>
    <row r="152" spans="1:19">
      <c r="A152" s="1">
        <v>1.25</v>
      </c>
      <c r="B152" s="1">
        <v>-7.0847061</v>
      </c>
      <c r="C152" s="1">
        <v>6.5125627000000001</v>
      </c>
      <c r="D152" s="1">
        <v>-27.599138</v>
      </c>
      <c r="E152" s="1">
        <v>27.585495000000002</v>
      </c>
      <c r="F152" s="1">
        <v>9.8521444000000002</v>
      </c>
      <c r="G152" s="1">
        <v>24.494568999999998</v>
      </c>
      <c r="H152" s="1">
        <v>24.499244999999998</v>
      </c>
      <c r="I152" s="1">
        <v>24.499244999999998</v>
      </c>
      <c r="J152" s="1">
        <f>-EkyP!H32-Ekxy!$B$122</f>
        <v>-19.3778036</v>
      </c>
      <c r="K152" s="1">
        <f>EkyP!G32+Ekxy!$B$122</f>
        <v>19.382479599999996</v>
      </c>
      <c r="L152" s="1">
        <f>EkyP!F32+Ekxy!$B$122</f>
        <v>4.4445470999999994</v>
      </c>
      <c r="M152" s="1">
        <f>-F152+Ekxy!$C$2</f>
        <v>-4.735379</v>
      </c>
      <c r="N152" s="1">
        <f>EkyP!F32+Ekxy!$D$122</f>
        <v>-17.9911995</v>
      </c>
      <c r="O152" s="1">
        <f>-F152+Ekxy!$E$2</f>
        <v>17.7003676</v>
      </c>
      <c r="P152" s="1">
        <v>14.911994999999999</v>
      </c>
      <c r="Q152" s="1">
        <v>18.622862000000001</v>
      </c>
      <c r="R152" s="1">
        <v>-18.941879</v>
      </c>
      <c r="S152" s="1">
        <v>-14.537169</v>
      </c>
    </row>
    <row r="153" spans="1:19">
      <c r="A153" s="1">
        <v>1.2583333000000001</v>
      </c>
      <c r="B153" s="1">
        <v>-7.1038079999999999</v>
      </c>
      <c r="C153" s="1">
        <v>6.4950336999999996</v>
      </c>
      <c r="D153" s="1">
        <v>-27.599595000000001</v>
      </c>
      <c r="E153" s="1">
        <v>27.585077999999999</v>
      </c>
      <c r="F153" s="1">
        <v>9.8614545000000007</v>
      </c>
      <c r="G153" s="1">
        <v>24.494419000000001</v>
      </c>
      <c r="H153" s="1">
        <v>24.499395</v>
      </c>
      <c r="I153" s="1">
        <v>24.499395</v>
      </c>
      <c r="J153" s="1">
        <f>-EkyP!H33-Ekxy!$B$122</f>
        <v>-19.377653600000002</v>
      </c>
      <c r="K153" s="1">
        <f>EkyP!G33+Ekxy!$B$122</f>
        <v>19.382629600000001</v>
      </c>
      <c r="L153" s="1">
        <f>EkyP!F33+Ekxy!$B$122</f>
        <v>4.435236999999999</v>
      </c>
      <c r="M153" s="1">
        <f>-F153+Ekxy!$C$2</f>
        <v>-4.7446891000000004</v>
      </c>
      <c r="N153" s="1">
        <f>EkyP!F33+Ekxy!$D$122</f>
        <v>-18.000509600000001</v>
      </c>
      <c r="O153" s="1">
        <f>-F153+Ekxy!$E$2</f>
        <v>17.691057499999999</v>
      </c>
      <c r="P153" s="1">
        <v>14.917941000000001</v>
      </c>
      <c r="Q153" s="1">
        <v>18.615641</v>
      </c>
      <c r="R153" s="1">
        <v>-18.953821999999999</v>
      </c>
      <c r="S153" s="1">
        <v>-14.524181</v>
      </c>
    </row>
    <row r="154" spans="1:19">
      <c r="A154" s="1">
        <v>1.2666667</v>
      </c>
      <c r="B154" s="1">
        <v>-7.1234412000000003</v>
      </c>
      <c r="C154" s="1">
        <v>6.4771143999999996</v>
      </c>
      <c r="D154" s="1">
        <v>-27.600064</v>
      </c>
      <c r="E154" s="1">
        <v>27.584651999999998</v>
      </c>
      <c r="F154" s="1">
        <v>9.8709988000000006</v>
      </c>
      <c r="G154" s="1">
        <v>24.494266</v>
      </c>
      <c r="H154" s="1">
        <v>24.499548000000001</v>
      </c>
      <c r="I154" s="1">
        <v>24.499548000000001</v>
      </c>
      <c r="J154" s="1">
        <f>-EkyP!H34-Ekxy!$B$122</f>
        <v>-19.377500599999998</v>
      </c>
      <c r="K154" s="1">
        <f>EkyP!G34+Ekxy!$B$122</f>
        <v>19.382782599999999</v>
      </c>
      <c r="L154" s="1">
        <f>EkyP!F34+Ekxy!$B$122</f>
        <v>4.4256925999999996</v>
      </c>
      <c r="M154" s="1">
        <f>-F154+Ekxy!$C$2</f>
        <v>-4.7542334000000004</v>
      </c>
      <c r="N154" s="1">
        <f>EkyP!F34+Ekxy!$D$122</f>
        <v>-18.010054</v>
      </c>
      <c r="O154" s="1">
        <f>-F154+Ekxy!$E$2</f>
        <v>17.681513199999998</v>
      </c>
      <c r="P154" s="1">
        <v>14.923992999999999</v>
      </c>
      <c r="Q154" s="1">
        <v>18.608414</v>
      </c>
      <c r="R154" s="1">
        <v>-18.966016</v>
      </c>
      <c r="S154" s="1">
        <v>-14.511184999999999</v>
      </c>
    </row>
    <row r="155" spans="1:19">
      <c r="A155" s="1">
        <v>1.2749999999999999</v>
      </c>
      <c r="B155" s="1">
        <v>-7.1435957999999999</v>
      </c>
      <c r="C155" s="1">
        <v>6.4588207000000004</v>
      </c>
      <c r="D155" s="1">
        <v>-27.600545</v>
      </c>
      <c r="E155" s="1">
        <v>27.584216999999999</v>
      </c>
      <c r="F155" s="1">
        <v>9.8807708999999999</v>
      </c>
      <c r="G155" s="1">
        <v>24.494108000000001</v>
      </c>
      <c r="H155" s="1">
        <v>24.499706</v>
      </c>
      <c r="I155" s="1">
        <v>24.499706</v>
      </c>
      <c r="J155" s="1">
        <f>-EkyP!H35-Ekxy!$B$122</f>
        <v>-19.377342599999999</v>
      </c>
      <c r="K155" s="1">
        <f>EkyP!G35+Ekxy!$B$122</f>
        <v>19.382940599999998</v>
      </c>
      <c r="L155" s="1">
        <f>EkyP!F35+Ekxy!$B$122</f>
        <v>4.4159205999999998</v>
      </c>
      <c r="M155" s="1">
        <f>-F155+Ekxy!$C$2</f>
        <v>-4.7640054999999997</v>
      </c>
      <c r="N155" s="1">
        <f>EkyP!F35+Ekxy!$D$122</f>
        <v>-18.019826000000002</v>
      </c>
      <c r="O155" s="1">
        <f>-F155+Ekxy!$E$2</f>
        <v>17.671741099999998</v>
      </c>
      <c r="P155" s="1">
        <v>14.930343000000001</v>
      </c>
      <c r="Q155" s="1">
        <v>18.600912999999998</v>
      </c>
      <c r="R155" s="1">
        <v>-18.978324000000001</v>
      </c>
      <c r="S155" s="1">
        <v>-14.498188000000001</v>
      </c>
    </row>
    <row r="156" spans="1:19">
      <c r="A156" s="1">
        <v>1.2833333</v>
      </c>
      <c r="B156" s="1">
        <v>-7.1642618000000002</v>
      </c>
      <c r="C156" s="1">
        <v>6.4401688999999998</v>
      </c>
      <c r="D156" s="1">
        <v>-27.601039</v>
      </c>
      <c r="E156" s="1">
        <v>27.583773000000001</v>
      </c>
      <c r="F156" s="1">
        <v>9.8907638999999996</v>
      </c>
      <c r="G156" s="1">
        <v>24.493948</v>
      </c>
      <c r="H156" s="1">
        <v>24.499866000000001</v>
      </c>
      <c r="I156" s="1">
        <v>24.499866000000001</v>
      </c>
      <c r="J156" s="1">
        <f>-EkyP!H36-Ekxy!$B$122</f>
        <v>-19.377182599999998</v>
      </c>
      <c r="K156" s="1">
        <f>EkyP!G36+Ekxy!$B$122</f>
        <v>19.383100599999999</v>
      </c>
      <c r="L156" s="1">
        <f>EkyP!F36+Ekxy!$B$122</f>
        <v>4.4059276000000001</v>
      </c>
      <c r="M156" s="1">
        <f>-F156+Ekxy!$C$2</f>
        <v>-4.7739984999999994</v>
      </c>
      <c r="N156" s="1">
        <f>EkyP!F36+Ekxy!$D$122</f>
        <v>-18.029819</v>
      </c>
      <c r="O156" s="1">
        <f>-F156+Ekxy!$E$2</f>
        <v>17.661748100000001</v>
      </c>
      <c r="P156" s="1">
        <v>14.936757</v>
      </c>
      <c r="Q156" s="1">
        <v>18.593136000000001</v>
      </c>
      <c r="R156" s="1">
        <v>-18.990736999999999</v>
      </c>
      <c r="S156" s="1">
        <v>-14.485201</v>
      </c>
    </row>
    <row r="157" spans="1:19">
      <c r="A157" s="1">
        <v>1.2916666999999999</v>
      </c>
      <c r="B157" s="1">
        <v>-7.1854285999999998</v>
      </c>
      <c r="C157" s="1">
        <v>6.4211755000000004</v>
      </c>
      <c r="D157" s="1">
        <v>-27.601545000000002</v>
      </c>
      <c r="E157" s="1">
        <v>27.583321000000002</v>
      </c>
      <c r="F157" s="1">
        <v>9.9009710000000002</v>
      </c>
      <c r="G157" s="1">
        <v>24.493784000000002</v>
      </c>
      <c r="H157" s="1">
        <v>24.500029999999999</v>
      </c>
      <c r="I157" s="1">
        <v>24.500029999999999</v>
      </c>
      <c r="J157" s="1">
        <f>-EkyP!H37-Ekxy!$B$122</f>
        <v>-19.3770186</v>
      </c>
      <c r="K157" s="1">
        <f>EkyP!G37+Ekxy!$B$122</f>
        <v>19.383264599999997</v>
      </c>
      <c r="L157" s="1">
        <f>EkyP!F37+Ekxy!$B$122</f>
        <v>4.3957204999999995</v>
      </c>
      <c r="M157" s="1">
        <f>-F157+Ekxy!$C$2</f>
        <v>-4.7842055999999999</v>
      </c>
      <c r="N157" s="1">
        <f>EkyP!F37+Ekxy!$D$122</f>
        <v>-18.040026099999999</v>
      </c>
      <c r="O157" s="1">
        <f>-F157+Ekxy!$E$2</f>
        <v>17.651541000000002</v>
      </c>
      <c r="P157" s="1">
        <v>14.943402000000001</v>
      </c>
      <c r="Q157" s="1">
        <v>18.585089</v>
      </c>
      <c r="R157" s="1">
        <v>-19.003246000000001</v>
      </c>
      <c r="S157" s="1">
        <v>-14.472231000000001</v>
      </c>
    </row>
    <row r="158" spans="1:19">
      <c r="A158" s="1">
        <v>1.3</v>
      </c>
      <c r="B158" s="1">
        <v>-7.2070854999999998</v>
      </c>
      <c r="C158" s="1">
        <v>6.4018571</v>
      </c>
      <c r="D158" s="1">
        <v>-27.602063000000001</v>
      </c>
      <c r="E158" s="1">
        <v>27.582861999999999</v>
      </c>
      <c r="F158" s="1">
        <v>9.9113852999999992</v>
      </c>
      <c r="G158" s="1">
        <v>24.493615999999999</v>
      </c>
      <c r="H158" s="1">
        <v>24.500198000000001</v>
      </c>
      <c r="I158" s="1">
        <v>24.500198000000001</v>
      </c>
      <c r="J158" s="1">
        <f>-EkyP!H38-Ekxy!$B$122</f>
        <v>-19.376850599999997</v>
      </c>
      <c r="K158" s="1">
        <f>EkyP!G38+Ekxy!$B$122</f>
        <v>19.383432599999999</v>
      </c>
      <c r="L158" s="1">
        <f>EkyP!F38+Ekxy!$B$122</f>
        <v>4.3853062000000005</v>
      </c>
      <c r="M158" s="1">
        <f>-F158+Ekxy!$C$2</f>
        <v>-4.7946198999999989</v>
      </c>
      <c r="N158" s="1">
        <f>EkyP!F38+Ekxy!$D$122</f>
        <v>-18.050440399999999</v>
      </c>
      <c r="O158" s="1">
        <f>-F158+Ekxy!$E$2</f>
        <v>17.641126700000001</v>
      </c>
      <c r="P158" s="1">
        <v>14.950281</v>
      </c>
      <c r="Q158" s="1">
        <v>18.577034999999999</v>
      </c>
      <c r="R158" s="1">
        <v>-19.015844000000001</v>
      </c>
      <c r="S158" s="1">
        <v>-14.459288000000001</v>
      </c>
    </row>
    <row r="159" spans="1:19">
      <c r="A159" s="1">
        <v>1.3083332999999999</v>
      </c>
      <c r="B159" s="1">
        <v>-7.2292209999999999</v>
      </c>
      <c r="C159" s="1">
        <v>6.3822304000000001</v>
      </c>
      <c r="D159" s="1">
        <v>-27.602592000000001</v>
      </c>
      <c r="E159" s="1">
        <v>27.582395000000002</v>
      </c>
      <c r="F159" s="1">
        <v>9.9219995999999995</v>
      </c>
      <c r="G159" s="1">
        <v>24.493445999999999</v>
      </c>
      <c r="H159" s="1">
        <v>24.500368000000002</v>
      </c>
      <c r="I159" s="1">
        <v>24.500368000000002</v>
      </c>
      <c r="J159" s="1">
        <f>-EkyP!H39-Ekxy!$B$122</f>
        <v>-19.3766806</v>
      </c>
      <c r="K159" s="1">
        <f>EkyP!G39+Ekxy!$B$122</f>
        <v>19.383602600000003</v>
      </c>
      <c r="L159" s="1">
        <f>EkyP!F39+Ekxy!$B$122</f>
        <v>4.3746919000000002</v>
      </c>
      <c r="M159" s="1">
        <f>-F159+Ekxy!$C$2</f>
        <v>-4.8052341999999992</v>
      </c>
      <c r="N159" s="1">
        <f>EkyP!F39+Ekxy!$D$122</f>
        <v>-18.0610547</v>
      </c>
      <c r="O159" s="1">
        <f>-F159+Ekxy!$E$2</f>
        <v>17.630512400000001</v>
      </c>
      <c r="P159" s="1">
        <v>14.957217</v>
      </c>
      <c r="Q159" s="1">
        <v>18.568724</v>
      </c>
      <c r="R159" s="1">
        <v>-19.028521000000001</v>
      </c>
      <c r="S159" s="1">
        <v>-14.446381000000001</v>
      </c>
    </row>
    <row r="160" spans="1:19">
      <c r="A160" s="1">
        <v>1.3166667000000001</v>
      </c>
      <c r="B160" s="1">
        <v>-7.2518237000000001</v>
      </c>
      <c r="C160" s="1">
        <v>6.3623126000000001</v>
      </c>
      <c r="D160" s="1">
        <v>-27.603133</v>
      </c>
      <c r="E160" s="1">
        <v>27.581921999999999</v>
      </c>
      <c r="F160" s="1">
        <v>9.9328065999999993</v>
      </c>
      <c r="G160" s="1">
        <v>24.493272000000001</v>
      </c>
      <c r="H160" s="1">
        <v>24.500541999999999</v>
      </c>
      <c r="I160" s="1">
        <v>24.500541999999999</v>
      </c>
      <c r="J160" s="1">
        <f>-EkyP!H40-Ekxy!$B$122</f>
        <v>-19.376506599999999</v>
      </c>
      <c r="K160" s="1">
        <f>EkyP!G40+Ekxy!$B$122</f>
        <v>19.383776599999997</v>
      </c>
      <c r="L160" s="1">
        <f>EkyP!F40+Ekxy!$B$122</f>
        <v>4.3638849000000004</v>
      </c>
      <c r="M160" s="1">
        <f>-F160+Ekxy!$C$2</f>
        <v>-4.816041199999999</v>
      </c>
      <c r="N160" s="1">
        <f>EkyP!F40+Ekxy!$D$122</f>
        <v>-18.071861699999999</v>
      </c>
      <c r="O160" s="1">
        <f>-F160+Ekxy!$E$2</f>
        <v>17.619705400000001</v>
      </c>
      <c r="P160" s="1">
        <v>14.964437999999999</v>
      </c>
      <c r="Q160" s="1">
        <v>18.560154000000001</v>
      </c>
      <c r="R160" s="1">
        <v>-19.041269</v>
      </c>
      <c r="S160" s="1">
        <v>-14.433517999999999</v>
      </c>
    </row>
    <row r="161" spans="1:19">
      <c r="A161" s="1">
        <v>1.325</v>
      </c>
      <c r="B161" s="1">
        <v>-7.2748813999999999</v>
      </c>
      <c r="C161" s="1">
        <v>6.3421206999999997</v>
      </c>
      <c r="D161" s="1">
        <v>-27.603684000000001</v>
      </c>
      <c r="E161" s="1">
        <v>27.581441999999999</v>
      </c>
      <c r="F161" s="1">
        <v>9.9437989000000009</v>
      </c>
      <c r="G161" s="1">
        <v>24.493095</v>
      </c>
      <c r="H161" s="1">
        <v>24.500719</v>
      </c>
      <c r="I161" s="1">
        <v>24.500719</v>
      </c>
      <c r="J161" s="1">
        <f>-EkyP!H41-Ekxy!$B$122</f>
        <v>-19.376329599999998</v>
      </c>
      <c r="K161" s="1">
        <f>EkyP!G41+Ekxy!$B$122</f>
        <v>19.383953599999998</v>
      </c>
      <c r="L161" s="1">
        <f>EkyP!F41+Ekxy!$B$122</f>
        <v>4.3528926000000006</v>
      </c>
      <c r="M161" s="1">
        <f>-F161+Ekxy!$C$2</f>
        <v>-4.8270335000000006</v>
      </c>
      <c r="N161" s="1">
        <f>EkyP!F41+Ekxy!$D$122</f>
        <v>-18.082853999999998</v>
      </c>
      <c r="O161" s="1">
        <f>-F161+Ekxy!$E$2</f>
        <v>17.608713099999999</v>
      </c>
      <c r="P161" s="1">
        <v>14.971780000000001</v>
      </c>
      <c r="Q161" s="1">
        <v>18.551331000000001</v>
      </c>
      <c r="R161" s="1">
        <v>-19.054096999999999</v>
      </c>
      <c r="S161" s="1">
        <v>-14.420707999999999</v>
      </c>
    </row>
    <row r="162" spans="1:19">
      <c r="A162" s="1">
        <v>1.3333333000000001</v>
      </c>
      <c r="B162" s="1">
        <v>-7.2983817000000002</v>
      </c>
      <c r="C162" s="1">
        <v>6.3216719000000001</v>
      </c>
      <c r="D162" s="1">
        <v>-27.604246</v>
      </c>
      <c r="E162" s="1">
        <v>27.580956</v>
      </c>
      <c r="F162" s="1">
        <v>9.9549690000000002</v>
      </c>
      <c r="G162" s="1">
        <v>24.492915</v>
      </c>
      <c r="H162" s="1">
        <v>24.500899</v>
      </c>
      <c r="I162" s="1">
        <v>24.500899</v>
      </c>
      <c r="J162" s="1">
        <f>-EkyP!H42-Ekxy!$B$122</f>
        <v>-19.376149599999998</v>
      </c>
      <c r="K162" s="1">
        <f>EkyP!G42+Ekxy!$B$122</f>
        <v>19.384133599999998</v>
      </c>
      <c r="L162" s="1">
        <f>EkyP!F42+Ekxy!$B$122</f>
        <v>4.3417224999999995</v>
      </c>
      <c r="M162" s="1">
        <f>-F162+Ekxy!$C$2</f>
        <v>-4.8382035999999999</v>
      </c>
      <c r="N162" s="1">
        <f>EkyP!F42+Ekxy!$D$122</f>
        <v>-18.094024099999999</v>
      </c>
      <c r="O162" s="1">
        <f>-F162+Ekxy!$E$2</f>
        <v>17.597543000000002</v>
      </c>
      <c r="P162" s="1">
        <v>14.979281</v>
      </c>
      <c r="Q162" s="1">
        <v>18.542456000000001</v>
      </c>
      <c r="R162" s="1">
        <v>-19.067004000000001</v>
      </c>
      <c r="S162" s="1">
        <v>-14.407961</v>
      </c>
    </row>
    <row r="163" spans="1:19">
      <c r="A163" s="1">
        <v>1.3416667</v>
      </c>
      <c r="B163" s="1">
        <v>-7.3223117999999996</v>
      </c>
      <c r="C163" s="1">
        <v>6.3009833999999998</v>
      </c>
      <c r="D163" s="1">
        <v>-27.604818000000002</v>
      </c>
      <c r="E163" s="1">
        <v>27.580463999999999</v>
      </c>
      <c r="F163" s="1">
        <v>9.9663091999999995</v>
      </c>
      <c r="G163" s="1">
        <v>24.492733000000001</v>
      </c>
      <c r="H163" s="1">
        <v>24.501080999999999</v>
      </c>
      <c r="I163" s="1">
        <v>24.501080999999999</v>
      </c>
      <c r="J163" s="1">
        <f>-EkyP!H43-Ekxy!$B$122</f>
        <v>-19.375967600000003</v>
      </c>
      <c r="K163" s="1">
        <f>EkyP!G43+Ekxy!$B$122</f>
        <v>19.384315600000001</v>
      </c>
      <c r="L163" s="1">
        <f>EkyP!F43+Ekxy!$B$122</f>
        <v>4.330382199999999</v>
      </c>
      <c r="M163" s="1">
        <f>-F163+Ekxy!$C$2</f>
        <v>-4.8495437999999993</v>
      </c>
      <c r="N163" s="1">
        <f>EkyP!F43+Ekxy!$D$122</f>
        <v>-18.105364399999999</v>
      </c>
      <c r="O163" s="1">
        <f>-F163+Ekxy!$E$2</f>
        <v>17.586202800000002</v>
      </c>
      <c r="P163" s="1">
        <v>14.987057999999999</v>
      </c>
      <c r="Q163" s="1">
        <v>18.533386</v>
      </c>
      <c r="R163" s="1">
        <v>-19.079947000000001</v>
      </c>
      <c r="S163" s="1">
        <v>-14.395284</v>
      </c>
    </row>
    <row r="164" spans="1:19">
      <c r="A164" s="1">
        <v>1.35</v>
      </c>
      <c r="B164" s="1">
        <v>-7.3466583999999999</v>
      </c>
      <c r="C164" s="1">
        <v>6.2800726999999998</v>
      </c>
      <c r="D164" s="1">
        <v>-27.605401000000001</v>
      </c>
      <c r="E164" s="1">
        <v>27.579968000000001</v>
      </c>
      <c r="F164" s="1">
        <v>9.9778117999999996</v>
      </c>
      <c r="G164" s="1">
        <v>24.492547999999999</v>
      </c>
      <c r="H164" s="1">
        <v>24.501266000000001</v>
      </c>
      <c r="I164" s="1">
        <v>24.501266000000001</v>
      </c>
      <c r="J164" s="1">
        <f>-EkyP!H44-Ekxy!$B$122</f>
        <v>-19.375782600000001</v>
      </c>
      <c r="K164" s="1">
        <f>EkyP!G44+Ekxy!$B$122</f>
        <v>19.384500600000003</v>
      </c>
      <c r="L164" s="1">
        <f>EkyP!F44+Ekxy!$B$122</f>
        <v>4.3188795999999989</v>
      </c>
      <c r="M164" s="1">
        <f>-F164+Ekxy!$C$2</f>
        <v>-4.8610463999999993</v>
      </c>
      <c r="N164" s="1">
        <f>EkyP!F44+Ekxy!$D$122</f>
        <v>-18.116866999999999</v>
      </c>
      <c r="O164" s="1">
        <f>-F164+Ekxy!$E$2</f>
        <v>17.574700200000002</v>
      </c>
      <c r="P164" s="1">
        <v>14.994861</v>
      </c>
      <c r="Q164" s="1">
        <v>18.524076000000001</v>
      </c>
      <c r="R164" s="1">
        <v>-19.092917</v>
      </c>
      <c r="S164" s="1">
        <v>-14.382619999999999</v>
      </c>
    </row>
    <row r="165" spans="1:19">
      <c r="A165" s="1">
        <v>1.3583333</v>
      </c>
      <c r="B165" s="1">
        <v>-7.3714079999999997</v>
      </c>
      <c r="C165" s="1">
        <v>6.2589572000000002</v>
      </c>
      <c r="D165" s="1">
        <v>-27.605993000000002</v>
      </c>
      <c r="E165" s="1">
        <v>27.579466</v>
      </c>
      <c r="F165" s="1">
        <v>9.9894689000000003</v>
      </c>
      <c r="G165" s="1">
        <v>24.492360999999999</v>
      </c>
      <c r="H165" s="1">
        <v>24.501453000000001</v>
      </c>
      <c r="I165" s="1">
        <v>24.501453000000001</v>
      </c>
      <c r="J165" s="1">
        <f>-EkyP!H45-Ekxy!$B$122</f>
        <v>-19.375595599999997</v>
      </c>
      <c r="K165" s="1">
        <f>EkyP!G45+Ekxy!$B$122</f>
        <v>19.384687599999999</v>
      </c>
      <c r="L165" s="1">
        <f>EkyP!F45+Ekxy!$B$122</f>
        <v>4.3072225</v>
      </c>
      <c r="M165" s="1">
        <f>-F165+Ekxy!$C$2</f>
        <v>-4.8727035000000001</v>
      </c>
      <c r="N165" s="1">
        <f>EkyP!F45+Ekxy!$D$122</f>
        <v>-18.1285241</v>
      </c>
      <c r="O165" s="1">
        <f>-F165+Ekxy!$E$2</f>
        <v>17.563043100000002</v>
      </c>
      <c r="P165" s="1">
        <v>15.002908</v>
      </c>
      <c r="Q165" s="1">
        <v>18.514531999999999</v>
      </c>
      <c r="R165" s="1">
        <v>-19.105903999999999</v>
      </c>
      <c r="S165" s="1">
        <v>-14.370022000000001</v>
      </c>
    </row>
    <row r="166" spans="1:19">
      <c r="A166" s="1">
        <v>1.3666666999999999</v>
      </c>
      <c r="B166" s="1">
        <v>-7.3965465999999997</v>
      </c>
      <c r="C166" s="1">
        <v>6.2376541999999997</v>
      </c>
      <c r="D166" s="1">
        <v>-27.606594999999999</v>
      </c>
      <c r="E166" s="1">
        <v>27.578959999999999</v>
      </c>
      <c r="F166" s="1">
        <v>10.001272</v>
      </c>
      <c r="G166" s="1">
        <v>24.492170999999999</v>
      </c>
      <c r="H166" s="1">
        <v>24.501643000000001</v>
      </c>
      <c r="I166" s="1">
        <v>24.501643000000001</v>
      </c>
      <c r="J166" s="1">
        <f>-EkyP!H46-Ekxy!$B$122</f>
        <v>-19.375405600000001</v>
      </c>
      <c r="K166" s="1">
        <f>EkyP!G46+Ekxy!$B$122</f>
        <v>19.384877600000003</v>
      </c>
      <c r="L166" s="1">
        <f>EkyP!F46+Ekxy!$B$122</f>
        <v>4.295418999999999</v>
      </c>
      <c r="M166" s="1">
        <f>-F166+Ekxy!$C$2</f>
        <v>-4.8845065999999999</v>
      </c>
      <c r="N166" s="1">
        <f>EkyP!F46+Ekxy!$D$122</f>
        <v>-18.140327599999999</v>
      </c>
      <c r="O166" s="1">
        <f>-F166+Ekxy!$E$2</f>
        <v>17.55124</v>
      </c>
      <c r="P166" s="1">
        <v>15.01117</v>
      </c>
      <c r="Q166" s="1">
        <v>18.504843000000001</v>
      </c>
      <c r="R166" s="1">
        <v>-19.118901000000001</v>
      </c>
      <c r="S166" s="1">
        <v>-14.357513000000001</v>
      </c>
    </row>
    <row r="167" spans="1:19">
      <c r="A167" s="1">
        <v>1.375</v>
      </c>
      <c r="B167" s="1">
        <v>-7.4220597000000001</v>
      </c>
      <c r="C167" s="1">
        <v>6.2161812999999997</v>
      </c>
      <c r="D167" s="1">
        <v>-27.607205</v>
      </c>
      <c r="E167" s="1">
        <v>27.57845</v>
      </c>
      <c r="F167" s="1">
        <v>10.013214</v>
      </c>
      <c r="G167" s="1">
        <v>24.491979000000001</v>
      </c>
      <c r="H167" s="1">
        <v>24.501835</v>
      </c>
      <c r="I167" s="1">
        <v>24.501835</v>
      </c>
      <c r="J167" s="1">
        <f>-EkyP!H47-Ekxy!$B$122</f>
        <v>-19.375213600000002</v>
      </c>
      <c r="K167" s="1">
        <f>EkyP!G47+Ekxy!$B$122</f>
        <v>19.385069600000001</v>
      </c>
      <c r="L167" s="1">
        <f>EkyP!F47+Ekxy!$B$122</f>
        <v>4.2834769999999995</v>
      </c>
      <c r="M167" s="1">
        <f>-F167+Ekxy!$C$2</f>
        <v>-4.8964485999999994</v>
      </c>
      <c r="N167" s="1">
        <f>EkyP!F47+Ekxy!$D$122</f>
        <v>-18.1522696</v>
      </c>
      <c r="O167" s="1">
        <f>-F167+Ekxy!$E$2</f>
        <v>17.539298000000002</v>
      </c>
      <c r="P167" s="1">
        <v>15.019481000000001</v>
      </c>
      <c r="Q167" s="1">
        <v>18.495070999999999</v>
      </c>
      <c r="R167" s="1">
        <v>-19.131896999999999</v>
      </c>
      <c r="S167" s="1">
        <v>-14.3451</v>
      </c>
    </row>
    <row r="168" spans="1:19">
      <c r="A168" s="1">
        <v>1.3833333000000001</v>
      </c>
      <c r="B168" s="1">
        <v>-7.4479325999999997</v>
      </c>
      <c r="C168" s="1">
        <v>6.1945559000000001</v>
      </c>
      <c r="D168" s="1">
        <v>-27.607824999999998</v>
      </c>
      <c r="E168" s="1">
        <v>27.577936999999999</v>
      </c>
      <c r="F168" s="1">
        <v>10.025287000000001</v>
      </c>
      <c r="G168" s="1">
        <v>24.491785</v>
      </c>
      <c r="H168" s="1">
        <v>24.502029</v>
      </c>
      <c r="I168" s="1">
        <v>24.502029</v>
      </c>
      <c r="J168" s="1">
        <f>-EkyP!H48-Ekxy!$B$122</f>
        <v>-19.375019600000002</v>
      </c>
      <c r="K168" s="1">
        <f>EkyP!G48+Ekxy!$B$122</f>
        <v>19.385263600000002</v>
      </c>
      <c r="L168" s="1">
        <f>EkyP!F48+Ekxy!$B$122</f>
        <v>4.2714047999999991</v>
      </c>
      <c r="M168" s="1">
        <f>-F168+Ekxy!$C$2</f>
        <v>-4.9085216000000003</v>
      </c>
      <c r="N168" s="1">
        <f>EkyP!F48+Ekxy!$D$122</f>
        <v>-18.164341800000003</v>
      </c>
      <c r="O168" s="1">
        <f>-F168+Ekxy!$E$2</f>
        <v>17.527225000000001</v>
      </c>
      <c r="P168" s="1">
        <v>15.028051</v>
      </c>
      <c r="Q168" s="1">
        <v>18.485078000000001</v>
      </c>
      <c r="R168" s="1">
        <v>-19.144884000000001</v>
      </c>
      <c r="S168" s="1">
        <v>-14.332792</v>
      </c>
    </row>
    <row r="169" spans="1:19">
      <c r="A169" s="1">
        <v>1.3916667</v>
      </c>
      <c r="B169" s="1">
        <v>-7.4741501000000001</v>
      </c>
      <c r="C169" s="1">
        <v>6.1727952999999998</v>
      </c>
      <c r="D169" s="1">
        <v>-27.608452</v>
      </c>
      <c r="E169" s="1">
        <v>27.577421000000001</v>
      </c>
      <c r="F169" s="1">
        <v>10.037481</v>
      </c>
      <c r="G169" s="1">
        <v>24.491589000000001</v>
      </c>
      <c r="H169" s="1">
        <v>24.502224999999999</v>
      </c>
      <c r="I169" s="1">
        <v>24.502224999999999</v>
      </c>
      <c r="J169" s="1">
        <f>-EkyP!H49-Ekxy!$B$122</f>
        <v>-19.374823599999999</v>
      </c>
      <c r="K169" s="1">
        <f>EkyP!G49+Ekxy!$B$122</f>
        <v>19.385459599999997</v>
      </c>
      <c r="L169" s="1">
        <f>EkyP!F49+Ekxy!$B$122</f>
        <v>4.2592107000000006</v>
      </c>
      <c r="M169" s="1">
        <f>-F169+Ekxy!$C$2</f>
        <v>-4.9207155999999994</v>
      </c>
      <c r="N169" s="1">
        <f>EkyP!F49+Ekxy!$D$122</f>
        <v>-18.176535899999998</v>
      </c>
      <c r="O169" s="1">
        <f>-F169+Ekxy!$E$2</f>
        <v>17.515031</v>
      </c>
      <c r="P169" s="1">
        <v>15.036768</v>
      </c>
      <c r="Q169" s="1">
        <v>18.474871</v>
      </c>
      <c r="R169" s="1">
        <v>-19.157854</v>
      </c>
      <c r="S169" s="1">
        <v>-14.320551</v>
      </c>
    </row>
    <row r="170" spans="1:19">
      <c r="A170" s="1">
        <v>1.4</v>
      </c>
      <c r="B170" s="1">
        <v>-7.5006966999999998</v>
      </c>
      <c r="C170" s="1">
        <v>6.1509169000000004</v>
      </c>
      <c r="D170" s="1">
        <v>-27.609088</v>
      </c>
      <c r="E170" s="1">
        <v>27.576902</v>
      </c>
      <c r="F170" s="1">
        <v>10.049787999999999</v>
      </c>
      <c r="G170" s="1">
        <v>24.491391</v>
      </c>
      <c r="H170" s="1">
        <v>24.502423</v>
      </c>
      <c r="I170" s="1">
        <v>24.502423</v>
      </c>
      <c r="J170" s="1">
        <f>-EkyP!H50-Ekxy!$B$122</f>
        <v>-19.374625600000002</v>
      </c>
      <c r="K170" s="1">
        <f>EkyP!G50+Ekxy!$B$122</f>
        <v>19.385657600000002</v>
      </c>
      <c r="L170" s="1">
        <f>EkyP!F50+Ekxy!$B$122</f>
        <v>4.2469029999999997</v>
      </c>
      <c r="M170" s="1">
        <f>-F170+Ekxy!$C$2</f>
        <v>-4.9330225999999993</v>
      </c>
      <c r="N170" s="1">
        <f>EkyP!F50+Ekxy!$D$122</f>
        <v>-18.188843599999998</v>
      </c>
      <c r="O170" s="1">
        <f>-F170+Ekxy!$E$2</f>
        <v>17.502724000000001</v>
      </c>
      <c r="P170" s="1">
        <v>15.045591</v>
      </c>
      <c r="Q170" s="1">
        <v>18.464456999999999</v>
      </c>
      <c r="R170" s="1">
        <v>-19.170797</v>
      </c>
      <c r="S170" s="1">
        <v>-14.308356</v>
      </c>
    </row>
    <row r="171" spans="1:19">
      <c r="A171" s="1">
        <v>1.4083333</v>
      </c>
      <c r="B171" s="1">
        <v>-7.5275563999999999</v>
      </c>
      <c r="C171" s="1">
        <v>6.1289379000000004</v>
      </c>
      <c r="D171" s="1">
        <v>-27.609731</v>
      </c>
      <c r="E171" s="1">
        <v>27.57638</v>
      </c>
      <c r="F171" s="1">
        <v>10.062201</v>
      </c>
      <c r="G171" s="1">
        <v>24.491191000000001</v>
      </c>
      <c r="H171" s="1">
        <v>24.502623</v>
      </c>
      <c r="I171" s="1">
        <v>24.502623</v>
      </c>
      <c r="J171" s="1">
        <f>-EkyP!H51-Ekxy!$B$122</f>
        <v>-19.374425600000002</v>
      </c>
      <c r="K171" s="1">
        <f>EkyP!G51+Ekxy!$B$122</f>
        <v>19.385857600000001</v>
      </c>
      <c r="L171" s="1">
        <f>EkyP!F51+Ekxy!$B$122</f>
        <v>4.2344901999999998</v>
      </c>
      <c r="M171" s="1">
        <f>-F171+Ekxy!$C$2</f>
        <v>-4.9454355999999997</v>
      </c>
      <c r="N171" s="1">
        <f>EkyP!F51+Ekxy!$D$122</f>
        <v>-18.201256399999998</v>
      </c>
      <c r="O171" s="1">
        <f>-F171+Ekxy!$E$2</f>
        <v>17.490310999999998</v>
      </c>
      <c r="P171" s="1">
        <v>15.054660999999999</v>
      </c>
      <c r="Q171" s="1">
        <v>18.453965</v>
      </c>
      <c r="R171" s="1">
        <v>-19.183703999999999</v>
      </c>
      <c r="S171" s="1">
        <v>-14.296284</v>
      </c>
    </row>
    <row r="172" spans="1:19">
      <c r="A172" s="1">
        <v>1.4166666999999999</v>
      </c>
      <c r="B172" s="1">
        <v>-7.5547129999999996</v>
      </c>
      <c r="C172" s="1">
        <v>6.1068756000000004</v>
      </c>
      <c r="D172" s="1">
        <v>-27.610381</v>
      </c>
      <c r="E172" s="1">
        <v>27.575856999999999</v>
      </c>
      <c r="F172" s="1">
        <v>10.074711000000001</v>
      </c>
      <c r="G172" s="1">
        <v>24.49099</v>
      </c>
      <c r="H172" s="1">
        <v>24.502824</v>
      </c>
      <c r="I172" s="1">
        <v>24.502824</v>
      </c>
      <c r="J172" s="1">
        <f>-EkyP!H52-Ekxy!$B$122</f>
        <v>-19.374224599999998</v>
      </c>
      <c r="K172" s="1">
        <f>EkyP!G52+Ekxy!$B$122</f>
        <v>19.386058599999998</v>
      </c>
      <c r="L172" s="1">
        <f>EkyP!F52+Ekxy!$B$122</f>
        <v>4.2219806999999996</v>
      </c>
      <c r="M172" s="1">
        <f>-F172+Ekxy!$C$2</f>
        <v>-4.9579456000000004</v>
      </c>
      <c r="N172" s="1">
        <f>EkyP!F52+Ekxy!$D$122</f>
        <v>-18.213765899999999</v>
      </c>
      <c r="O172" s="1">
        <f>-F172+Ekxy!$E$2</f>
        <v>17.477800999999999</v>
      </c>
      <c r="P172" s="1">
        <v>15.063831</v>
      </c>
      <c r="Q172" s="1">
        <v>18.443351</v>
      </c>
      <c r="R172" s="1">
        <v>-19.196567000000002</v>
      </c>
      <c r="S172" s="1">
        <v>-14.284342000000001</v>
      </c>
    </row>
    <row r="173" spans="1:19">
      <c r="A173" s="1">
        <v>1.425</v>
      </c>
      <c r="B173" s="1">
        <v>-7.5821499000000001</v>
      </c>
      <c r="C173" s="1">
        <v>6.0847468999999998</v>
      </c>
      <c r="D173" s="1">
        <v>-27.611039000000002</v>
      </c>
      <c r="E173" s="1">
        <v>27.575332</v>
      </c>
      <c r="F173" s="1">
        <v>10.087308</v>
      </c>
      <c r="G173" s="1">
        <v>24.490787000000001</v>
      </c>
      <c r="H173" s="1">
        <v>24.503026999999999</v>
      </c>
      <c r="I173" s="1">
        <v>24.503026999999999</v>
      </c>
      <c r="J173" s="1">
        <f>-EkyP!H53-Ekxy!$B$122</f>
        <v>-19.374021599999999</v>
      </c>
      <c r="K173" s="1">
        <f>EkyP!G53+Ekxy!$B$122</f>
        <v>19.386261599999997</v>
      </c>
      <c r="L173" s="1">
        <f>EkyP!F53+Ekxy!$B$122</f>
        <v>4.2093831000000002</v>
      </c>
      <c r="M173" s="1">
        <f>-F173+Ekxy!$C$2</f>
        <v>-4.9705425999999999</v>
      </c>
      <c r="N173" s="1">
        <f>EkyP!F53+Ekxy!$D$122</f>
        <v>-18.226363499999998</v>
      </c>
      <c r="O173" s="1">
        <f>-F173+Ekxy!$E$2</f>
        <v>17.465204</v>
      </c>
      <c r="P173" s="1">
        <v>15.073141</v>
      </c>
      <c r="Q173" s="1">
        <v>18.432544</v>
      </c>
      <c r="R173" s="1">
        <v>-19.209412</v>
      </c>
      <c r="S173" s="1">
        <v>-14.272527</v>
      </c>
    </row>
    <row r="174" spans="1:19">
      <c r="A174" s="1">
        <v>1.4333332999999999</v>
      </c>
      <c r="B174" s="1">
        <v>-7.6098498000000001</v>
      </c>
      <c r="C174" s="1">
        <v>6.0625688999999996</v>
      </c>
      <c r="D174" s="1">
        <v>-27.611702000000001</v>
      </c>
      <c r="E174" s="1">
        <v>27.574805999999999</v>
      </c>
      <c r="F174" s="1">
        <v>10.099985</v>
      </c>
      <c r="G174" s="1">
        <v>24.490583999999998</v>
      </c>
      <c r="H174" s="1">
        <v>24.503229999999999</v>
      </c>
      <c r="I174" s="1">
        <v>24.503229999999999</v>
      </c>
      <c r="J174" s="1">
        <f>-EkyP!H54-Ekxy!$B$122</f>
        <v>-19.3738186</v>
      </c>
      <c r="K174" s="1">
        <f>EkyP!G54+Ekxy!$B$122</f>
        <v>19.386464599999996</v>
      </c>
      <c r="L174" s="1">
        <f>EkyP!F54+Ekxy!$B$122</f>
        <v>4.1967061000000001</v>
      </c>
      <c r="M174" s="1">
        <f>-F174+Ekxy!$C$2</f>
        <v>-4.9832196</v>
      </c>
      <c r="N174" s="1">
        <f>EkyP!F54+Ekxy!$D$122</f>
        <v>-18.239040500000002</v>
      </c>
      <c r="O174" s="1">
        <f>-F174+Ekxy!$E$2</f>
        <v>17.452527</v>
      </c>
      <c r="P174" s="1">
        <v>15.082686000000001</v>
      </c>
      <c r="Q174" s="1">
        <v>18.421551000000001</v>
      </c>
      <c r="R174" s="1">
        <v>-19.222221999999999</v>
      </c>
      <c r="S174" s="1">
        <v>-14.260724</v>
      </c>
    </row>
    <row r="175" spans="1:19">
      <c r="A175" s="1">
        <v>1.4416667000000001</v>
      </c>
      <c r="B175" s="1">
        <v>-7.6377955999999996</v>
      </c>
      <c r="C175" s="1">
        <v>6.0403583999999997</v>
      </c>
      <c r="D175" s="1">
        <v>-27.612372000000001</v>
      </c>
      <c r="E175" s="1">
        <v>27.574280000000002</v>
      </c>
      <c r="F175" s="1">
        <v>10.112733</v>
      </c>
      <c r="G175" s="1">
        <v>24.490379000000001</v>
      </c>
      <c r="H175" s="1">
        <v>24.503435</v>
      </c>
      <c r="I175" s="1">
        <v>24.503435</v>
      </c>
      <c r="J175" s="1">
        <f>-EkyP!H55-Ekxy!$B$122</f>
        <v>-19.373613599999999</v>
      </c>
      <c r="K175" s="1">
        <f>EkyP!G55+Ekxy!$B$122</f>
        <v>19.386669599999998</v>
      </c>
      <c r="L175" s="1">
        <f>EkyP!F55+Ekxy!$B$122</f>
        <v>4.1839583999999999</v>
      </c>
      <c r="M175" s="1">
        <f>-F175+Ekxy!$C$2</f>
        <v>-4.9959676000000002</v>
      </c>
      <c r="N175" s="1">
        <f>EkyP!F55+Ekxy!$D$122</f>
        <v>-18.2517882</v>
      </c>
      <c r="O175" s="1">
        <f>-F175+Ekxy!$E$2</f>
        <v>17.439779000000001</v>
      </c>
      <c r="P175" s="1">
        <v>15.092306000000001</v>
      </c>
      <c r="Q175" s="1">
        <v>18.410381000000001</v>
      </c>
      <c r="R175" s="1">
        <v>-19.234969</v>
      </c>
      <c r="S175" s="1">
        <v>-14.249065999999999</v>
      </c>
    </row>
    <row r="176" spans="1:19">
      <c r="A176" s="1">
        <v>1.45</v>
      </c>
      <c r="B176" s="1">
        <v>-7.6659695000000001</v>
      </c>
      <c r="C176" s="1">
        <v>6.0181319999999996</v>
      </c>
      <c r="D176" s="1">
        <v>-27.613047000000002</v>
      </c>
      <c r="E176" s="1">
        <v>27.573753</v>
      </c>
      <c r="F176" s="1">
        <v>10.125543</v>
      </c>
      <c r="G176" s="1">
        <v>24.490172999999999</v>
      </c>
      <c r="H176" s="1">
        <v>24.503640999999998</v>
      </c>
      <c r="I176" s="1">
        <v>24.503640999999998</v>
      </c>
      <c r="J176" s="1">
        <f>-EkyP!H56-Ekxy!$B$122</f>
        <v>-19.3734076</v>
      </c>
      <c r="K176" s="1">
        <f>EkyP!G56+Ekxy!$B$122</f>
        <v>19.386875599999996</v>
      </c>
      <c r="L176" s="1">
        <f>EkyP!F56+Ekxy!$B$122</f>
        <v>4.1711486999999998</v>
      </c>
      <c r="M176" s="1">
        <f>-F176+Ekxy!$C$2</f>
        <v>-5.0087776000000002</v>
      </c>
      <c r="N176" s="1">
        <f>EkyP!F56+Ekxy!$D$122</f>
        <v>-18.264597899999998</v>
      </c>
      <c r="O176" s="1">
        <f>-F176+Ekxy!$E$2</f>
        <v>17.426969</v>
      </c>
      <c r="P176" s="1">
        <v>15.102078000000001</v>
      </c>
      <c r="Q176" s="1">
        <v>18.399094000000002</v>
      </c>
      <c r="R176" s="1">
        <v>-19.247646</v>
      </c>
      <c r="S176" s="1">
        <v>-14.237564000000001</v>
      </c>
    </row>
    <row r="177" spans="1:19">
      <c r="A177" s="1">
        <v>1.4583333000000001</v>
      </c>
      <c r="B177" s="1">
        <v>-7.6943533999999998</v>
      </c>
      <c r="C177" s="1">
        <v>5.9959061</v>
      </c>
      <c r="D177" s="1">
        <v>-27.613727000000001</v>
      </c>
      <c r="E177" s="1">
        <v>27.573226999999999</v>
      </c>
      <c r="F177" s="1">
        <v>10.138406</v>
      </c>
      <c r="G177" s="1">
        <v>24.489965999999999</v>
      </c>
      <c r="H177" s="1">
        <v>24.503848000000001</v>
      </c>
      <c r="I177" s="1">
        <v>24.503848000000001</v>
      </c>
      <c r="J177" s="1">
        <f>-EkyP!H57-Ekxy!$B$122</f>
        <v>-19.373200599999997</v>
      </c>
      <c r="K177" s="1">
        <f>EkyP!G57+Ekxy!$B$122</f>
        <v>19.387082599999999</v>
      </c>
      <c r="L177" s="1">
        <f>EkyP!F57+Ekxy!$B$122</f>
        <v>4.1582857000000004</v>
      </c>
      <c r="M177" s="1">
        <f>-F177+Ekxy!$C$2</f>
        <v>-5.0216405999999996</v>
      </c>
      <c r="N177" s="1">
        <f>EkyP!F57+Ekxy!$D$122</f>
        <v>-18.277460900000001</v>
      </c>
      <c r="O177" s="1">
        <f>-F177+Ekxy!$E$2</f>
        <v>17.414106</v>
      </c>
      <c r="P177" s="1">
        <v>15.112071</v>
      </c>
      <c r="Q177" s="1">
        <v>18.387754000000001</v>
      </c>
      <c r="R177" s="1">
        <v>-19.260244</v>
      </c>
      <c r="S177" s="1">
        <v>-14.226179999999999</v>
      </c>
    </row>
    <row r="178" spans="1:19">
      <c r="A178" s="1">
        <v>1.4666667</v>
      </c>
      <c r="B178" s="1">
        <v>-7.7229289000000003</v>
      </c>
      <c r="C178" s="1">
        <v>5.9736970999999999</v>
      </c>
      <c r="D178" s="1">
        <v>-27.614412000000002</v>
      </c>
      <c r="E178" s="1">
        <v>27.572700999999999</v>
      </c>
      <c r="F178" s="1">
        <v>10.151313</v>
      </c>
      <c r="G178" s="1">
        <v>24.489757999999998</v>
      </c>
      <c r="H178" s="1">
        <v>24.504055999999999</v>
      </c>
      <c r="I178" s="1">
        <v>24.504055999999999</v>
      </c>
      <c r="J178" s="1">
        <f>-EkyP!H58-Ekxy!$B$122</f>
        <v>-19.372992599999996</v>
      </c>
      <c r="K178" s="1">
        <f>EkyP!G58+Ekxy!$B$122</f>
        <v>19.3872906</v>
      </c>
      <c r="L178" s="1">
        <f>EkyP!F58+Ekxy!$B$122</f>
        <v>4.1453782999999991</v>
      </c>
      <c r="M178" s="1">
        <f>-F178+Ekxy!$C$2</f>
        <v>-5.0345475999999998</v>
      </c>
      <c r="N178" s="1">
        <f>EkyP!F58+Ekxy!$D$122</f>
        <v>-18.290368300000001</v>
      </c>
      <c r="O178" s="1">
        <f>-F178+Ekxy!$E$2</f>
        <v>17.401198999999998</v>
      </c>
      <c r="P178" s="1">
        <v>15.122138</v>
      </c>
      <c r="Q178" s="1">
        <v>18.376252000000001</v>
      </c>
      <c r="R178" s="1">
        <v>-19.272753000000002</v>
      </c>
      <c r="S178" s="1">
        <v>-14.214839</v>
      </c>
    </row>
    <row r="179" spans="1:19">
      <c r="A179" s="1">
        <v>1.4750000000000001</v>
      </c>
      <c r="B179" s="1">
        <v>-7.7516772999999999</v>
      </c>
      <c r="C179" s="1">
        <v>5.9515210999999999</v>
      </c>
      <c r="D179" s="1">
        <v>-27.615100999999999</v>
      </c>
      <c r="E179" s="1">
        <v>27.572175000000001</v>
      </c>
      <c r="F179" s="1">
        <v>10.164256</v>
      </c>
      <c r="G179" s="1">
        <v>24.489550000000001</v>
      </c>
      <c r="H179" s="1">
        <v>24.504263999999999</v>
      </c>
      <c r="I179" s="1">
        <v>24.504263999999999</v>
      </c>
      <c r="J179" s="1">
        <f>-EkyP!H59-Ekxy!$B$122</f>
        <v>-19.372784600000003</v>
      </c>
      <c r="K179" s="1">
        <f>EkyP!G59+Ekxy!$B$122</f>
        <v>19.387498600000001</v>
      </c>
      <c r="L179" s="1">
        <f>EkyP!F59+Ekxy!$B$122</f>
        <v>4.1324354000000003</v>
      </c>
      <c r="M179" s="1">
        <f>-F179+Ekxy!$C$2</f>
        <v>-5.0474905999999997</v>
      </c>
      <c r="N179" s="1">
        <f>EkyP!F59+Ekxy!$D$122</f>
        <v>-18.3033112</v>
      </c>
      <c r="O179" s="1">
        <f>-F179+Ekxy!$E$2</f>
        <v>17.388255999999998</v>
      </c>
      <c r="P179" s="1">
        <v>15.132345000000001</v>
      </c>
      <c r="Q179" s="1">
        <v>18.364595000000001</v>
      </c>
      <c r="R179" s="1">
        <v>-19.285166</v>
      </c>
      <c r="S179" s="1">
        <v>-14.203669</v>
      </c>
    </row>
    <row r="180" spans="1:19">
      <c r="A180" s="1">
        <v>1.4833333</v>
      </c>
      <c r="B180" s="1">
        <v>-7.7805796000000003</v>
      </c>
      <c r="C180" s="1">
        <v>5.9293940000000003</v>
      </c>
      <c r="D180" s="1">
        <v>-27.615794000000001</v>
      </c>
      <c r="E180" s="1">
        <v>27.571650999999999</v>
      </c>
      <c r="F180" s="1">
        <v>10.177225999999999</v>
      </c>
      <c r="G180" s="1">
        <v>24.489342000000001</v>
      </c>
      <c r="H180" s="1">
        <v>24.504472</v>
      </c>
      <c r="I180" s="1">
        <v>24.504472</v>
      </c>
      <c r="J180" s="1">
        <f>-EkyP!H60-Ekxy!$B$122</f>
        <v>-19.372576600000002</v>
      </c>
      <c r="K180" s="1">
        <f>EkyP!G60+Ekxy!$B$122</f>
        <v>19.387706600000001</v>
      </c>
      <c r="L180" s="1">
        <f>EkyP!F60+Ekxy!$B$122</f>
        <v>4.1194656999999992</v>
      </c>
      <c r="M180" s="1">
        <f>-F180+Ekxy!$C$2</f>
        <v>-5.060460599999999</v>
      </c>
      <c r="N180" s="1">
        <f>EkyP!F60+Ekxy!$D$122</f>
        <v>-18.316280900000002</v>
      </c>
      <c r="O180" s="1">
        <f>-F180+Ekxy!$E$2</f>
        <v>17.375286000000003</v>
      </c>
      <c r="P180" s="1">
        <v>15.142759</v>
      </c>
      <c r="Q180" s="1">
        <v>18.352791</v>
      </c>
      <c r="R180" s="1">
        <v>-19.297474000000001</v>
      </c>
      <c r="S180" s="1">
        <v>-14.192677</v>
      </c>
    </row>
    <row r="181" spans="1:19">
      <c r="A181" s="1">
        <v>1.4916666999999999</v>
      </c>
      <c r="B181" s="1">
        <v>-7.8096164999999997</v>
      </c>
      <c r="C181" s="1">
        <v>5.9073313000000001</v>
      </c>
      <c r="D181" s="1">
        <v>-27.616489999999999</v>
      </c>
      <c r="E181" s="1">
        <v>27.571128999999999</v>
      </c>
      <c r="F181" s="1">
        <v>10.190213</v>
      </c>
      <c r="G181" s="1">
        <v>24.489132999999999</v>
      </c>
      <c r="H181" s="1">
        <v>24.504681000000001</v>
      </c>
      <c r="I181" s="1">
        <v>24.504681000000001</v>
      </c>
      <c r="J181" s="1">
        <f>-EkyP!H61-Ekxy!$B$122</f>
        <v>-19.372367599999997</v>
      </c>
      <c r="K181" s="1">
        <f>EkyP!G61+Ekxy!$B$122</f>
        <v>19.387915599999999</v>
      </c>
      <c r="L181" s="1">
        <f>EkyP!F61+Ekxy!$B$122</f>
        <v>4.1064782999999991</v>
      </c>
      <c r="M181" s="1">
        <f>-F181+Ekxy!$C$2</f>
        <v>-5.0734475999999997</v>
      </c>
      <c r="N181" s="1">
        <f>EkyP!F61+Ekxy!$D$122</f>
        <v>-18.329268300000003</v>
      </c>
      <c r="O181" s="1">
        <f>-F181+Ekxy!$E$2</f>
        <v>17.362299</v>
      </c>
      <c r="P181" s="1">
        <v>15.153269</v>
      </c>
      <c r="Q181" s="1">
        <v>18.340848999999999</v>
      </c>
      <c r="R181" s="1">
        <v>-19.309667999999999</v>
      </c>
      <c r="S181" s="1">
        <v>-14.181728</v>
      </c>
    </row>
    <row r="182" spans="1:19">
      <c r="A182" s="1">
        <v>1.5</v>
      </c>
      <c r="B182" s="1">
        <v>-7.8387682999999999</v>
      </c>
      <c r="C182" s="1">
        <v>5.8853486000000004</v>
      </c>
      <c r="D182" s="1">
        <v>-27.617189</v>
      </c>
      <c r="E182" s="1">
        <v>27.570609000000001</v>
      </c>
      <c r="F182" s="1">
        <v>10.20321</v>
      </c>
      <c r="G182" s="1">
        <v>24.488924000000001</v>
      </c>
      <c r="H182" s="1">
        <v>24.50489</v>
      </c>
      <c r="I182" s="1">
        <v>24.50489</v>
      </c>
      <c r="J182" s="1">
        <f>-EkyP!H62-Ekxy!$B$122</f>
        <v>-19.372158599999999</v>
      </c>
      <c r="K182" s="1">
        <f>EkyP!G62+Ekxy!$B$122</f>
        <v>19.388124599999998</v>
      </c>
      <c r="L182" s="1">
        <f>EkyP!F62+Ekxy!$B$122</f>
        <v>4.0934819000000005</v>
      </c>
      <c r="M182" s="1">
        <f>-F182+Ekxy!$C$2</f>
        <v>-5.0864446000000001</v>
      </c>
      <c r="N182" s="1">
        <f>EkyP!F62+Ekxy!$D$122</f>
        <v>-18.342264700000001</v>
      </c>
      <c r="O182" s="1">
        <f>-F182+Ekxy!$E$2</f>
        <v>17.349302000000002</v>
      </c>
      <c r="P182" s="1">
        <v>15.163883</v>
      </c>
      <c r="Q182" s="1">
        <v>18.328778</v>
      </c>
      <c r="R182" s="1">
        <v>-19.321739999999998</v>
      </c>
      <c r="S182" s="1">
        <v>-14.170921</v>
      </c>
    </row>
    <row r="183" spans="1:19">
      <c r="A183" s="1">
        <v>1.5083333000000001</v>
      </c>
      <c r="B183" s="1">
        <v>-7.8680152000000003</v>
      </c>
      <c r="C183" s="1">
        <v>5.8634608999999998</v>
      </c>
      <c r="D183" s="1">
        <v>-27.617891</v>
      </c>
      <c r="E183" s="1">
        <v>27.570091000000001</v>
      </c>
      <c r="F183" s="1">
        <v>10.216206</v>
      </c>
      <c r="G183" s="1">
        <v>24.488714999999999</v>
      </c>
      <c r="H183" s="1">
        <v>24.505099000000001</v>
      </c>
      <c r="I183" s="1">
        <v>24.505099000000001</v>
      </c>
      <c r="J183" s="1">
        <f>-EkyP!H63-Ekxy!$B$122</f>
        <v>-19.371949600000001</v>
      </c>
      <c r="K183" s="1">
        <f>EkyP!G63+Ekxy!$B$122</f>
        <v>19.388333600000003</v>
      </c>
      <c r="L183" s="1">
        <f>EkyP!F63+Ekxy!$B$122</f>
        <v>4.0804855999999994</v>
      </c>
      <c r="M183" s="1">
        <f>-F183+Ekxy!$C$2</f>
        <v>-5.0994405999999994</v>
      </c>
      <c r="N183" s="1">
        <f>EkyP!F63+Ekxy!$D$122</f>
        <v>-18.355260999999999</v>
      </c>
      <c r="O183" s="1">
        <f>-F183+Ekxy!$E$2</f>
        <v>17.336306</v>
      </c>
      <c r="P183" s="1">
        <v>15.17469</v>
      </c>
      <c r="Q183" s="1">
        <v>18.316706</v>
      </c>
      <c r="R183" s="1">
        <v>-19.333811000000001</v>
      </c>
      <c r="S183" s="1">
        <v>-14.160307</v>
      </c>
    </row>
    <row r="184" spans="1:19">
      <c r="A184" s="1">
        <v>1.5166667</v>
      </c>
      <c r="B184" s="1">
        <v>-7.8973370000000003</v>
      </c>
      <c r="C184" s="1">
        <v>5.8416832000000003</v>
      </c>
      <c r="D184" s="1">
        <v>-27.618594000000002</v>
      </c>
      <c r="E184" s="1">
        <v>27.569576000000001</v>
      </c>
      <c r="F184" s="1">
        <v>10.229193</v>
      </c>
      <c r="G184" s="1">
        <v>24.488506000000001</v>
      </c>
      <c r="H184" s="1">
        <v>24.505307999999999</v>
      </c>
      <c r="I184" s="1">
        <v>24.505307999999999</v>
      </c>
      <c r="J184" s="1">
        <f>-EkyP!H64-Ekxy!$B$122</f>
        <v>-19.371740600000003</v>
      </c>
      <c r="K184" s="1">
        <f>EkyP!G64+Ekxy!$B$122</f>
        <v>19.388542600000001</v>
      </c>
      <c r="L184" s="1">
        <f>EkyP!F64+Ekxy!$B$122</f>
        <v>4.0674980999999999</v>
      </c>
      <c r="M184" s="1">
        <f>-F184+Ekxy!$C$2</f>
        <v>-5.1124276000000002</v>
      </c>
      <c r="N184" s="1">
        <f>EkyP!F64+Ekxy!$D$122</f>
        <v>-18.3682485</v>
      </c>
      <c r="O184" s="1">
        <f>-F184+Ekxy!$E$2</f>
        <v>17.323318999999998</v>
      </c>
      <c r="P184" s="1">
        <v>15.185639</v>
      </c>
      <c r="Q184" s="1">
        <v>18.304511999999999</v>
      </c>
      <c r="R184" s="1">
        <v>-19.345752999999998</v>
      </c>
      <c r="S184" s="1">
        <v>-14.149797</v>
      </c>
    </row>
    <row r="185" spans="1:19">
      <c r="A185" s="1">
        <v>1.5249999999999999</v>
      </c>
      <c r="B185" s="1">
        <v>-7.9267133999999997</v>
      </c>
      <c r="C185" s="1">
        <v>5.8200301999999997</v>
      </c>
      <c r="D185" s="1">
        <v>-27.619299000000002</v>
      </c>
      <c r="E185" s="1">
        <v>27.569064000000001</v>
      </c>
      <c r="F185" s="1">
        <v>10.242163</v>
      </c>
      <c r="G185" s="1">
        <v>24.488296999999999</v>
      </c>
      <c r="H185" s="1">
        <v>24.505517000000001</v>
      </c>
      <c r="I185" s="1">
        <v>24.505517000000001</v>
      </c>
      <c r="J185" s="1">
        <f>-EkyP!H65-Ekxy!$B$122</f>
        <v>-19.371531599999997</v>
      </c>
      <c r="K185" s="1">
        <f>EkyP!G65+Ekxy!$B$122</f>
        <v>19.388751599999999</v>
      </c>
      <c r="L185" s="1">
        <f>EkyP!F65+Ekxy!$B$122</f>
        <v>4.0545285</v>
      </c>
      <c r="M185" s="1">
        <f>-F185+Ekxy!$C$2</f>
        <v>-5.1253975999999994</v>
      </c>
      <c r="N185" s="1">
        <f>EkyP!F65+Ekxy!$D$122</f>
        <v>-18.381218099999998</v>
      </c>
      <c r="O185" s="1">
        <f>-F185+Ekxy!$E$2</f>
        <v>17.310349000000002</v>
      </c>
      <c r="P185" s="1">
        <v>15.196631</v>
      </c>
      <c r="Q185" s="1">
        <v>18.292204000000002</v>
      </c>
      <c r="R185" s="1">
        <v>-19.357557</v>
      </c>
      <c r="S185" s="1">
        <v>-14.139383</v>
      </c>
    </row>
    <row r="186" spans="1:19">
      <c r="A186" s="1">
        <v>1.5333333</v>
      </c>
      <c r="B186" s="1">
        <v>-7.9561237</v>
      </c>
      <c r="C186" s="1">
        <v>5.7985160999999996</v>
      </c>
      <c r="D186" s="1">
        <v>-27.620004999999999</v>
      </c>
      <c r="E186" s="1">
        <v>27.568555</v>
      </c>
      <c r="F186" s="1">
        <v>10.255106</v>
      </c>
      <c r="G186" s="1">
        <v>24.488088999999999</v>
      </c>
      <c r="H186" s="1">
        <v>24.505725000000002</v>
      </c>
      <c r="I186" s="1">
        <v>24.505725000000002</v>
      </c>
      <c r="J186" s="1">
        <f>-EkyP!H66-Ekxy!$B$122</f>
        <v>-19.371323599999997</v>
      </c>
      <c r="K186" s="1">
        <f>EkyP!G66+Ekxy!$B$122</f>
        <v>19.3889596</v>
      </c>
      <c r="L186" s="1">
        <f>EkyP!F66+Ekxy!$B$122</f>
        <v>4.0415855000000001</v>
      </c>
      <c r="M186" s="1">
        <f>-F186+Ekxy!$C$2</f>
        <v>-5.1383405999999994</v>
      </c>
      <c r="N186" s="1">
        <f>EkyP!F66+Ekxy!$D$122</f>
        <v>-18.394161099999998</v>
      </c>
      <c r="O186" s="1">
        <f>-F186+Ekxy!$E$2</f>
        <v>17.297406000000002</v>
      </c>
      <c r="P186" s="1">
        <v>15.207801999999999</v>
      </c>
      <c r="Q186" s="1">
        <v>18.279790999999999</v>
      </c>
      <c r="R186" s="1">
        <v>-19.369213999999999</v>
      </c>
      <c r="S186" s="1">
        <v>-14.129175</v>
      </c>
    </row>
    <row r="187" spans="1:19">
      <c r="A187" s="1">
        <v>1.5416666999999999</v>
      </c>
      <c r="B187" s="1">
        <v>-7.9855470999999998</v>
      </c>
      <c r="C187" s="1">
        <v>5.7771549999999996</v>
      </c>
      <c r="D187" s="1">
        <v>-27.620711</v>
      </c>
      <c r="E187" s="1">
        <v>27.568049999999999</v>
      </c>
      <c r="F187" s="1">
        <v>10.268013</v>
      </c>
      <c r="G187" s="1">
        <v>24.487881999999999</v>
      </c>
      <c r="H187" s="1">
        <v>24.505932000000001</v>
      </c>
      <c r="I187" s="1">
        <v>24.505932000000001</v>
      </c>
      <c r="J187" s="1">
        <f>-EkyP!H67-Ekxy!$B$122</f>
        <v>-19.371116600000001</v>
      </c>
      <c r="K187" s="1">
        <f>EkyP!G67+Ekxy!$B$122</f>
        <v>19.389166600000003</v>
      </c>
      <c r="L187" s="1">
        <f>EkyP!F67+Ekxy!$B$122</f>
        <v>4.0286781000000005</v>
      </c>
      <c r="M187" s="1">
        <f>-F187+Ekxy!$C$2</f>
        <v>-5.1512475999999996</v>
      </c>
      <c r="N187" s="1">
        <f>EkyP!F67+Ekxy!$D$122</f>
        <v>-18.407068500000001</v>
      </c>
      <c r="O187" s="1">
        <f>-F187+Ekxy!$E$2</f>
        <v>17.284499</v>
      </c>
      <c r="P187" s="1">
        <v>15.219142</v>
      </c>
      <c r="Q187" s="1">
        <v>18.267282000000002</v>
      </c>
      <c r="R187" s="1">
        <v>-19.380716</v>
      </c>
      <c r="S187" s="1">
        <v>-14.119109</v>
      </c>
    </row>
    <row r="188" spans="1:19">
      <c r="A188" s="1">
        <v>1.55</v>
      </c>
      <c r="B188" s="1">
        <v>-8.0149626000000005</v>
      </c>
      <c r="C188" s="1">
        <v>5.7559607000000002</v>
      </c>
      <c r="D188" s="1">
        <v>-27.621417000000001</v>
      </c>
      <c r="E188" s="1">
        <v>27.567550000000001</v>
      </c>
      <c r="F188" s="1">
        <v>10.280875999999999</v>
      </c>
      <c r="G188" s="1">
        <v>24.487674999999999</v>
      </c>
      <c r="H188" s="1">
        <v>24.506139000000001</v>
      </c>
      <c r="I188" s="1">
        <v>24.506139000000001</v>
      </c>
      <c r="J188" s="1">
        <f>-EkyP!H68-Ekxy!$B$122</f>
        <v>-19.370909599999997</v>
      </c>
      <c r="K188" s="1">
        <f>EkyP!G68+Ekxy!$B$122</f>
        <v>19.389373599999999</v>
      </c>
      <c r="L188" s="1">
        <f>EkyP!F68+Ekxy!$B$122</f>
        <v>4.0158152000000005</v>
      </c>
      <c r="M188" s="1">
        <f>-F188+Ekxy!$C$2</f>
        <v>-5.164110599999999</v>
      </c>
      <c r="N188" s="1">
        <f>EkyP!F68+Ekxy!$D$122</f>
        <v>-18.419931399999999</v>
      </c>
      <c r="O188" s="1">
        <f>-F188+Ekxy!$E$2</f>
        <v>17.271636000000001</v>
      </c>
      <c r="P188" s="1">
        <v>15.230525999999999</v>
      </c>
      <c r="Q188" s="1">
        <v>18.254684000000001</v>
      </c>
      <c r="R188" s="1">
        <v>-19.392057000000001</v>
      </c>
      <c r="S188" s="1">
        <v>-14.109116</v>
      </c>
    </row>
    <row r="189" spans="1:19">
      <c r="A189" s="1">
        <v>1.5583332999999999</v>
      </c>
      <c r="B189" s="1">
        <v>-8.0443488999999992</v>
      </c>
      <c r="C189" s="1">
        <v>5.7349467000000001</v>
      </c>
      <c r="D189" s="1">
        <v>-27.622122000000001</v>
      </c>
      <c r="E189" s="1">
        <v>27.567053000000001</v>
      </c>
      <c r="F189" s="1">
        <v>10.293685999999999</v>
      </c>
      <c r="G189" s="1">
        <v>24.487469000000001</v>
      </c>
      <c r="H189" s="1">
        <v>24.506345</v>
      </c>
      <c r="I189" s="1">
        <v>24.506345</v>
      </c>
      <c r="J189" s="1">
        <f>-EkyP!H69-Ekxy!$B$122</f>
        <v>-19.370703599999999</v>
      </c>
      <c r="K189" s="1">
        <f>EkyP!G69+Ekxy!$B$122</f>
        <v>19.389579599999998</v>
      </c>
      <c r="L189" s="1">
        <f>EkyP!F69+Ekxy!$B$122</f>
        <v>4.0030053999999993</v>
      </c>
      <c r="M189" s="1">
        <f>-F189+Ekxy!$C$2</f>
        <v>-5.176920599999999</v>
      </c>
      <c r="N189" s="1">
        <f>EkyP!F69+Ekxy!$D$122</f>
        <v>-18.432741200000002</v>
      </c>
      <c r="O189" s="1">
        <f>-F189+Ekxy!$E$2</f>
        <v>17.258825999999999</v>
      </c>
      <c r="P189" s="1">
        <v>15.242029</v>
      </c>
      <c r="Q189" s="1">
        <v>18.242007000000001</v>
      </c>
      <c r="R189" s="1">
        <v>-19.403343</v>
      </c>
      <c r="S189" s="1">
        <v>-14.099344</v>
      </c>
    </row>
    <row r="190" spans="1:19">
      <c r="A190" s="1">
        <v>1.5666667000000001</v>
      </c>
      <c r="B190" s="1">
        <v>-8.0736846</v>
      </c>
      <c r="C190" s="1">
        <v>5.7141260999999997</v>
      </c>
      <c r="D190" s="1">
        <v>-27.622826</v>
      </c>
      <c r="E190" s="1">
        <v>27.566561</v>
      </c>
      <c r="F190" s="1">
        <v>10.306433999999999</v>
      </c>
      <c r="G190" s="1">
        <v>24.487264</v>
      </c>
      <c r="H190" s="1">
        <v>24.506550000000001</v>
      </c>
      <c r="I190" s="1">
        <v>24.506550000000001</v>
      </c>
      <c r="J190" s="1">
        <f>-EkyP!H70-Ekxy!$B$122</f>
        <v>-19.370498599999998</v>
      </c>
      <c r="K190" s="1">
        <f>EkyP!G70+Ekxy!$B$122</f>
        <v>19.389784599999999</v>
      </c>
      <c r="L190" s="1">
        <f>EkyP!F70+Ekxy!$B$122</f>
        <v>3.990257699999999</v>
      </c>
      <c r="M190" s="1">
        <f>-F190+Ekxy!$C$2</f>
        <v>-5.1896685999999992</v>
      </c>
      <c r="N190" s="1">
        <f>EkyP!F70+Ekxy!$D$122</f>
        <v>-18.445488900000001</v>
      </c>
      <c r="O190" s="1">
        <f>-F190+Ekxy!$E$2</f>
        <v>17.246078000000001</v>
      </c>
      <c r="P190" s="1">
        <v>15.253686</v>
      </c>
      <c r="Q190" s="1">
        <v>18.229258999999999</v>
      </c>
      <c r="R190" s="1">
        <v>-19.414514</v>
      </c>
      <c r="S190" s="1">
        <v>-14.089722999999999</v>
      </c>
    </row>
    <row r="191" spans="1:19">
      <c r="A191" s="1">
        <v>1.575</v>
      </c>
      <c r="B191" s="1">
        <v>-8.1029482000000002</v>
      </c>
      <c r="C191" s="1">
        <v>5.6935117000000002</v>
      </c>
      <c r="D191" s="1">
        <v>-27.623529000000001</v>
      </c>
      <c r="E191" s="1">
        <v>27.566075000000001</v>
      </c>
      <c r="F191" s="1">
        <v>10.319110999999999</v>
      </c>
      <c r="G191" s="1">
        <v>24.48706</v>
      </c>
      <c r="H191" s="1">
        <v>24.506754000000001</v>
      </c>
      <c r="I191" s="1">
        <v>24.506754000000001</v>
      </c>
      <c r="J191" s="1">
        <f>-EkyP!H71-Ekxy!$B$122</f>
        <v>-19.370294600000001</v>
      </c>
      <c r="K191" s="1">
        <f>EkyP!G71+Ekxy!$B$122</f>
        <v>19.389988600000002</v>
      </c>
      <c r="L191" s="1">
        <f>EkyP!F71+Ekxy!$B$122</f>
        <v>3.977580699999999</v>
      </c>
      <c r="M191" s="1">
        <f>-F191+Ekxy!$C$2</f>
        <v>-5.2023455999999992</v>
      </c>
      <c r="N191" s="1">
        <f>EkyP!F71+Ekxy!$D$122</f>
        <v>-18.458165900000001</v>
      </c>
      <c r="O191" s="1">
        <f>-F191+Ekxy!$E$2</f>
        <v>17.233401000000001</v>
      </c>
      <c r="P191" s="1">
        <v>15.265489000000001</v>
      </c>
      <c r="Q191" s="1">
        <v>18.216449999999998</v>
      </c>
      <c r="R191" s="1">
        <v>-19.425505999999999</v>
      </c>
      <c r="S191" s="1">
        <v>-14.080178999999999</v>
      </c>
    </row>
    <row r="192" spans="1:19">
      <c r="A192" s="1">
        <v>1.5833333000000001</v>
      </c>
      <c r="B192" s="1">
        <v>-8.1321180999999996</v>
      </c>
      <c r="C192" s="1">
        <v>5.6731161999999999</v>
      </c>
      <c r="D192" s="1">
        <v>-27.624229</v>
      </c>
      <c r="E192" s="1">
        <v>27.565593</v>
      </c>
      <c r="F192" s="1">
        <v>10.331708000000001</v>
      </c>
      <c r="G192" s="1">
        <v>24.486858000000002</v>
      </c>
      <c r="H192" s="1">
        <v>24.506955999999999</v>
      </c>
      <c r="I192" s="1">
        <v>24.506955999999999</v>
      </c>
      <c r="J192" s="1">
        <f>-EkyP!H72-Ekxy!$B$122</f>
        <v>-19.3700926</v>
      </c>
      <c r="K192" s="1">
        <f>EkyP!G72+Ekxy!$B$122</f>
        <v>19.390190599999997</v>
      </c>
      <c r="L192" s="1">
        <f>EkyP!F72+Ekxy!$B$122</f>
        <v>3.9649830999999995</v>
      </c>
      <c r="M192" s="1">
        <f>-F192+Ekxy!$C$2</f>
        <v>-5.2149426000000005</v>
      </c>
      <c r="N192" s="1">
        <f>EkyP!F72+Ekxy!$D$122</f>
        <v>-18.4707635</v>
      </c>
      <c r="O192" s="1">
        <f>-F192+Ekxy!$E$2</f>
        <v>17.220804000000001</v>
      </c>
      <c r="P192" s="1">
        <v>15.277305</v>
      </c>
      <c r="Q192" s="1">
        <v>18.203605</v>
      </c>
      <c r="R192" s="1">
        <v>-19.436312999999998</v>
      </c>
      <c r="S192" s="1">
        <v>-14.070869</v>
      </c>
    </row>
    <row r="193" spans="1:19">
      <c r="A193" s="1">
        <v>1.5916667</v>
      </c>
      <c r="B193" s="1">
        <v>-8.1611724999999993</v>
      </c>
      <c r="C193" s="1">
        <v>5.6529515999999997</v>
      </c>
      <c r="D193" s="1">
        <v>-27.624927</v>
      </c>
      <c r="E193" s="1">
        <v>27.565117000000001</v>
      </c>
      <c r="F193" s="1">
        <v>10.344218</v>
      </c>
      <c r="G193" s="1">
        <v>24.486657000000001</v>
      </c>
      <c r="H193" s="1">
        <v>24.507158</v>
      </c>
      <c r="I193" s="1">
        <v>24.507158</v>
      </c>
      <c r="J193" s="1">
        <f>-EkyP!H73-Ekxy!$B$122</f>
        <v>-19.369891600000003</v>
      </c>
      <c r="K193" s="1">
        <f>EkyP!G73+Ekxy!$B$122</f>
        <v>19.390392599999998</v>
      </c>
      <c r="L193" s="1">
        <f>EkyP!F73+Ekxy!$B$122</f>
        <v>3.9524737000000005</v>
      </c>
      <c r="M193" s="1">
        <f>-F193+Ekxy!$C$2</f>
        <v>-5.2274525999999994</v>
      </c>
      <c r="N193" s="1">
        <f>EkyP!F73+Ekxy!$D$122</f>
        <v>-18.483272899999999</v>
      </c>
      <c r="O193" s="1">
        <f>-F193+Ekxy!$E$2</f>
        <v>17.208294000000002</v>
      </c>
      <c r="P193" s="1">
        <v>15.289247</v>
      </c>
      <c r="Q193" s="1">
        <v>18.190742</v>
      </c>
      <c r="R193" s="1">
        <v>-19.446926999999999</v>
      </c>
      <c r="S193" s="1">
        <v>-14.061698</v>
      </c>
    </row>
    <row r="194" spans="1:19">
      <c r="A194" s="1">
        <v>1.6</v>
      </c>
      <c r="B194" s="1">
        <v>-8.1900894999999991</v>
      </c>
      <c r="C194" s="1">
        <v>5.6330299000000004</v>
      </c>
      <c r="D194" s="1">
        <v>-27.625620999999999</v>
      </c>
      <c r="E194" s="1">
        <v>27.564647000000001</v>
      </c>
      <c r="F194" s="1">
        <v>10.356631</v>
      </c>
      <c r="G194" s="1">
        <v>24.486457000000001</v>
      </c>
      <c r="H194" s="1">
        <v>24.507356999999999</v>
      </c>
      <c r="I194" s="1">
        <v>24.507356999999999</v>
      </c>
      <c r="J194" s="1">
        <f>-EkyP!H74-Ekxy!$B$122</f>
        <v>-19.369691600000003</v>
      </c>
      <c r="K194" s="1">
        <f>EkyP!G74+Ekxy!$B$122</f>
        <v>19.3905916</v>
      </c>
      <c r="L194" s="1">
        <f>EkyP!F74+Ekxy!$B$122</f>
        <v>3.9400607999999995</v>
      </c>
      <c r="M194" s="1">
        <f>-F194+Ekxy!$C$2</f>
        <v>-5.2398655999999999</v>
      </c>
      <c r="N194" s="1">
        <f>EkyP!F74+Ekxy!$D$122</f>
        <v>-18.4956858</v>
      </c>
      <c r="O194" s="1">
        <f>-F194+Ekxy!$E$2</f>
        <v>17.195881</v>
      </c>
      <c r="P194" s="1">
        <v>15.301318999999999</v>
      </c>
      <c r="Q194" s="1">
        <v>18.177835000000002</v>
      </c>
      <c r="R194" s="1">
        <v>-19.457419000000002</v>
      </c>
      <c r="S194" s="1">
        <v>-14.052629</v>
      </c>
    </row>
    <row r="195" spans="1:19">
      <c r="A195" s="1">
        <v>1.6083333</v>
      </c>
      <c r="B195" s="1">
        <v>-8.2188470999999996</v>
      </c>
      <c r="C195" s="1">
        <v>5.6133625</v>
      </c>
      <c r="D195" s="1">
        <v>-27.626311999999999</v>
      </c>
      <c r="E195" s="1">
        <v>27.564183</v>
      </c>
      <c r="F195" s="1">
        <v>10.368938</v>
      </c>
      <c r="G195" s="1">
        <v>24.486259</v>
      </c>
      <c r="H195" s="1">
        <v>24.507555</v>
      </c>
      <c r="I195" s="1">
        <v>24.507555</v>
      </c>
      <c r="J195" s="1">
        <f>-EkyP!H75-Ekxy!$B$122</f>
        <v>-19.369493599999998</v>
      </c>
      <c r="K195" s="1">
        <f>EkyP!G75+Ekxy!$B$122</f>
        <v>19.390789599999998</v>
      </c>
      <c r="L195" s="1">
        <f>EkyP!F75+Ekxy!$B$122</f>
        <v>3.9277531000000003</v>
      </c>
      <c r="M195" s="1">
        <f>-F195+Ekxy!$C$2</f>
        <v>-5.2521725999999997</v>
      </c>
      <c r="N195" s="1">
        <f>EkyP!F75+Ekxy!$D$122</f>
        <v>-18.507993499999998</v>
      </c>
      <c r="O195" s="1">
        <f>-F195+Ekxy!$E$2</f>
        <v>17.183574</v>
      </c>
      <c r="P195" s="1">
        <v>15.313513</v>
      </c>
      <c r="Q195" s="1">
        <v>18.164891999999998</v>
      </c>
      <c r="R195" s="1">
        <v>-19.467834</v>
      </c>
      <c r="S195" s="1">
        <v>-14.043806</v>
      </c>
    </row>
    <row r="196" spans="1:19">
      <c r="A196" s="1">
        <v>1.6166666999999999</v>
      </c>
      <c r="B196" s="1">
        <v>-8.2474235</v>
      </c>
      <c r="C196" s="1">
        <v>5.5939607999999996</v>
      </c>
      <c r="D196" s="1">
        <v>-27.626999000000001</v>
      </c>
      <c r="E196" s="1">
        <v>27.563725000000002</v>
      </c>
      <c r="F196" s="1">
        <v>10.381131999999999</v>
      </c>
      <c r="G196" s="1">
        <v>24.486063000000001</v>
      </c>
      <c r="H196" s="1">
        <v>24.507750999999999</v>
      </c>
      <c r="I196" s="1">
        <v>24.507750999999999</v>
      </c>
      <c r="J196" s="1">
        <f>-EkyP!H76-Ekxy!$B$122</f>
        <v>-19.369297600000003</v>
      </c>
      <c r="K196" s="1">
        <f>EkyP!G76+Ekxy!$B$122</f>
        <v>19.3909856</v>
      </c>
      <c r="L196" s="1">
        <f>EkyP!F76+Ekxy!$B$122</f>
        <v>3.915559</v>
      </c>
      <c r="M196" s="1">
        <f>-F196+Ekxy!$C$2</f>
        <v>-5.2643665999999989</v>
      </c>
      <c r="N196" s="1">
        <f>EkyP!F76+Ekxy!$D$122</f>
        <v>-18.5201876</v>
      </c>
      <c r="O196" s="1">
        <f>-F196+Ekxy!$E$2</f>
        <v>17.171379999999999</v>
      </c>
      <c r="P196" s="1">
        <v>15.325754999999999</v>
      </c>
      <c r="Q196" s="1">
        <v>18.151921999999999</v>
      </c>
      <c r="R196" s="1">
        <v>-19.478041000000001</v>
      </c>
      <c r="S196" s="1">
        <v>-14.035088999999999</v>
      </c>
    </row>
    <row r="197" spans="1:19">
      <c r="A197" s="1">
        <v>1.625</v>
      </c>
      <c r="B197" s="1">
        <v>-8.2757965000000002</v>
      </c>
      <c r="C197" s="1">
        <v>5.5748354999999998</v>
      </c>
      <c r="D197" s="1">
        <v>-27.627680000000002</v>
      </c>
      <c r="E197" s="1">
        <v>27.563275000000001</v>
      </c>
      <c r="F197" s="1">
        <v>10.393205</v>
      </c>
      <c r="G197" s="1">
        <v>24.485869000000001</v>
      </c>
      <c r="H197" s="1">
        <v>24.507944999999999</v>
      </c>
      <c r="I197" s="1">
        <v>24.507944999999999</v>
      </c>
      <c r="J197" s="1">
        <f>-EkyP!H77-Ekxy!$B$122</f>
        <v>-19.369103600000003</v>
      </c>
      <c r="K197" s="1">
        <f>EkyP!G77+Ekxy!$B$122</f>
        <v>19.391179600000001</v>
      </c>
      <c r="L197" s="1">
        <f>EkyP!F77+Ekxy!$B$122</f>
        <v>3.9034867999999996</v>
      </c>
      <c r="M197" s="1">
        <f>-F197+Ekxy!$C$2</f>
        <v>-5.2764395999999998</v>
      </c>
      <c r="N197" s="1">
        <f>EkyP!F77+Ekxy!$D$122</f>
        <v>-18.532259799999999</v>
      </c>
      <c r="O197" s="1">
        <f>-F197+Ekxy!$E$2</f>
        <v>17.159306999999998</v>
      </c>
      <c r="P197" s="1">
        <v>15.338062000000001</v>
      </c>
      <c r="Q197" s="1">
        <v>18.138935</v>
      </c>
      <c r="R197" s="1">
        <v>-19.488033999999999</v>
      </c>
      <c r="S197" s="1">
        <v>-14.026519</v>
      </c>
    </row>
    <row r="198" spans="1:19">
      <c r="A198" s="1">
        <v>1.6333333000000001</v>
      </c>
      <c r="B198" s="1">
        <v>-8.3039442999999995</v>
      </c>
      <c r="C198" s="1">
        <v>5.5559972000000002</v>
      </c>
      <c r="D198" s="1">
        <v>-27.628357000000001</v>
      </c>
      <c r="E198" s="1">
        <v>27.562830000000002</v>
      </c>
      <c r="F198" s="1">
        <v>10.405146999999999</v>
      </c>
      <c r="G198" s="1">
        <v>24.485676999999999</v>
      </c>
      <c r="H198" s="1">
        <v>24.508137000000001</v>
      </c>
      <c r="I198" s="1">
        <v>24.508137000000001</v>
      </c>
      <c r="J198" s="1">
        <f>-EkyP!H78-Ekxy!$B$122</f>
        <v>-19.368911599999997</v>
      </c>
      <c r="K198" s="1">
        <f>EkyP!G78+Ekxy!$B$122</f>
        <v>19.391371599999999</v>
      </c>
      <c r="L198" s="1">
        <f>EkyP!F78+Ekxy!$B$122</f>
        <v>3.8915448999999995</v>
      </c>
      <c r="M198" s="1">
        <f>-F198+Ekxy!$C$2</f>
        <v>-5.2883815999999992</v>
      </c>
      <c r="N198" s="1">
        <f>EkyP!F78+Ekxy!$D$122</f>
        <v>-18.544201700000002</v>
      </c>
      <c r="O198" s="1">
        <f>-F198+Ekxy!$E$2</f>
        <v>17.147365000000001</v>
      </c>
      <c r="P198" s="1">
        <v>15.350474999999999</v>
      </c>
      <c r="Q198" s="1">
        <v>18.125938000000001</v>
      </c>
      <c r="R198" s="1">
        <v>-19.497806000000001</v>
      </c>
      <c r="S198" s="1">
        <v>-14.018208</v>
      </c>
    </row>
    <row r="199" spans="1:19">
      <c r="A199" s="1">
        <v>1.6416667</v>
      </c>
      <c r="B199" s="1">
        <v>-8.3318446999999995</v>
      </c>
      <c r="C199" s="1">
        <v>5.5374561</v>
      </c>
      <c r="D199" s="1">
        <v>-27.629027000000001</v>
      </c>
      <c r="E199" s="1">
        <v>27.562393</v>
      </c>
      <c r="F199" s="1">
        <v>10.41695</v>
      </c>
      <c r="G199" s="1">
        <v>24.485486999999999</v>
      </c>
      <c r="H199" s="1">
        <v>24.508327000000001</v>
      </c>
      <c r="I199" s="1">
        <v>24.508327000000001</v>
      </c>
      <c r="J199" s="1">
        <f>-EkyP!H79-Ekxy!$B$122</f>
        <v>-19.368721600000001</v>
      </c>
      <c r="K199" s="1">
        <f>EkyP!G79+Ekxy!$B$122</f>
        <v>19.391561600000003</v>
      </c>
      <c r="L199" s="1">
        <f>EkyP!F79+Ekxy!$B$122</f>
        <v>3.8797412999999992</v>
      </c>
      <c r="M199" s="1">
        <f>-F199+Ekxy!$C$2</f>
        <v>-5.3001845999999997</v>
      </c>
      <c r="N199" s="1">
        <f>EkyP!F79+Ekxy!$D$122</f>
        <v>-18.556005300000002</v>
      </c>
      <c r="O199" s="1">
        <f>-F199+Ekxy!$E$2</f>
        <v>17.135562</v>
      </c>
      <c r="P199" s="1">
        <v>15.362985</v>
      </c>
      <c r="Q199" s="1">
        <v>18.112942</v>
      </c>
      <c r="R199" s="1">
        <v>-19.507494000000001</v>
      </c>
      <c r="S199" s="1">
        <v>-14.009945999999999</v>
      </c>
    </row>
    <row r="200" spans="1:19">
      <c r="A200" s="1">
        <v>1.65</v>
      </c>
      <c r="B200" s="1">
        <v>-8.3594758000000002</v>
      </c>
      <c r="C200" s="1">
        <v>5.5192221000000004</v>
      </c>
      <c r="D200" s="1">
        <v>-27.629691000000001</v>
      </c>
      <c r="E200" s="1">
        <v>27.561964</v>
      </c>
      <c r="F200" s="1">
        <v>10.428607</v>
      </c>
      <c r="G200" s="1">
        <v>24.485299999999999</v>
      </c>
      <c r="H200" s="1">
        <v>24.508514000000002</v>
      </c>
      <c r="I200" s="1">
        <v>24.508514000000002</v>
      </c>
      <c r="J200" s="1">
        <f>-EkyP!H80-Ekxy!$B$122</f>
        <v>-19.368534599999997</v>
      </c>
      <c r="K200" s="1">
        <f>EkyP!G80+Ekxy!$B$122</f>
        <v>19.3917486</v>
      </c>
      <c r="L200" s="1">
        <f>EkyP!F80+Ekxy!$B$122</f>
        <v>3.8680842000000002</v>
      </c>
      <c r="M200" s="1">
        <f>-F200+Ekxy!$C$2</f>
        <v>-5.3118415999999993</v>
      </c>
      <c r="N200" s="1">
        <f>EkyP!F80+Ekxy!$D$122</f>
        <v>-18.5676624</v>
      </c>
      <c r="O200" s="1">
        <f>-F200+Ekxy!$E$2</f>
        <v>17.123905000000001</v>
      </c>
      <c r="P200" s="1">
        <v>15.375582</v>
      </c>
      <c r="Q200" s="1">
        <v>18.099955000000001</v>
      </c>
      <c r="R200" s="1">
        <v>-19.517037999999999</v>
      </c>
      <c r="S200" s="1">
        <v>-14.001899</v>
      </c>
    </row>
    <row r="201" spans="1:19">
      <c r="A201" s="1">
        <v>1.6583333</v>
      </c>
      <c r="B201" s="1">
        <v>-8.3868156999999997</v>
      </c>
      <c r="C201" s="1">
        <v>5.5013047000000004</v>
      </c>
      <c r="D201" s="1">
        <v>-27.630348000000001</v>
      </c>
      <c r="E201" s="1">
        <v>27.561541999999999</v>
      </c>
      <c r="F201" s="1">
        <v>10.440110000000001</v>
      </c>
      <c r="G201" s="1">
        <v>24.485115</v>
      </c>
      <c r="H201" s="1">
        <v>24.508699</v>
      </c>
      <c r="I201" s="1">
        <v>24.508699</v>
      </c>
      <c r="J201" s="1">
        <f>-EkyP!H81-Ekxy!$B$122</f>
        <v>-19.368349600000002</v>
      </c>
      <c r="K201" s="1">
        <f>EkyP!G81+Ekxy!$B$122</f>
        <v>19.391933600000002</v>
      </c>
      <c r="L201" s="1">
        <f>EkyP!F81+Ekxy!$B$122</f>
        <v>3.8565816000000002</v>
      </c>
      <c r="M201" s="1">
        <f>-F201+Ekxy!$C$2</f>
        <v>-5.3233446000000004</v>
      </c>
      <c r="N201" s="1">
        <f>EkyP!F81+Ekxy!$D$122</f>
        <v>-18.579165</v>
      </c>
      <c r="O201" s="1">
        <f>-F201+Ekxy!$E$2</f>
        <v>17.112401999999999</v>
      </c>
      <c r="P201" s="1">
        <v>15.388246000000001</v>
      </c>
      <c r="Q201" s="1">
        <v>18.086984999999999</v>
      </c>
      <c r="R201" s="1">
        <v>-19.526347999999999</v>
      </c>
      <c r="S201" s="1">
        <v>-13.994096000000001</v>
      </c>
    </row>
    <row r="202" spans="1:19">
      <c r="A202" s="1">
        <v>1.6666666999999999</v>
      </c>
      <c r="B202" s="1">
        <v>-8.4138427</v>
      </c>
      <c r="C202" s="1">
        <v>5.4837131000000001</v>
      </c>
      <c r="D202" s="1">
        <v>-27.630998000000002</v>
      </c>
      <c r="E202" s="1">
        <v>27.561128</v>
      </c>
      <c r="F202" s="1">
        <v>10.451449999999999</v>
      </c>
      <c r="G202" s="1">
        <v>24.484932000000001</v>
      </c>
      <c r="H202" s="1">
        <v>24.508882</v>
      </c>
      <c r="I202" s="1">
        <v>24.508882</v>
      </c>
      <c r="J202" s="1">
        <f>-EkyP!H82-Ekxy!$B$122</f>
        <v>-19.368166600000002</v>
      </c>
      <c r="K202" s="1">
        <f>EkyP!G82+Ekxy!$B$122</f>
        <v>19.392116600000001</v>
      </c>
      <c r="L202" s="1">
        <f>EkyP!F82+Ekxy!$B$122</f>
        <v>3.845241399999999</v>
      </c>
      <c r="M202" s="1">
        <f>-F202+Ekxy!$C$2</f>
        <v>-5.3346845999999992</v>
      </c>
      <c r="N202" s="1">
        <f>EkyP!F82+Ekxy!$D$122</f>
        <v>-18.590505200000003</v>
      </c>
      <c r="O202" s="1">
        <f>-F202+Ekxy!$E$2</f>
        <v>17.101061999999999</v>
      </c>
      <c r="P202" s="1">
        <v>15.400923000000001</v>
      </c>
      <c r="Q202" s="1">
        <v>18.074041999999999</v>
      </c>
      <c r="R202" s="1">
        <v>-19.535418</v>
      </c>
      <c r="S202" s="1">
        <v>-13.986319</v>
      </c>
    </row>
    <row r="203" spans="1:19">
      <c r="A203" s="1">
        <v>1.675</v>
      </c>
      <c r="B203" s="1">
        <v>-8.4405348999999994</v>
      </c>
      <c r="C203" s="1">
        <v>5.4664561999999997</v>
      </c>
      <c r="D203" s="1">
        <v>-27.631640000000001</v>
      </c>
      <c r="E203" s="1">
        <v>27.560721000000001</v>
      </c>
      <c r="F203" s="1">
        <v>10.462619999999999</v>
      </c>
      <c r="G203" s="1">
        <v>24.484753000000001</v>
      </c>
      <c r="H203" s="1">
        <v>24.509060999999999</v>
      </c>
      <c r="I203" s="1">
        <v>24.509060999999999</v>
      </c>
      <c r="J203" s="1">
        <f>-EkyP!H83-Ekxy!$B$122</f>
        <v>-19.367987599999999</v>
      </c>
      <c r="K203" s="1">
        <f>EkyP!G83+Ekxy!$B$122</f>
        <v>19.392295599999997</v>
      </c>
      <c r="L203" s="1">
        <f>EkyP!F83+Ekxy!$B$122</f>
        <v>3.8340712000000003</v>
      </c>
      <c r="M203" s="1">
        <f>-F203+Ekxy!$C$2</f>
        <v>-5.3458545999999991</v>
      </c>
      <c r="N203" s="1">
        <f>EkyP!F83+Ekxy!$D$122</f>
        <v>-18.601675399999998</v>
      </c>
      <c r="O203" s="1">
        <f>-F203+Ekxy!$E$2</f>
        <v>17.089891999999999</v>
      </c>
      <c r="P203" s="1">
        <v>15.413671000000001</v>
      </c>
      <c r="Q203" s="1">
        <v>18.061135</v>
      </c>
      <c r="R203" s="1">
        <v>-19.544293</v>
      </c>
      <c r="S203" s="1">
        <v>-13.978818</v>
      </c>
    </row>
    <row r="204" spans="1:19">
      <c r="A204" s="1">
        <v>1.6833332999999999</v>
      </c>
      <c r="B204" s="1">
        <v>-8.4668709</v>
      </c>
      <c r="C204" s="1">
        <v>5.4495424999999997</v>
      </c>
      <c r="D204" s="1">
        <v>-27.632273000000001</v>
      </c>
      <c r="E204" s="1">
        <v>27.560323</v>
      </c>
      <c r="F204" s="1">
        <v>10.473613</v>
      </c>
      <c r="G204" s="1">
        <v>24.484576000000001</v>
      </c>
      <c r="H204" s="1">
        <v>24.509238</v>
      </c>
      <c r="I204" s="1">
        <v>24.509238</v>
      </c>
      <c r="J204" s="1">
        <f>-EkyP!H84-Ekxy!$B$122</f>
        <v>-19.367810599999999</v>
      </c>
      <c r="K204" s="1">
        <f>EkyP!G84+Ekxy!$B$122</f>
        <v>19.392472599999998</v>
      </c>
      <c r="L204" s="1">
        <f>EkyP!F84+Ekxy!$B$122</f>
        <v>3.8230789000000005</v>
      </c>
      <c r="M204" s="1">
        <f>-F204+Ekxy!$C$2</f>
        <v>-5.3568476</v>
      </c>
      <c r="N204" s="1">
        <f>EkyP!F84+Ekxy!$D$122</f>
        <v>-18.612667699999999</v>
      </c>
      <c r="O204" s="1">
        <f>-F204+Ekxy!$E$2</f>
        <v>17.078899</v>
      </c>
      <c r="P204" s="1">
        <v>15.42648</v>
      </c>
      <c r="Q204" s="1">
        <v>18.048306</v>
      </c>
      <c r="R204" s="1">
        <v>-19.553115999999999</v>
      </c>
      <c r="S204" s="1">
        <v>-13.971475999999999</v>
      </c>
    </row>
    <row r="205" spans="1:19">
      <c r="A205" s="1">
        <v>1.6916667000000001</v>
      </c>
      <c r="B205" s="1">
        <v>-8.4928290999999998</v>
      </c>
      <c r="C205" s="1">
        <v>5.4329802999999997</v>
      </c>
      <c r="D205" s="1">
        <v>-27.632897</v>
      </c>
      <c r="E205" s="1">
        <v>27.559933000000001</v>
      </c>
      <c r="F205" s="1">
        <v>10.48442</v>
      </c>
      <c r="G205" s="1">
        <v>24.484401999999999</v>
      </c>
      <c r="H205" s="1">
        <v>24.509412000000001</v>
      </c>
      <c r="I205" s="1">
        <v>24.509412000000001</v>
      </c>
      <c r="J205" s="1">
        <f>-EkyP!H85-Ekxy!$B$122</f>
        <v>-19.367636599999997</v>
      </c>
      <c r="K205" s="1">
        <f>EkyP!G85+Ekxy!$B$122</f>
        <v>19.392646599999999</v>
      </c>
      <c r="L205" s="1">
        <f>EkyP!F85+Ekxy!$B$122</f>
        <v>3.8122718999999989</v>
      </c>
      <c r="M205" s="1">
        <f>-F205+Ekxy!$C$2</f>
        <v>-5.3676545999999998</v>
      </c>
      <c r="N205" s="1">
        <f>EkyP!F85+Ekxy!$D$122</f>
        <v>-18.623474700000003</v>
      </c>
      <c r="O205" s="1">
        <f>-F205+Ekxy!$E$2</f>
        <v>17.068092</v>
      </c>
      <c r="P205" s="1">
        <v>15.439342999999999</v>
      </c>
      <c r="Q205" s="1">
        <v>18.035558999999999</v>
      </c>
      <c r="R205" s="1">
        <v>-19.561686000000002</v>
      </c>
      <c r="S205" s="1">
        <v>-13.964255</v>
      </c>
    </row>
    <row r="206" spans="1:19">
      <c r="A206" s="1">
        <v>1.7</v>
      </c>
      <c r="B206" s="1">
        <v>-8.5183885000000004</v>
      </c>
      <c r="C206" s="1">
        <v>5.4167774</v>
      </c>
      <c r="D206" s="1">
        <v>-27.633512</v>
      </c>
      <c r="E206" s="1">
        <v>27.559552</v>
      </c>
      <c r="F206" s="1">
        <v>10.495034</v>
      </c>
      <c r="G206" s="1">
        <v>24.484231000000001</v>
      </c>
      <c r="H206" s="1">
        <v>24.509582999999999</v>
      </c>
      <c r="I206" s="1">
        <v>24.509582999999999</v>
      </c>
      <c r="J206" s="1">
        <f>-EkyP!H86-Ekxy!$B$122</f>
        <v>-19.367465600000003</v>
      </c>
      <c r="K206" s="1">
        <f>EkyP!G86+Ekxy!$B$122</f>
        <v>19.392817600000001</v>
      </c>
      <c r="L206" s="1">
        <f>EkyP!F86+Ekxy!$B$122</f>
        <v>3.8016576000000004</v>
      </c>
      <c r="M206" s="1">
        <f>-F206+Ekxy!$C$2</f>
        <v>-5.3782686000000002</v>
      </c>
      <c r="N206" s="1">
        <f>EkyP!F86+Ekxy!$D$122</f>
        <v>-18.634088999999999</v>
      </c>
      <c r="O206" s="1">
        <f>-F206+Ekxy!$E$2</f>
        <v>17.057478</v>
      </c>
      <c r="P206" s="1">
        <v>15.452251</v>
      </c>
      <c r="Q206" s="1">
        <v>18.022881999999999</v>
      </c>
      <c r="R206" s="1">
        <v>-19.569997000000001</v>
      </c>
      <c r="S206" s="1">
        <v>-13.957319</v>
      </c>
    </row>
    <row r="207" spans="1:19">
      <c r="A207" s="1">
        <v>1.7083333000000001</v>
      </c>
      <c r="B207" s="1">
        <v>-8.5435277999999997</v>
      </c>
      <c r="C207" s="1">
        <v>5.4009415000000001</v>
      </c>
      <c r="D207" s="1">
        <v>-27.634115999999999</v>
      </c>
      <c r="E207" s="1">
        <v>27.559180000000001</v>
      </c>
      <c r="F207" s="1">
        <v>10.505447999999999</v>
      </c>
      <c r="G207" s="1">
        <v>24.484064</v>
      </c>
      <c r="H207" s="1">
        <v>24.50975</v>
      </c>
      <c r="I207" s="1">
        <v>24.50975</v>
      </c>
      <c r="J207" s="1">
        <f>-EkyP!H87-Ekxy!$B$122</f>
        <v>-19.367298599999998</v>
      </c>
      <c r="K207" s="1">
        <f>EkyP!G87+Ekxy!$B$122</f>
        <v>19.392984599999998</v>
      </c>
      <c r="L207" s="1">
        <f>EkyP!F87+Ekxy!$B$122</f>
        <v>3.791243399999999</v>
      </c>
      <c r="M207" s="1">
        <f>-F207+Ekxy!$C$2</f>
        <v>-5.3886825999999992</v>
      </c>
      <c r="N207" s="1">
        <f>EkyP!F87+Ekxy!$D$122</f>
        <v>-18.644503200000003</v>
      </c>
      <c r="O207" s="1">
        <f>-F207+Ekxy!$E$2</f>
        <v>17.047063999999999</v>
      </c>
      <c r="P207" s="1">
        <v>15.465194</v>
      </c>
      <c r="Q207" s="1">
        <v>18.010283999999999</v>
      </c>
      <c r="R207" s="1">
        <v>-19.578052</v>
      </c>
      <c r="S207" s="1">
        <v>-13.95044</v>
      </c>
    </row>
    <row r="208" spans="1:19">
      <c r="A208" s="1">
        <v>1.7166667</v>
      </c>
      <c r="B208" s="1">
        <v>-8.5682264000000004</v>
      </c>
      <c r="C208" s="1">
        <v>5.3854797999999997</v>
      </c>
      <c r="D208" s="1">
        <v>-27.634709999999998</v>
      </c>
      <c r="E208" s="1">
        <v>27.558816</v>
      </c>
      <c r="F208" s="1">
        <v>10.515655000000001</v>
      </c>
      <c r="G208" s="1">
        <v>24.483899999999998</v>
      </c>
      <c r="H208" s="1">
        <v>24.509913999999998</v>
      </c>
      <c r="I208" s="1">
        <v>24.509913999999998</v>
      </c>
      <c r="J208" s="1">
        <f>-EkyP!H88-Ekxy!$B$122</f>
        <v>-19.3671346</v>
      </c>
      <c r="K208" s="1">
        <f>EkyP!G88+Ekxy!$B$122</f>
        <v>19.393148599999996</v>
      </c>
      <c r="L208" s="1">
        <f>EkyP!F88+Ekxy!$B$122</f>
        <v>3.7810361999999991</v>
      </c>
      <c r="M208" s="1">
        <f>-F208+Ekxy!$C$2</f>
        <v>-5.3988896000000004</v>
      </c>
      <c r="N208" s="1">
        <f>EkyP!F88+Ekxy!$D$122</f>
        <v>-18.654710399999999</v>
      </c>
      <c r="O208" s="1">
        <f>-F208+Ekxy!$E$2</f>
        <v>17.036856999999998</v>
      </c>
      <c r="P208" s="1">
        <v>15.478163</v>
      </c>
      <c r="Q208" s="1">
        <v>17.997775000000001</v>
      </c>
      <c r="R208" s="1">
        <v>-19.586098</v>
      </c>
      <c r="S208" s="1">
        <v>-13.943795</v>
      </c>
    </row>
    <row r="209" spans="1:19">
      <c r="A209" s="1">
        <v>1.7250000000000001</v>
      </c>
      <c r="B209" s="1">
        <v>-8.5924636000000003</v>
      </c>
      <c r="C209" s="1">
        <v>5.3703992999999999</v>
      </c>
      <c r="D209" s="1">
        <v>-27.635293000000001</v>
      </c>
      <c r="E209" s="1">
        <v>27.558461999999999</v>
      </c>
      <c r="F209" s="1">
        <v>10.525648</v>
      </c>
      <c r="G209" s="1">
        <v>24.483739</v>
      </c>
      <c r="H209" s="1">
        <v>24.510075000000001</v>
      </c>
      <c r="I209" s="1">
        <v>24.510075000000001</v>
      </c>
      <c r="J209" s="1">
        <f>-EkyP!H89-Ekxy!$B$122</f>
        <v>-19.366973600000001</v>
      </c>
      <c r="K209" s="1">
        <f>EkyP!G89+Ekxy!$B$122</f>
        <v>19.393309600000002</v>
      </c>
      <c r="L209" s="1">
        <f>EkyP!F89+Ekxy!$B$122</f>
        <v>3.7710431999999994</v>
      </c>
      <c r="M209" s="1">
        <f>-F209+Ekxy!$C$2</f>
        <v>-5.4088826000000001</v>
      </c>
      <c r="N209" s="1">
        <f>EkyP!F89+Ekxy!$D$122</f>
        <v>-18.6647034</v>
      </c>
      <c r="O209" s="1">
        <f>-F209+Ekxy!$E$2</f>
        <v>17.026864</v>
      </c>
      <c r="P209" s="1">
        <v>15.491151</v>
      </c>
      <c r="Q209" s="1">
        <v>17.985361999999999</v>
      </c>
      <c r="R209" s="1">
        <v>-19.593875000000001</v>
      </c>
      <c r="S209" s="1">
        <v>-13.937381</v>
      </c>
    </row>
    <row r="210" spans="1:19">
      <c r="A210" s="1">
        <v>1.7333333</v>
      </c>
      <c r="B210" s="1">
        <v>-8.6162192999999991</v>
      </c>
      <c r="C210" s="1">
        <v>5.3557066000000004</v>
      </c>
      <c r="D210" s="1">
        <v>-27.635864999999999</v>
      </c>
      <c r="E210" s="1">
        <v>27.558115999999998</v>
      </c>
      <c r="F210" s="1">
        <v>10.53542</v>
      </c>
      <c r="G210" s="1">
        <v>24.483581999999998</v>
      </c>
      <c r="H210" s="1">
        <v>24.510231999999998</v>
      </c>
      <c r="I210" s="1">
        <v>24.510231999999998</v>
      </c>
      <c r="J210" s="1">
        <f>-EkyP!H90-Ekxy!$B$122</f>
        <v>-19.3668166</v>
      </c>
      <c r="K210" s="1">
        <f>EkyP!G90+Ekxy!$B$122</f>
        <v>19.393466599999996</v>
      </c>
      <c r="L210" s="1">
        <f>EkyP!F90+Ekxy!$B$122</f>
        <v>3.7612711999999995</v>
      </c>
      <c r="M210" s="1">
        <f>-F210+Ekxy!$C$2</f>
        <v>-5.4186546</v>
      </c>
      <c r="N210" s="1">
        <f>EkyP!F90+Ekxy!$D$122</f>
        <v>-18.674475399999999</v>
      </c>
      <c r="O210" s="1">
        <f>-F210+Ekxy!$E$2</f>
        <v>17.017091999999998</v>
      </c>
      <c r="P210" s="1">
        <v>15.504147</v>
      </c>
      <c r="Q210" s="1">
        <v>17.973054000000001</v>
      </c>
      <c r="R210" s="1">
        <v>-19.601375999999998</v>
      </c>
      <c r="S210" s="1">
        <v>-13.93103</v>
      </c>
    </row>
    <row r="211" spans="1:19">
      <c r="A211" s="1">
        <v>1.7416666999999999</v>
      </c>
      <c r="B211" s="1">
        <v>-8.6394733000000006</v>
      </c>
      <c r="C211" s="1">
        <v>5.3414082000000001</v>
      </c>
      <c r="D211" s="1">
        <v>-27.636424000000002</v>
      </c>
      <c r="E211" s="1">
        <v>27.557780000000001</v>
      </c>
      <c r="F211" s="1">
        <v>10.544964999999999</v>
      </c>
      <c r="G211" s="1">
        <v>24.483429000000001</v>
      </c>
      <c r="H211" s="1">
        <v>24.510384999999999</v>
      </c>
      <c r="I211" s="1">
        <v>24.510384999999999</v>
      </c>
      <c r="J211" s="1">
        <f>-EkyP!H91-Ekxy!$B$122</f>
        <v>-19.366663600000003</v>
      </c>
      <c r="K211" s="1">
        <f>EkyP!G91+Ekxy!$B$122</f>
        <v>19.393619600000001</v>
      </c>
      <c r="L211" s="1">
        <f>EkyP!F91+Ekxy!$B$122</f>
        <v>3.7517268999999995</v>
      </c>
      <c r="M211" s="1">
        <f>-F211+Ekxy!$C$2</f>
        <v>-5.4281995999999992</v>
      </c>
      <c r="N211" s="1">
        <f>EkyP!F91+Ekxy!$D$122</f>
        <v>-18.6840197</v>
      </c>
      <c r="O211" s="1">
        <f>-F211+Ekxy!$E$2</f>
        <v>17.007547000000002</v>
      </c>
      <c r="P211" s="1">
        <v>15.517143000000001</v>
      </c>
      <c r="Q211" s="1">
        <v>17.96086</v>
      </c>
      <c r="R211" s="1">
        <v>-19.608602999999999</v>
      </c>
      <c r="S211" s="1">
        <v>-13.924979</v>
      </c>
    </row>
    <row r="212" spans="1:19">
      <c r="A212" s="1">
        <v>1.75</v>
      </c>
      <c r="B212" s="1">
        <v>-8.6622061000000006</v>
      </c>
      <c r="C212" s="1">
        <v>5.3275100000000002</v>
      </c>
      <c r="D212" s="1">
        <v>-27.636970999999999</v>
      </c>
      <c r="E212" s="1">
        <v>27.557454</v>
      </c>
      <c r="F212" s="1">
        <v>10.554275000000001</v>
      </c>
      <c r="G212" s="1">
        <v>24.483279</v>
      </c>
      <c r="H212" s="1">
        <v>24.510535000000001</v>
      </c>
      <c r="I212" s="1">
        <v>24.510535000000001</v>
      </c>
      <c r="J212" s="1">
        <f>-EkyP!H92-Ekxy!$B$122</f>
        <v>-19.366513599999998</v>
      </c>
      <c r="K212" s="1">
        <f>EkyP!G92+Ekxy!$B$122</f>
        <v>19.393769599999999</v>
      </c>
      <c r="L212" s="1">
        <f>EkyP!F92+Ekxy!$B$122</f>
        <v>3.7424167999999991</v>
      </c>
      <c r="M212" s="1">
        <f>-F212+Ekxy!$C$2</f>
        <v>-5.4375096000000003</v>
      </c>
      <c r="N212" s="1">
        <f>EkyP!F92+Ekxy!$D$122</f>
        <v>-18.693329800000001</v>
      </c>
      <c r="O212" s="1">
        <f>-F212+Ekxy!$E$2</f>
        <v>16.998237</v>
      </c>
      <c r="P212" s="1">
        <v>15.530131000000001</v>
      </c>
      <c r="Q212" s="1">
        <v>17.948917000000002</v>
      </c>
      <c r="R212" s="1">
        <v>-19.615824</v>
      </c>
      <c r="S212" s="1">
        <v>-13.919033000000001</v>
      </c>
    </row>
    <row r="213" spans="1:19">
      <c r="A213" s="1">
        <v>1.7583333000000001</v>
      </c>
      <c r="B213" s="1">
        <v>-8.6843982999999998</v>
      </c>
      <c r="C213" s="1">
        <v>5.3140179999999999</v>
      </c>
      <c r="D213" s="1">
        <v>-27.637505000000001</v>
      </c>
      <c r="E213" s="1">
        <v>27.557137000000001</v>
      </c>
      <c r="F213" s="1">
        <v>10.563344000000001</v>
      </c>
      <c r="G213" s="1">
        <v>24.483132999999999</v>
      </c>
      <c r="H213" s="1">
        <v>24.510681000000002</v>
      </c>
      <c r="I213" s="1">
        <v>24.510681000000002</v>
      </c>
      <c r="J213" s="1">
        <f>-EkyP!H93-Ekxy!$B$122</f>
        <v>-19.366367599999997</v>
      </c>
      <c r="K213" s="1">
        <f>EkyP!G93+Ekxy!$B$122</f>
        <v>19.3939156</v>
      </c>
      <c r="L213" s="1">
        <f>EkyP!F93+Ekxy!$B$122</f>
        <v>3.733347199999999</v>
      </c>
      <c r="M213" s="1">
        <f>-F213+Ekxy!$C$2</f>
        <v>-5.4465786000000005</v>
      </c>
      <c r="N213" s="1">
        <f>EkyP!F93+Ekxy!$D$122</f>
        <v>-18.702399400000001</v>
      </c>
      <c r="O213" s="1">
        <f>-F213+Ekxy!$E$2</f>
        <v>16.989167999999999</v>
      </c>
      <c r="P213" s="1">
        <v>15.543101</v>
      </c>
      <c r="Q213" s="1">
        <v>17.937113</v>
      </c>
      <c r="R213" s="1">
        <v>-19.62276</v>
      </c>
      <c r="S213" s="1">
        <v>-13.913284000000001</v>
      </c>
    </row>
    <row r="214" spans="1:19">
      <c r="A214" s="1">
        <v>1.7666667</v>
      </c>
      <c r="B214" s="1">
        <v>-8.7060309999999994</v>
      </c>
      <c r="C214" s="1">
        <v>5.3009374999999999</v>
      </c>
      <c r="D214" s="1">
        <v>-27.638026</v>
      </c>
      <c r="E214" s="1">
        <v>27.556830000000001</v>
      </c>
      <c r="F214" s="1">
        <v>10.572167</v>
      </c>
      <c r="G214" s="1">
        <v>24.482990999999998</v>
      </c>
      <c r="H214" s="1">
        <v>24.510822999999998</v>
      </c>
      <c r="I214" s="1">
        <v>24.510822999999998</v>
      </c>
      <c r="J214" s="1">
        <f>-EkyP!H94-Ekxy!$B$122</f>
        <v>-19.3662256</v>
      </c>
      <c r="K214" s="1">
        <f>EkyP!G94+Ekxy!$B$122</f>
        <v>19.394057599999996</v>
      </c>
      <c r="L214" s="1">
        <f>EkyP!F94+Ekxy!$B$122</f>
        <v>3.7245244999999993</v>
      </c>
      <c r="M214" s="1">
        <f>-F214+Ekxy!$C$2</f>
        <v>-5.4554016000000001</v>
      </c>
      <c r="N214" s="1">
        <f>EkyP!F94+Ekxy!$D$122</f>
        <v>-18.711222100000001</v>
      </c>
      <c r="O214" s="1">
        <f>-F214+Ekxy!$E$2</f>
        <v>16.980345</v>
      </c>
      <c r="P214" s="1">
        <v>15.556043000000001</v>
      </c>
      <c r="Q214" s="1">
        <v>17.925456000000001</v>
      </c>
      <c r="R214" s="1">
        <v>-19.629404999999998</v>
      </c>
      <c r="S214" s="1">
        <v>-13.907807</v>
      </c>
    </row>
    <row r="215" spans="1:19">
      <c r="A215" s="1">
        <v>1.7749999999999999</v>
      </c>
      <c r="B215" s="1">
        <v>-8.7270856000000006</v>
      </c>
      <c r="C215" s="1">
        <v>5.2882739000000001</v>
      </c>
      <c r="D215" s="1">
        <v>-27.638532000000001</v>
      </c>
      <c r="E215" s="1">
        <v>27.556532000000001</v>
      </c>
      <c r="F215" s="1">
        <v>10.580736999999999</v>
      </c>
      <c r="G215" s="1">
        <v>24.482852999999999</v>
      </c>
      <c r="H215" s="1">
        <v>24.510961000000002</v>
      </c>
      <c r="I215" s="1">
        <v>24.510961000000002</v>
      </c>
      <c r="J215" s="1">
        <f>-EkyP!H95-Ekxy!$B$122</f>
        <v>-19.3660876</v>
      </c>
      <c r="K215" s="1">
        <f>EkyP!G95+Ekxy!$B$122</f>
        <v>19.394195600000003</v>
      </c>
      <c r="L215" s="1">
        <f>EkyP!F95+Ekxy!$B$122</f>
        <v>3.7159546999999993</v>
      </c>
      <c r="M215" s="1">
        <f>-F215+Ekxy!$C$2</f>
        <v>-5.4639715999999989</v>
      </c>
      <c r="N215" s="1">
        <f>EkyP!F95+Ekxy!$D$122</f>
        <v>-18.719791900000001</v>
      </c>
      <c r="O215" s="1">
        <f>-F215+Ekxy!$E$2</f>
        <v>16.971775000000001</v>
      </c>
      <c r="P215" s="1">
        <v>15.568951</v>
      </c>
      <c r="Q215" s="1">
        <v>17.913954</v>
      </c>
      <c r="R215" s="1">
        <v>-19.635797</v>
      </c>
      <c r="S215" s="1">
        <v>-13.902366000000001</v>
      </c>
    </row>
    <row r="216" spans="1:19">
      <c r="A216" s="1">
        <v>1.7833333</v>
      </c>
      <c r="B216" s="1">
        <v>-8.7475439999999995</v>
      </c>
      <c r="C216" s="1">
        <v>5.2760321000000001</v>
      </c>
      <c r="D216" s="1">
        <v>-27.639025</v>
      </c>
      <c r="E216" s="1">
        <v>27.556245000000001</v>
      </c>
      <c r="F216" s="1">
        <v>10.589048</v>
      </c>
      <c r="G216" s="1">
        <v>24.48272</v>
      </c>
      <c r="H216" s="1">
        <v>24.511094</v>
      </c>
      <c r="I216" s="1">
        <v>24.511094</v>
      </c>
      <c r="J216" s="1">
        <f>-EkyP!H96-Ekxy!$B$122</f>
        <v>-19.365954600000002</v>
      </c>
      <c r="K216" s="1">
        <f>EkyP!G96+Ekxy!$B$122</f>
        <v>19.394328600000001</v>
      </c>
      <c r="L216" s="1">
        <f>EkyP!F96+Ekxy!$B$122</f>
        <v>3.707643599999999</v>
      </c>
      <c r="M216" s="1">
        <f>-F216+Ekxy!$C$2</f>
        <v>-5.4722825999999998</v>
      </c>
      <c r="N216" s="1">
        <f>EkyP!F96+Ekxy!$D$122</f>
        <v>-18.728103000000001</v>
      </c>
      <c r="O216" s="1">
        <f>-F216+Ekxy!$E$2</f>
        <v>16.963464000000002</v>
      </c>
      <c r="P216" s="1">
        <v>15.581814</v>
      </c>
      <c r="Q216" s="1">
        <v>17.902729999999998</v>
      </c>
      <c r="R216" s="1">
        <v>-19.642147999999999</v>
      </c>
      <c r="S216" s="1">
        <v>-13.897235</v>
      </c>
    </row>
    <row r="217" spans="1:19">
      <c r="A217" s="1">
        <v>1.7916666999999999</v>
      </c>
      <c r="B217" s="1">
        <v>-8.7673886000000003</v>
      </c>
      <c r="C217" s="1">
        <v>5.2642167999999998</v>
      </c>
      <c r="D217" s="1">
        <v>-27.639502</v>
      </c>
      <c r="E217" s="1">
        <v>27.555968</v>
      </c>
      <c r="F217" s="1">
        <v>10.597094999999999</v>
      </c>
      <c r="G217" s="1">
        <v>24.482589999999998</v>
      </c>
      <c r="H217" s="1">
        <v>24.511223999999999</v>
      </c>
      <c r="I217" s="1">
        <v>24.511223999999999</v>
      </c>
      <c r="J217" s="1">
        <f>-EkyP!H97-Ekxy!$B$122</f>
        <v>-19.365824599999996</v>
      </c>
      <c r="K217" s="1">
        <f>EkyP!G97+Ekxy!$B$122</f>
        <v>19.3944586</v>
      </c>
      <c r="L217" s="1">
        <f>EkyP!F97+Ekxy!$B$122</f>
        <v>3.6995969999999989</v>
      </c>
      <c r="M217" s="1">
        <f>-F217+Ekxy!$C$2</f>
        <v>-5.4803295999999992</v>
      </c>
      <c r="N217" s="1">
        <f>EkyP!F97+Ekxy!$D$122</f>
        <v>-18.736149600000001</v>
      </c>
      <c r="O217" s="1">
        <f>-F217+Ekxy!$E$2</f>
        <v>16.955417000000001</v>
      </c>
      <c r="P217" s="1">
        <v>15.594624</v>
      </c>
      <c r="Q217" s="1">
        <v>17.891738</v>
      </c>
      <c r="R217" s="1">
        <v>-19.648199999999999</v>
      </c>
      <c r="S217" s="1">
        <v>-13.892229</v>
      </c>
    </row>
    <row r="218" spans="1:19">
      <c r="A218" s="1">
        <v>1.8</v>
      </c>
      <c r="B218" s="1">
        <v>-8.7866020000000002</v>
      </c>
      <c r="C218" s="1">
        <v>5.2528325999999996</v>
      </c>
      <c r="D218" s="1">
        <v>-27.639965</v>
      </c>
      <c r="E218" s="1">
        <v>27.555700000000002</v>
      </c>
      <c r="F218" s="1">
        <v>10.604870999999999</v>
      </c>
      <c r="G218" s="1">
        <v>24.482465000000001</v>
      </c>
      <c r="H218" s="1">
        <v>24.511348999999999</v>
      </c>
      <c r="I218" s="1">
        <v>24.511348999999999</v>
      </c>
      <c r="J218" s="1">
        <f>-EkyP!H98-Ekxy!$B$122</f>
        <v>-19.365699599999999</v>
      </c>
      <c r="K218" s="1">
        <f>EkyP!G98+Ekxy!$B$122</f>
        <v>19.394583599999997</v>
      </c>
      <c r="L218" s="1">
        <f>EkyP!F98+Ekxy!$B$122</f>
        <v>3.6918202999999998</v>
      </c>
      <c r="M218" s="1">
        <f>-F218+Ekxy!$C$2</f>
        <v>-5.488105599999999</v>
      </c>
      <c r="N218" s="1">
        <f>EkyP!F98+Ekxy!$D$122</f>
        <v>-18.743926299999998</v>
      </c>
      <c r="O218" s="1">
        <f>-F218+Ekxy!$E$2</f>
        <v>16.947641000000001</v>
      </c>
      <c r="P218" s="1">
        <v>15.607371000000001</v>
      </c>
      <c r="Q218" s="1">
        <v>17.880931</v>
      </c>
      <c r="R218" s="1">
        <v>-19.653948</v>
      </c>
      <c r="S218" s="1">
        <v>-13.887413</v>
      </c>
    </row>
    <row r="219" spans="1:19">
      <c r="A219" s="1">
        <v>1.8083332999999999</v>
      </c>
      <c r="B219" s="1">
        <v>-8.8051676000000008</v>
      </c>
      <c r="C219" s="1">
        <v>5.2418836000000004</v>
      </c>
      <c r="D219" s="1">
        <v>-27.640412000000001</v>
      </c>
      <c r="E219" s="1">
        <v>27.555444000000001</v>
      </c>
      <c r="F219" s="1">
        <v>10.612373</v>
      </c>
      <c r="G219" s="1">
        <v>24.482344999999999</v>
      </c>
      <c r="H219" s="1">
        <v>24.511469000000002</v>
      </c>
      <c r="I219" s="1">
        <v>24.511469000000002</v>
      </c>
      <c r="J219" s="1">
        <f>-EkyP!H99-Ekxy!$B$122</f>
        <v>-19.365579599999997</v>
      </c>
      <c r="K219" s="1">
        <f>EkyP!G99+Ekxy!$B$122</f>
        <v>19.3947036</v>
      </c>
      <c r="L219" s="1">
        <f>EkyP!F99+Ekxy!$B$122</f>
        <v>3.6843187999999998</v>
      </c>
      <c r="M219" s="1">
        <f>-F219+Ekxy!$C$2</f>
        <v>-5.4956075999999996</v>
      </c>
      <c r="N219" s="1">
        <f>EkyP!F99+Ekxy!$D$122</f>
        <v>-18.751427800000002</v>
      </c>
      <c r="O219" s="1">
        <f>-F219+Ekxy!$E$2</f>
        <v>16.940139000000002</v>
      </c>
      <c r="P219" s="1">
        <v>15.619982</v>
      </c>
      <c r="Q219" s="1">
        <v>17.870394000000001</v>
      </c>
      <c r="R219" s="1">
        <v>-19.659500000000001</v>
      </c>
      <c r="S219" s="1">
        <v>-13.88288</v>
      </c>
    </row>
    <row r="220" spans="1:19">
      <c r="A220" s="1">
        <v>1.8166667000000001</v>
      </c>
      <c r="B220" s="1">
        <v>-8.8230690999999997</v>
      </c>
      <c r="C220" s="1">
        <v>5.2313738000000001</v>
      </c>
      <c r="D220" s="1">
        <v>-27.640843</v>
      </c>
      <c r="E220" s="1">
        <v>27.555197</v>
      </c>
      <c r="F220" s="1">
        <v>10.619593999999999</v>
      </c>
      <c r="G220" s="1">
        <v>24.482229</v>
      </c>
      <c r="H220" s="1">
        <v>24.511585</v>
      </c>
      <c r="I220" s="1">
        <v>24.511585</v>
      </c>
      <c r="J220" s="1">
        <f>-EkyP!H100-Ekxy!$B$122</f>
        <v>-19.365463599999998</v>
      </c>
      <c r="K220" s="1">
        <f>EkyP!G100+Ekxy!$B$122</f>
        <v>19.394819599999998</v>
      </c>
      <c r="L220" s="1">
        <f>EkyP!F100+Ekxy!$B$122</f>
        <v>3.6770978000000003</v>
      </c>
      <c r="M220" s="1">
        <f>-F220+Ekxy!$C$2</f>
        <v>-5.5028285999999991</v>
      </c>
      <c r="N220" s="1">
        <f>EkyP!F100+Ekxy!$D$122</f>
        <v>-18.7586488</v>
      </c>
      <c r="O220" s="1">
        <f>-F220+Ekxy!$E$2</f>
        <v>16.932918000000001</v>
      </c>
      <c r="P220" s="1">
        <v>15.632491999999999</v>
      </c>
      <c r="Q220" s="1">
        <v>17.860187</v>
      </c>
      <c r="R220" s="1">
        <v>-19.664940999999999</v>
      </c>
      <c r="S220" s="1">
        <v>-13.878380999999999</v>
      </c>
    </row>
    <row r="221" spans="1:19">
      <c r="A221" s="1">
        <v>1.825</v>
      </c>
      <c r="B221" s="1">
        <v>-8.8402908</v>
      </c>
      <c r="C221" s="1">
        <v>5.2213070000000004</v>
      </c>
      <c r="D221" s="1">
        <v>-27.641257</v>
      </c>
      <c r="E221" s="1">
        <v>27.554960999999999</v>
      </c>
      <c r="F221" s="1">
        <v>10.626529</v>
      </c>
      <c r="G221" s="1">
        <v>24.482116999999999</v>
      </c>
      <c r="H221" s="1">
        <v>24.511697000000002</v>
      </c>
      <c r="I221" s="1">
        <v>24.511697000000002</v>
      </c>
      <c r="J221" s="1">
        <f>-EkyP!H101-Ekxy!$B$122</f>
        <v>-19.365351599999997</v>
      </c>
      <c r="K221" s="1">
        <f>EkyP!G101+Ekxy!$B$122</f>
        <v>19.3949316</v>
      </c>
      <c r="L221" s="1">
        <f>EkyP!F101+Ekxy!$B$122</f>
        <v>3.6701622</v>
      </c>
      <c r="M221" s="1">
        <f>-F221+Ekxy!$C$2</f>
        <v>-5.5097635999999994</v>
      </c>
      <c r="N221" s="1">
        <f>EkyP!F101+Ekxy!$D$122</f>
        <v>-18.765584400000002</v>
      </c>
      <c r="O221" s="1">
        <f>-F221+Ekxy!$E$2</f>
        <v>16.925983000000002</v>
      </c>
      <c r="P221" s="1">
        <v>15.644905</v>
      </c>
      <c r="Q221" s="1">
        <v>17.850193999999998</v>
      </c>
      <c r="R221" s="1">
        <v>-19.670072000000001</v>
      </c>
      <c r="S221" s="1">
        <v>-13.874203</v>
      </c>
    </row>
    <row r="222" spans="1:19">
      <c r="A222" s="1">
        <v>1.8333333000000001</v>
      </c>
      <c r="B222" s="1">
        <v>-8.8568175</v>
      </c>
      <c r="C222" s="1">
        <v>5.2116866999999996</v>
      </c>
      <c r="D222" s="1">
        <v>-27.641655</v>
      </c>
      <c r="E222" s="1">
        <v>27.554735000000001</v>
      </c>
      <c r="F222" s="1">
        <v>10.633175</v>
      </c>
      <c r="G222" s="1">
        <v>24.482009999999999</v>
      </c>
      <c r="H222" s="1">
        <v>24.511804000000001</v>
      </c>
      <c r="I222" s="1">
        <v>24.511804000000001</v>
      </c>
      <c r="J222" s="1">
        <f>-EkyP!H102-Ekxy!$B$122</f>
        <v>-19.365244599999997</v>
      </c>
      <c r="K222" s="1">
        <f>EkyP!G102+Ekxy!$B$122</f>
        <v>19.395038599999999</v>
      </c>
      <c r="L222" s="1">
        <f>EkyP!F102+Ekxy!$B$122</f>
        <v>3.6635167000000006</v>
      </c>
      <c r="M222" s="1">
        <f>-F222+Ekxy!$C$2</f>
        <v>-5.5164095999999994</v>
      </c>
      <c r="N222" s="1">
        <f>EkyP!F102+Ekxy!$D$122</f>
        <v>-18.772229899999999</v>
      </c>
      <c r="O222" s="1">
        <f>-F222+Ekxy!$E$2</f>
        <v>16.919336999999999</v>
      </c>
      <c r="P222" s="1">
        <v>15.657165000000001</v>
      </c>
      <c r="Q222" s="1">
        <v>17.840565999999999</v>
      </c>
      <c r="R222" s="1">
        <v>-19.674887999999999</v>
      </c>
      <c r="S222" s="1">
        <v>-13.870144</v>
      </c>
    </row>
    <row r="223" spans="1:19">
      <c r="A223" s="1">
        <v>1.8416667</v>
      </c>
      <c r="B223" s="1">
        <v>-8.8726345999999996</v>
      </c>
      <c r="C223" s="1">
        <v>5.2025161999999998</v>
      </c>
      <c r="D223" s="1">
        <v>-27.642036000000001</v>
      </c>
      <c r="E223" s="1">
        <v>27.55452</v>
      </c>
      <c r="F223" s="1">
        <v>10.639526</v>
      </c>
      <c r="G223" s="1">
        <v>24.481908000000001</v>
      </c>
      <c r="H223" s="1">
        <v>24.511906</v>
      </c>
      <c r="I223" s="1">
        <v>24.511906</v>
      </c>
      <c r="J223" s="1">
        <f>-EkyP!H103-Ekxy!$B$122</f>
        <v>-19.365142599999999</v>
      </c>
      <c r="K223" s="1">
        <f>EkyP!G103+Ekxy!$B$122</f>
        <v>19.395140599999998</v>
      </c>
      <c r="L223" s="1">
        <f>EkyP!F103+Ekxy!$B$122</f>
        <v>3.6571657999999996</v>
      </c>
      <c r="M223" s="1">
        <f>-F223+Ekxy!$C$2</f>
        <v>-5.5227605999999998</v>
      </c>
      <c r="N223" s="1">
        <f>EkyP!F103+Ekxy!$D$122</f>
        <v>-18.7785808</v>
      </c>
      <c r="O223" s="1">
        <f>-F223+Ekxy!$E$2</f>
        <v>16.912986</v>
      </c>
      <c r="P223" s="1">
        <v>15.669237000000001</v>
      </c>
      <c r="Q223" s="1">
        <v>17.831256</v>
      </c>
      <c r="R223" s="1">
        <v>-19.679594999999999</v>
      </c>
      <c r="S223" s="1">
        <v>-13.866289</v>
      </c>
    </row>
    <row r="224" spans="1:19">
      <c r="A224" s="1">
        <v>1.85</v>
      </c>
      <c r="B224" s="1">
        <v>-8.8877279999999992</v>
      </c>
      <c r="C224" s="1">
        <v>5.1937986</v>
      </c>
      <c r="D224" s="1">
        <v>-27.642399999999999</v>
      </c>
      <c r="E224" s="1">
        <v>27.554316</v>
      </c>
      <c r="F224" s="1">
        <v>10.645576999999999</v>
      </c>
      <c r="G224" s="1">
        <v>24.481811</v>
      </c>
      <c r="H224" s="1">
        <v>24.512003</v>
      </c>
      <c r="I224" s="1">
        <v>24.512003</v>
      </c>
      <c r="J224" s="1">
        <f>-EkyP!H104-Ekxy!$B$122</f>
        <v>-19.365045600000002</v>
      </c>
      <c r="K224" s="1">
        <f>EkyP!G104+Ekxy!$B$122</f>
        <v>19.395237600000002</v>
      </c>
      <c r="L224" s="1">
        <f>EkyP!F104+Ekxy!$B$122</f>
        <v>3.6511139999999997</v>
      </c>
      <c r="M224" s="1">
        <f>-F224+Ekxy!$C$2</f>
        <v>-5.5288115999999992</v>
      </c>
      <c r="N224" s="1">
        <f>EkyP!F104+Ekxy!$D$122</f>
        <v>-18.784632600000002</v>
      </c>
      <c r="O224" s="1">
        <f>-F224+Ekxy!$E$2</f>
        <v>16.906935000000001</v>
      </c>
      <c r="P224" s="1">
        <v>15.681167</v>
      </c>
      <c r="Q224" s="1">
        <v>17.822239</v>
      </c>
      <c r="R224" s="1">
        <v>-19.684093000000001</v>
      </c>
      <c r="S224" s="1">
        <v>-13.862705</v>
      </c>
    </row>
    <row r="225" spans="1:19">
      <c r="A225" s="1">
        <v>1.8583333</v>
      </c>
      <c r="B225" s="1">
        <v>-8.9020843999999997</v>
      </c>
      <c r="C225" s="1">
        <v>5.1855368000000004</v>
      </c>
      <c r="D225" s="1">
        <v>-27.642745000000001</v>
      </c>
      <c r="E225" s="1">
        <v>27.554122</v>
      </c>
      <c r="F225" s="1">
        <v>10.651325999999999</v>
      </c>
      <c r="G225" s="1">
        <v>24.481718000000001</v>
      </c>
      <c r="H225" s="1">
        <v>24.512096</v>
      </c>
      <c r="I225" s="1">
        <v>24.512096</v>
      </c>
      <c r="J225" s="1">
        <f>-EkyP!H105-Ekxy!$B$122</f>
        <v>-19.364952600000002</v>
      </c>
      <c r="K225" s="1">
        <f>EkyP!G105+Ekxy!$B$122</f>
        <v>19.395330600000001</v>
      </c>
      <c r="L225" s="1">
        <f>EkyP!F105+Ekxy!$B$122</f>
        <v>3.6453653999999993</v>
      </c>
      <c r="M225" s="1">
        <f>-F225+Ekxy!$C$2</f>
        <v>-5.5345605999999989</v>
      </c>
      <c r="N225" s="1">
        <f>EkyP!F105+Ekxy!$D$122</f>
        <v>-18.790381199999999</v>
      </c>
      <c r="O225" s="1">
        <f>-F225+Ekxy!$E$2</f>
        <v>16.901186000000003</v>
      </c>
      <c r="P225" s="1">
        <v>15.692824</v>
      </c>
      <c r="Q225" s="1">
        <v>17.813669000000001</v>
      </c>
      <c r="R225" s="1">
        <v>-19.688271</v>
      </c>
      <c r="S225" s="1">
        <v>-13.859177000000001</v>
      </c>
    </row>
    <row r="226" spans="1:19">
      <c r="A226" s="1">
        <v>1.8666666999999999</v>
      </c>
      <c r="B226" s="1">
        <v>-8.9156910000000007</v>
      </c>
      <c r="C226" s="1">
        <v>5.1777335999999998</v>
      </c>
      <c r="D226" s="1">
        <v>-27.643073000000001</v>
      </c>
      <c r="E226" s="1">
        <v>27.553939</v>
      </c>
      <c r="F226" s="1">
        <v>10.656768</v>
      </c>
      <c r="G226" s="1">
        <v>24.481631</v>
      </c>
      <c r="H226" s="1">
        <v>24.512183</v>
      </c>
      <c r="I226" s="1">
        <v>24.512183</v>
      </c>
      <c r="J226" s="1">
        <f>-EkyP!H106-Ekxy!$B$122</f>
        <v>-19.364865600000002</v>
      </c>
      <c r="K226" s="1">
        <f>EkyP!G106+Ekxy!$B$122</f>
        <v>19.395417600000002</v>
      </c>
      <c r="L226" s="1">
        <f>EkyP!F106+Ekxy!$B$122</f>
        <v>3.6399238</v>
      </c>
      <c r="M226" s="1">
        <f>-F226+Ekxy!$C$2</f>
        <v>-5.5400025999999993</v>
      </c>
      <c r="N226" s="1">
        <f>EkyP!F106+Ekxy!$D$122</f>
        <v>-18.7958228</v>
      </c>
      <c r="O226" s="1">
        <f>-F226+Ekxy!$E$2</f>
        <v>16.895744000000001</v>
      </c>
      <c r="P226" s="1">
        <v>15.704283</v>
      </c>
      <c r="Q226" s="1">
        <v>17.805365999999999</v>
      </c>
      <c r="R226" s="1">
        <v>-19.692126999999999</v>
      </c>
      <c r="S226" s="1">
        <v>-13.855976999999999</v>
      </c>
    </row>
    <row r="227" spans="1:19">
      <c r="A227" s="1">
        <v>1.875</v>
      </c>
      <c r="B227" s="1">
        <v>-8.9285356</v>
      </c>
      <c r="C227" s="1">
        <v>5.1703913999999997</v>
      </c>
      <c r="D227" s="1">
        <v>-27.643381999999999</v>
      </c>
      <c r="E227" s="1">
        <v>27.553767000000001</v>
      </c>
      <c r="F227" s="1">
        <v>10.661898000000001</v>
      </c>
      <c r="G227" s="1">
        <v>24.481548</v>
      </c>
      <c r="H227" s="1">
        <v>24.512266</v>
      </c>
      <c r="I227" s="1">
        <v>24.512266</v>
      </c>
      <c r="J227" s="1">
        <f>-EkyP!H107-Ekxy!$B$122</f>
        <v>-19.364782599999998</v>
      </c>
      <c r="K227" s="1">
        <f>EkyP!G107+Ekxy!$B$122</f>
        <v>19.395500599999998</v>
      </c>
      <c r="L227" s="1">
        <f>EkyP!F107+Ekxy!$B$122</f>
        <v>3.6347931999999989</v>
      </c>
      <c r="M227" s="1">
        <f>-F227+Ekxy!$C$2</f>
        <v>-5.5451326000000005</v>
      </c>
      <c r="N227" s="1">
        <f>EkyP!F107+Ekxy!$D$122</f>
        <v>-18.800953400000001</v>
      </c>
      <c r="O227" s="1">
        <f>-F227+Ekxy!$E$2</f>
        <v>16.890613999999999</v>
      </c>
      <c r="P227" s="1">
        <v>15.715453</v>
      </c>
      <c r="Q227" s="1">
        <v>17.797588999999999</v>
      </c>
      <c r="R227" s="1">
        <v>-19.695982000000001</v>
      </c>
      <c r="S227" s="1">
        <v>-13.852868000000001</v>
      </c>
    </row>
    <row r="228" spans="1:19">
      <c r="A228" s="1">
        <v>1.8833333000000001</v>
      </c>
      <c r="B228" s="1">
        <v>-8.9406066000000006</v>
      </c>
      <c r="C228" s="1">
        <v>5.1635125000000004</v>
      </c>
      <c r="D228" s="1">
        <v>-27.643673</v>
      </c>
      <c r="E228" s="1">
        <v>27.553605999999998</v>
      </c>
      <c r="F228" s="1">
        <v>10.666715</v>
      </c>
      <c r="G228" s="1">
        <v>24.481470999999999</v>
      </c>
      <c r="H228" s="1">
        <v>24.512343000000001</v>
      </c>
      <c r="I228" s="1">
        <v>24.512343000000001</v>
      </c>
      <c r="J228" s="1">
        <f>-EkyP!H108-Ekxy!$B$122</f>
        <v>-19.364705600000001</v>
      </c>
      <c r="K228" s="1">
        <f>EkyP!G108+Ekxy!$B$122</f>
        <v>19.395577600000003</v>
      </c>
      <c r="L228" s="1">
        <f>EkyP!F108+Ekxy!$B$122</f>
        <v>3.6299768999999991</v>
      </c>
      <c r="M228" s="1">
        <f>-F228+Ekxy!$C$2</f>
        <v>-5.5499495999999997</v>
      </c>
      <c r="N228" s="1">
        <f>EkyP!F108+Ekxy!$D$122</f>
        <v>-18.805769699999999</v>
      </c>
      <c r="O228" s="1">
        <f>-F228+Ekxy!$E$2</f>
        <v>16.885797</v>
      </c>
      <c r="P228" s="1">
        <v>15.726303</v>
      </c>
      <c r="Q228" s="1">
        <v>17.790094</v>
      </c>
      <c r="R228" s="1">
        <v>-19.69951</v>
      </c>
      <c r="S228" s="1">
        <v>-13.85</v>
      </c>
    </row>
    <row r="229" spans="1:19">
      <c r="A229" s="1">
        <v>1.8916667</v>
      </c>
      <c r="B229" s="1">
        <v>-8.9518933000000001</v>
      </c>
      <c r="C229" s="1">
        <v>5.1570990999999999</v>
      </c>
      <c r="D229" s="1">
        <v>-27.643944999999999</v>
      </c>
      <c r="E229" s="1">
        <v>27.553456000000001</v>
      </c>
      <c r="F229" s="1">
        <v>10.671213</v>
      </c>
      <c r="G229" s="1">
        <v>24.481399</v>
      </c>
      <c r="H229" s="1">
        <v>24.512415000000001</v>
      </c>
      <c r="I229" s="1">
        <v>24.512415000000001</v>
      </c>
      <c r="J229" s="1">
        <f>-EkyP!H109-Ekxy!$B$122</f>
        <v>-19.364633599999998</v>
      </c>
      <c r="K229" s="1">
        <f>EkyP!G109+Ekxy!$B$122</f>
        <v>19.395649599999999</v>
      </c>
      <c r="L229" s="1">
        <f>EkyP!F109+Ekxy!$B$122</f>
        <v>3.6254781999999999</v>
      </c>
      <c r="M229" s="1">
        <f>-F229+Ekxy!$C$2</f>
        <v>-5.5544475999999996</v>
      </c>
      <c r="N229" s="1">
        <f>EkyP!F109+Ekxy!$D$122</f>
        <v>-18.810268399999998</v>
      </c>
      <c r="O229" s="1">
        <f>-F229+Ekxy!$E$2</f>
        <v>16.881298999999999</v>
      </c>
      <c r="P229" s="1">
        <v>15.736822</v>
      </c>
      <c r="Q229" s="1">
        <v>17.783158</v>
      </c>
      <c r="R229" s="1">
        <v>-19.702708999999999</v>
      </c>
      <c r="S229" s="1">
        <v>-13.847367999999999</v>
      </c>
    </row>
    <row r="230" spans="1:19">
      <c r="A230" s="1">
        <v>1.9</v>
      </c>
      <c r="B230" s="1">
        <v>-8.9623854999999999</v>
      </c>
      <c r="C230" s="1">
        <v>5.1511532000000004</v>
      </c>
      <c r="D230" s="1">
        <v>-27.644196999999998</v>
      </c>
      <c r="E230" s="1">
        <v>27.553317</v>
      </c>
      <c r="F230" s="1">
        <v>10.675390999999999</v>
      </c>
      <c r="G230" s="1">
        <v>24.481331000000001</v>
      </c>
      <c r="H230" s="1">
        <v>24.512483</v>
      </c>
      <c r="I230" s="1">
        <v>24.512483</v>
      </c>
      <c r="J230" s="1">
        <f>-EkyP!H110-Ekxy!$B$122</f>
        <v>-19.364565599999999</v>
      </c>
      <c r="K230" s="1">
        <f>EkyP!G110+Ekxy!$B$122</f>
        <v>19.395717599999998</v>
      </c>
      <c r="L230" s="1">
        <f>EkyP!F110+Ekxy!$B$122</f>
        <v>3.6213002999999997</v>
      </c>
      <c r="M230" s="1">
        <f>-F230+Ekxy!$C$2</f>
        <v>-5.5586255999999992</v>
      </c>
      <c r="N230" s="1">
        <f>EkyP!F110+Ekxy!$D$122</f>
        <v>-18.8144463</v>
      </c>
      <c r="O230" s="1">
        <f>-F230+Ekxy!$E$2</f>
        <v>16.877121000000002</v>
      </c>
      <c r="P230" s="1">
        <v>15.746955</v>
      </c>
      <c r="Q230" s="1">
        <v>17.776554000000001</v>
      </c>
      <c r="R230" s="1">
        <v>-19.705711999999998</v>
      </c>
      <c r="S230" s="1">
        <v>-13.844832</v>
      </c>
    </row>
    <row r="231" spans="1:19">
      <c r="A231" s="1">
        <v>1.9083333</v>
      </c>
      <c r="B231" s="1">
        <v>-8.9720736999999993</v>
      </c>
      <c r="C231" s="1">
        <v>5.1456765999999998</v>
      </c>
      <c r="D231" s="1">
        <v>-27.644431000000001</v>
      </c>
      <c r="E231" s="1">
        <v>27.553187999999999</v>
      </c>
      <c r="F231" s="1">
        <v>10.679245</v>
      </c>
      <c r="G231" s="1">
        <v>24.481269000000001</v>
      </c>
      <c r="H231" s="1">
        <v>24.512544999999999</v>
      </c>
      <c r="I231" s="1">
        <v>24.512544999999999</v>
      </c>
      <c r="J231" s="1">
        <f>-EkyP!H111-Ekxy!$B$122</f>
        <v>-19.364503599999999</v>
      </c>
      <c r="K231" s="1">
        <f>EkyP!G111+Ekxy!$B$122</f>
        <v>19.395779599999997</v>
      </c>
      <c r="L231" s="1">
        <f>EkyP!F111+Ekxy!$B$122</f>
        <v>3.6174459999999993</v>
      </c>
      <c r="M231" s="1">
        <f>-F231+Ekxy!$C$2</f>
        <v>-5.5624795999999996</v>
      </c>
      <c r="N231" s="1">
        <f>EkyP!F111+Ekxy!$D$122</f>
        <v>-18.818300600000001</v>
      </c>
      <c r="O231" s="1">
        <f>-F231+Ekxy!$E$2</f>
        <v>16.873266999999998</v>
      </c>
      <c r="P231" s="1">
        <v>15.756651</v>
      </c>
      <c r="Q231" s="1">
        <v>17.770502</v>
      </c>
      <c r="R231" s="1">
        <v>-19.708580999999999</v>
      </c>
      <c r="S231" s="1">
        <v>-13.842631000000001</v>
      </c>
    </row>
    <row r="232" spans="1:19">
      <c r="A232" s="1">
        <v>1.9166666999999999</v>
      </c>
      <c r="B232" s="1">
        <v>-8.9809491000000001</v>
      </c>
      <c r="C232" s="1">
        <v>5.1406707999999997</v>
      </c>
      <c r="D232" s="1">
        <v>-27.644645000000001</v>
      </c>
      <c r="E232" s="1">
        <v>27.553070999999999</v>
      </c>
      <c r="F232" s="1">
        <v>10.682772999999999</v>
      </c>
      <c r="G232" s="1">
        <v>24.481213</v>
      </c>
      <c r="H232" s="1">
        <v>24.512601</v>
      </c>
      <c r="I232" s="1">
        <v>24.512601</v>
      </c>
      <c r="J232" s="1">
        <f>-EkyP!H112-Ekxy!$B$122</f>
        <v>-19.364447599999998</v>
      </c>
      <c r="K232" s="1">
        <f>EkyP!G112+Ekxy!$B$122</f>
        <v>19.395835599999998</v>
      </c>
      <c r="L232" s="1">
        <f>EkyP!F112+Ekxy!$B$122</f>
        <v>3.613918</v>
      </c>
      <c r="M232" s="1">
        <f>-F232+Ekxy!$C$2</f>
        <v>-5.5660075999999989</v>
      </c>
      <c r="N232" s="1">
        <f>EkyP!F112+Ekxy!$D$122</f>
        <v>-18.8218286</v>
      </c>
      <c r="O232" s="1">
        <f>-F232+Ekxy!$E$2</f>
        <v>16.869739000000003</v>
      </c>
      <c r="P232" s="1">
        <v>15.76586</v>
      </c>
      <c r="Q232" s="1">
        <v>17.764862999999998</v>
      </c>
      <c r="R232" s="1">
        <v>-19.711116000000001</v>
      </c>
      <c r="S232" s="1">
        <v>-13.840476000000001</v>
      </c>
    </row>
    <row r="233" spans="1:19">
      <c r="A233" s="1">
        <v>1.925</v>
      </c>
      <c r="B233" s="1">
        <v>-8.9890038000000008</v>
      </c>
      <c r="C233" s="1">
        <v>5.1361375000000002</v>
      </c>
      <c r="D233" s="1">
        <v>-27.644839000000001</v>
      </c>
      <c r="E233" s="1">
        <v>27.552965</v>
      </c>
      <c r="F233" s="1">
        <v>10.685973000000001</v>
      </c>
      <c r="G233" s="1">
        <v>24.481161</v>
      </c>
      <c r="H233" s="1">
        <v>24.512653</v>
      </c>
      <c r="I233" s="1">
        <v>24.512653</v>
      </c>
      <c r="J233" s="1">
        <f>-EkyP!H113-Ekxy!$B$122</f>
        <v>-19.364395600000002</v>
      </c>
      <c r="K233" s="1">
        <f>EkyP!G113+Ekxy!$B$122</f>
        <v>19.395887600000002</v>
      </c>
      <c r="L233" s="1">
        <f>EkyP!F113+Ekxy!$B$122</f>
        <v>3.6107186000000002</v>
      </c>
      <c r="M233" s="1">
        <f>-F233+Ekxy!$C$2</f>
        <v>-5.5692076000000004</v>
      </c>
      <c r="N233" s="1">
        <f>EkyP!F113+Ekxy!$D$122</f>
        <v>-18.825028</v>
      </c>
      <c r="O233" s="1">
        <f>-F233+Ekxy!$E$2</f>
        <v>16.866539</v>
      </c>
      <c r="P233" s="1">
        <v>15.774535</v>
      </c>
      <c r="Q233" s="1">
        <v>17.759732</v>
      </c>
      <c r="R233" s="1">
        <v>-19.713317</v>
      </c>
      <c r="S233" s="1">
        <v>-13.838611</v>
      </c>
    </row>
    <row r="234" spans="1:19">
      <c r="A234" s="1">
        <v>1.9333332999999999</v>
      </c>
      <c r="B234" s="1">
        <v>-8.9962304</v>
      </c>
      <c r="C234" s="1">
        <v>5.1320778999999996</v>
      </c>
      <c r="D234" s="1">
        <v>-27.645012999999999</v>
      </c>
      <c r="E234" s="1">
        <v>27.552869999999999</v>
      </c>
      <c r="F234" s="1">
        <v>10.688841</v>
      </c>
      <c r="G234" s="1">
        <v>24.481114999999999</v>
      </c>
      <c r="H234" s="1">
        <v>24.512699000000001</v>
      </c>
      <c r="I234" s="1">
        <v>24.512699000000001</v>
      </c>
      <c r="J234" s="1">
        <f>-EkyP!H114-Ekxy!$B$122</f>
        <v>-19.364349599999997</v>
      </c>
      <c r="K234" s="1">
        <f>EkyP!G114+Ekxy!$B$122</f>
        <v>19.395933599999999</v>
      </c>
      <c r="L234" s="1">
        <f>EkyP!F114+Ekxy!$B$122</f>
        <v>3.6078501000000003</v>
      </c>
      <c r="M234" s="1">
        <f>-F234+Ekxy!$C$2</f>
        <v>-5.5720755999999998</v>
      </c>
      <c r="N234" s="1">
        <f>EkyP!F114+Ekxy!$D$122</f>
        <v>-18.827896500000001</v>
      </c>
      <c r="O234" s="1">
        <f>-F234+Ekxy!$E$2</f>
        <v>16.863671</v>
      </c>
      <c r="P234" s="1">
        <v>15.782605</v>
      </c>
      <c r="Q234" s="1">
        <v>17.755123999999999</v>
      </c>
      <c r="R234" s="1">
        <v>-19.715464000000001</v>
      </c>
      <c r="S234" s="1">
        <v>-13.836935</v>
      </c>
    </row>
    <row r="235" spans="1:19">
      <c r="A235" s="1">
        <v>1.9416667000000001</v>
      </c>
      <c r="B235" s="1">
        <v>-9.0026223000000005</v>
      </c>
      <c r="C235" s="1">
        <v>5.1284931</v>
      </c>
      <c r="D235" s="1">
        <v>-27.645167000000001</v>
      </c>
      <c r="E235" s="1">
        <v>27.552786000000001</v>
      </c>
      <c r="F235" s="1">
        <v>10.691376999999999</v>
      </c>
      <c r="G235" s="1">
        <v>24.481074</v>
      </c>
      <c r="H235" s="1">
        <v>24.512740000000001</v>
      </c>
      <c r="I235" s="1">
        <v>24.512740000000001</v>
      </c>
      <c r="J235" s="1">
        <f>-EkyP!H115-Ekxy!$B$122</f>
        <v>-19.364308600000001</v>
      </c>
      <c r="K235" s="1">
        <f>EkyP!G115+Ekxy!$B$122</f>
        <v>19.395974600000002</v>
      </c>
      <c r="L235" s="1">
        <f>EkyP!F115+Ekxy!$B$122</f>
        <v>3.6053143999999993</v>
      </c>
      <c r="M235" s="1">
        <f>-F235+Ekxy!$C$2</f>
        <v>-5.574611599999999</v>
      </c>
      <c r="N235" s="1">
        <f>EkyP!F115+Ekxy!$D$122</f>
        <v>-18.830432200000001</v>
      </c>
      <c r="O235" s="1">
        <f>-F235+Ekxy!$E$2</f>
        <v>16.861135000000001</v>
      </c>
      <c r="P235" s="1">
        <v>15.789985</v>
      </c>
      <c r="Q235" s="1">
        <v>17.750948000000001</v>
      </c>
      <c r="R235" s="1">
        <v>-19.717328999999999</v>
      </c>
      <c r="S235" s="1">
        <v>-13.835407</v>
      </c>
    </row>
    <row r="236" spans="1:19">
      <c r="A236" s="1">
        <v>1.95</v>
      </c>
      <c r="B236" s="1">
        <v>-9.0081738999999992</v>
      </c>
      <c r="C236" s="1">
        <v>5.1253843000000003</v>
      </c>
      <c r="D236" s="1">
        <v>-27.645299999999999</v>
      </c>
      <c r="E236" s="1">
        <v>27.552713000000001</v>
      </c>
      <c r="F236" s="1">
        <v>10.693578</v>
      </c>
      <c r="G236" s="1">
        <v>24.481038999999999</v>
      </c>
      <c r="H236" s="1">
        <v>24.512775000000001</v>
      </c>
      <c r="I236" s="1">
        <v>24.512775000000001</v>
      </c>
      <c r="J236" s="1">
        <f>-EkyP!H116-Ekxy!$B$122</f>
        <v>-19.364273599999997</v>
      </c>
      <c r="K236" s="1">
        <f>EkyP!G116+Ekxy!$B$122</f>
        <v>19.396009599999999</v>
      </c>
      <c r="L236" s="1">
        <f>EkyP!F116+Ekxy!$B$122</f>
        <v>3.6031133000000004</v>
      </c>
      <c r="M236" s="1">
        <f>-F236+Ekxy!$C$2</f>
        <v>-5.5768126000000002</v>
      </c>
      <c r="N236" s="1">
        <f>EkyP!F116+Ekxy!$D$122</f>
        <v>-18.832633299999998</v>
      </c>
      <c r="O236" s="1">
        <f>-F236+Ekxy!$E$2</f>
        <v>16.858933999999998</v>
      </c>
      <c r="P236" s="1">
        <v>15.796625000000001</v>
      </c>
      <c r="Q236" s="1">
        <v>17.747420000000002</v>
      </c>
      <c r="R236" s="1">
        <v>-19.718857</v>
      </c>
      <c r="S236" s="1">
        <v>-13.834210000000001</v>
      </c>
    </row>
    <row r="237" spans="1:19">
      <c r="A237" s="1">
        <v>1.9583333000000001</v>
      </c>
      <c r="B237" s="1">
        <v>-9.0128798999999997</v>
      </c>
      <c r="C237" s="1">
        <v>5.1227523000000001</v>
      </c>
      <c r="D237" s="1">
        <v>-27.645413999999999</v>
      </c>
      <c r="E237" s="1">
        <v>27.552651999999998</v>
      </c>
      <c r="F237" s="1">
        <v>10.695442999999999</v>
      </c>
      <c r="G237" s="1">
        <v>24.481009</v>
      </c>
      <c r="H237" s="1">
        <v>24.512805</v>
      </c>
      <c r="I237" s="1">
        <v>24.512805</v>
      </c>
      <c r="J237" s="1">
        <f>-EkyP!H117-Ekxy!$B$122</f>
        <v>-19.364243600000002</v>
      </c>
      <c r="K237" s="1">
        <f>EkyP!G117+Ekxy!$B$122</f>
        <v>19.396039600000002</v>
      </c>
      <c r="L237" s="1">
        <f>EkyP!F117+Ekxy!$B$122</f>
        <v>3.6012483</v>
      </c>
      <c r="M237" s="1">
        <f>-F237+Ekxy!$C$2</f>
        <v>-5.5786775999999989</v>
      </c>
      <c r="N237" s="1">
        <f>EkyP!F117+Ekxy!$D$122</f>
        <v>-18.8344983</v>
      </c>
      <c r="O237" s="1">
        <f>-F237+Ekxy!$E$2</f>
        <v>16.857069000000003</v>
      </c>
      <c r="P237" s="1">
        <v>15.802443999999999</v>
      </c>
      <c r="Q237" s="1">
        <v>17.744354999999999</v>
      </c>
      <c r="R237" s="1">
        <v>-19.720146</v>
      </c>
      <c r="S237" s="1">
        <v>-13.833019999999999</v>
      </c>
    </row>
    <row r="238" spans="1:19">
      <c r="A238" s="1">
        <v>1.9666667</v>
      </c>
      <c r="B238" s="1">
        <v>-9.0167362000000004</v>
      </c>
      <c r="C238" s="1">
        <v>5.1205977999999996</v>
      </c>
      <c r="D238" s="1">
        <v>-27.645506999999998</v>
      </c>
      <c r="E238" s="1">
        <v>27.552600999999999</v>
      </c>
      <c r="F238" s="1">
        <v>10.696971</v>
      </c>
      <c r="G238" s="1">
        <v>24.480983999999999</v>
      </c>
      <c r="H238" s="1">
        <v>24.512830000000001</v>
      </c>
      <c r="I238" s="1">
        <v>24.512830000000001</v>
      </c>
      <c r="J238" s="1">
        <f>-EkyP!H118-Ekxy!$B$122</f>
        <v>-19.364218600000001</v>
      </c>
      <c r="K238" s="1">
        <f>EkyP!G118+Ekxy!$B$122</f>
        <v>19.396064600000003</v>
      </c>
      <c r="L238" s="1">
        <f>EkyP!F118+Ekxy!$B$122</f>
        <v>3.5997205999999995</v>
      </c>
      <c r="M238" s="1">
        <f>-F238+Ekxy!$C$2</f>
        <v>-5.5802055999999993</v>
      </c>
      <c r="N238" s="1">
        <f>EkyP!F118+Ekxy!$D$122</f>
        <v>-18.836026</v>
      </c>
      <c r="O238" s="1">
        <f>-F238+Ekxy!$E$2</f>
        <v>16.855541000000002</v>
      </c>
      <c r="P238" s="1">
        <v>15.807351000000001</v>
      </c>
      <c r="Q238" s="1">
        <v>17.741819</v>
      </c>
      <c r="R238" s="1">
        <v>-19.721335</v>
      </c>
      <c r="S238" s="1">
        <v>-13.83217</v>
      </c>
    </row>
    <row r="239" spans="1:19">
      <c r="A239" s="1">
        <v>1.9750000000000001</v>
      </c>
      <c r="B239" s="1">
        <v>-9.0197391000000007</v>
      </c>
      <c r="C239" s="1">
        <v>5.1189214999999999</v>
      </c>
      <c r="D239" s="1">
        <v>-27.645579000000001</v>
      </c>
      <c r="E239" s="1">
        <v>27.552562000000002</v>
      </c>
      <c r="F239" s="1">
        <v>10.69816</v>
      </c>
      <c r="G239" s="1">
        <v>24.480965000000001</v>
      </c>
      <c r="H239" s="1">
        <v>24.512848999999999</v>
      </c>
      <c r="I239" s="1">
        <v>24.512848999999999</v>
      </c>
      <c r="J239" s="1">
        <f>-EkyP!H119-Ekxy!$B$122</f>
        <v>-19.364199599999999</v>
      </c>
      <c r="K239" s="1">
        <f>EkyP!G119+Ekxy!$B$122</f>
        <v>19.396083599999997</v>
      </c>
      <c r="L239" s="1">
        <f>EkyP!F119+Ekxy!$B$122</f>
        <v>3.5985312999999994</v>
      </c>
      <c r="M239" s="1">
        <f>-F239+Ekxy!$C$2</f>
        <v>-5.5813945999999994</v>
      </c>
      <c r="N239" s="1">
        <f>EkyP!F119+Ekxy!$D$122</f>
        <v>-18.8372153</v>
      </c>
      <c r="O239" s="1">
        <f>-F239+Ekxy!$E$2</f>
        <v>16.854351999999999</v>
      </c>
      <c r="P239" s="1">
        <v>15.811267000000001</v>
      </c>
      <c r="Q239" s="1">
        <v>17.739899999999999</v>
      </c>
      <c r="R239" s="1">
        <v>-19.722185</v>
      </c>
      <c r="S239" s="1">
        <v>-13.831452000000001</v>
      </c>
    </row>
    <row r="240" spans="1:19">
      <c r="A240" s="1">
        <v>1.9833333</v>
      </c>
      <c r="B240" s="1">
        <v>-9.0218860999999997</v>
      </c>
      <c r="C240" s="1">
        <v>5.1177237</v>
      </c>
      <c r="D240" s="1">
        <v>-27.645631000000002</v>
      </c>
      <c r="E240" s="1">
        <v>27.552534000000001</v>
      </c>
      <c r="F240" s="1">
        <v>10.699009999999999</v>
      </c>
      <c r="G240" s="1">
        <v>24.480951999999998</v>
      </c>
      <c r="H240" s="1">
        <v>24.512861999999998</v>
      </c>
      <c r="I240" s="1">
        <v>24.512861999999998</v>
      </c>
      <c r="J240" s="1">
        <f>-EkyP!H120-Ekxy!$B$122</f>
        <v>-19.364186599999996</v>
      </c>
      <c r="K240" s="1">
        <f>EkyP!G120+Ekxy!$B$122</f>
        <v>19.3960966</v>
      </c>
      <c r="L240" s="1">
        <f>EkyP!F120+Ekxy!$B$122</f>
        <v>3.5976812000000002</v>
      </c>
      <c r="M240" s="1">
        <f>-F240+Ekxy!$C$2</f>
        <v>-5.5822445999999992</v>
      </c>
      <c r="N240" s="1">
        <f>EkyP!F120+Ekxy!$D$122</f>
        <v>-18.838065399999998</v>
      </c>
      <c r="O240" s="1">
        <f>-F240+Ekxy!$E$2</f>
        <v>16.853501999999999</v>
      </c>
      <c r="P240" s="1">
        <v>15.814128999999999</v>
      </c>
      <c r="Q240" s="1">
        <v>17.738472000000002</v>
      </c>
      <c r="R240" s="1">
        <v>-19.722695999999999</v>
      </c>
      <c r="S240" s="1">
        <v>-13.830940999999999</v>
      </c>
    </row>
    <row r="241" spans="1:19">
      <c r="A241" s="1">
        <v>1.9916666999999999</v>
      </c>
      <c r="B241" s="1">
        <v>-9.0231750000000002</v>
      </c>
      <c r="C241" s="1">
        <v>5.1170049999999998</v>
      </c>
      <c r="D241" s="1">
        <v>-27.645662000000002</v>
      </c>
      <c r="E241" s="1">
        <v>27.552517000000002</v>
      </c>
      <c r="F241" s="1">
        <v>10.699521000000001</v>
      </c>
      <c r="G241" s="1">
        <v>24.480943</v>
      </c>
      <c r="H241" s="1">
        <v>24.512871000000001</v>
      </c>
      <c r="I241" s="1">
        <v>24.512871000000001</v>
      </c>
      <c r="J241" s="1">
        <f>-EkyP!H121-Ekxy!$B$122</f>
        <v>-19.364177599999998</v>
      </c>
      <c r="K241" s="1">
        <f>EkyP!G121+Ekxy!$B$122</f>
        <v>19.396105599999999</v>
      </c>
      <c r="L241" s="1">
        <f>EkyP!F121+Ekxy!$B$122</f>
        <v>3.5971709000000001</v>
      </c>
      <c r="M241" s="1">
        <f>-F241+Ekxy!$C$2</f>
        <v>-5.5827556000000005</v>
      </c>
      <c r="N241" s="1">
        <f>EkyP!F121+Ekxy!$D$122</f>
        <v>-18.8385757</v>
      </c>
      <c r="O241" s="1">
        <f>-F241+Ekxy!$E$2</f>
        <v>16.852990999999999</v>
      </c>
      <c r="P241" s="1">
        <v>15.815884</v>
      </c>
      <c r="Q241" s="1">
        <v>17.737622000000002</v>
      </c>
      <c r="R241" s="1">
        <v>-19.723125</v>
      </c>
      <c r="S241" s="1">
        <v>-13.830702</v>
      </c>
    </row>
  </sheetData>
  <phoneticPr fontId="18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AB648-D3FA-D049-A162-069BC45E0A77}">
  <dimension ref="A1:S242"/>
  <sheetViews>
    <sheetView workbookViewId="0">
      <selection activeCell="J35" sqref="A1:S242"/>
    </sheetView>
  </sheetViews>
  <sheetFormatPr baseColWidth="10" defaultRowHeight="20"/>
  <cols>
    <col min="1" max="1" width="10.7109375" style="1"/>
    <col min="20" max="16384" width="10.7109375" style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43</v>
      </c>
      <c r="H1" s="1" t="s">
        <v>42</v>
      </c>
      <c r="I1" s="1" t="s">
        <v>45</v>
      </c>
      <c r="J1" s="1" t="s">
        <v>32</v>
      </c>
      <c r="K1" s="1" t="s">
        <v>33</v>
      </c>
      <c r="L1" s="1" t="s">
        <v>6</v>
      </c>
      <c r="M1" s="1" t="s">
        <v>7</v>
      </c>
      <c r="N1" s="1" t="s">
        <v>30</v>
      </c>
      <c r="O1" s="1" t="s">
        <v>31</v>
      </c>
      <c r="P1" s="1" t="s">
        <v>8</v>
      </c>
      <c r="Q1" s="1" t="s">
        <v>10</v>
      </c>
      <c r="R1" s="1" t="s">
        <v>9</v>
      </c>
      <c r="S1" s="1" t="s">
        <v>11</v>
      </c>
    </row>
    <row r="2" spans="1:19">
      <c r="A2" s="1">
        <v>0</v>
      </c>
      <c r="B2" s="1">
        <v>-6.7926829</v>
      </c>
      <c r="C2" s="1">
        <v>6.7926829</v>
      </c>
      <c r="D2" s="1">
        <v>-27.592168000000001</v>
      </c>
      <c r="E2" s="1">
        <v>27.592168000000001</v>
      </c>
      <c r="F2" s="1">
        <v>9.7067283999999994</v>
      </c>
      <c r="G2" s="1">
        <v>24.496907</v>
      </c>
      <c r="H2" s="1">
        <v>24.496907</v>
      </c>
      <c r="I2" s="1">
        <v>24.496907</v>
      </c>
      <c r="J2" s="1">
        <f>-Eky0!H122-Ekxy!$B$122</f>
        <v>-19.380141600000002</v>
      </c>
      <c r="K2" s="1">
        <f>Eky0!G122+Ekxy!$B$122</f>
        <v>19.380141600000002</v>
      </c>
      <c r="L2" s="1">
        <f>Eky0!F122+Ekxy!$B$122</f>
        <v>4.5899629999999991</v>
      </c>
      <c r="M2" s="1">
        <f>-F2+Ekxy!$C$2</f>
        <v>-4.5899629999999991</v>
      </c>
      <c r="N2" s="1">
        <f>Eky0!F122+Ekxy!$D$122</f>
        <v>-17.845783600000001</v>
      </c>
      <c r="O2" s="1">
        <f>-F2+Ekxy!$E$2</f>
        <v>17.845783600000001</v>
      </c>
      <c r="P2" s="1">
        <v>14.823494</v>
      </c>
      <c r="Q2" s="1">
        <v>18.730333000000002</v>
      </c>
      <c r="R2" s="1">
        <v>-18.730333000000002</v>
      </c>
      <c r="S2" s="1">
        <v>-14.823494</v>
      </c>
    </row>
    <row r="3" spans="1:19">
      <c r="A3" s="1">
        <v>8.3333333000000006E-3</v>
      </c>
      <c r="B3" s="1">
        <v>-6.7923482000000002</v>
      </c>
      <c r="C3" s="1">
        <v>6.7930175999999998</v>
      </c>
      <c r="D3" s="1">
        <v>-27.59216</v>
      </c>
      <c r="E3" s="1">
        <v>27.592175999999998</v>
      </c>
      <c r="F3" s="1">
        <v>9.7065582999999993</v>
      </c>
      <c r="G3" s="1">
        <v>24.49691</v>
      </c>
      <c r="H3" s="1">
        <v>24.496904000000001</v>
      </c>
      <c r="I3" s="1">
        <v>24.496904000000001</v>
      </c>
      <c r="J3" s="1">
        <f>-Eky0!H121-Ekxy!$B$122</f>
        <v>-19.380144600000001</v>
      </c>
      <c r="K3" s="1">
        <f>Eky0!G121+Ekxy!$B$122</f>
        <v>19.380138600000002</v>
      </c>
      <c r="L3" s="1">
        <f>Eky0!F121+Ekxy!$B$122</f>
        <v>4.5901332000000004</v>
      </c>
      <c r="M3" s="1">
        <f>-F3+Ekxy!$C$2</f>
        <v>-4.5897928999999991</v>
      </c>
      <c r="N3" s="1">
        <f>Eky0!F121+Ekxy!$D$122</f>
        <v>-17.845613399999998</v>
      </c>
      <c r="O3" s="1">
        <f>-F3+Ekxy!$E$2</f>
        <v>17.845953700000003</v>
      </c>
      <c r="P3" s="1">
        <v>14.822922</v>
      </c>
      <c r="Q3" s="1">
        <v>18.730584</v>
      </c>
      <c r="R3" s="1">
        <v>-18.730163000000001</v>
      </c>
      <c r="S3" s="1">
        <v>-14.823664000000001</v>
      </c>
    </row>
    <row r="4" spans="1:19">
      <c r="A4" s="1">
        <v>1.6666667E-2</v>
      </c>
      <c r="B4" s="1">
        <v>-6.7913445000000001</v>
      </c>
      <c r="C4" s="1">
        <v>6.7940215999999998</v>
      </c>
      <c r="D4" s="1">
        <v>-27.592136</v>
      </c>
      <c r="E4" s="1">
        <v>27.592199999999998</v>
      </c>
      <c r="F4" s="1">
        <v>9.7060479999999991</v>
      </c>
      <c r="G4" s="1">
        <v>24.496918000000001</v>
      </c>
      <c r="H4" s="1">
        <v>24.496896</v>
      </c>
      <c r="I4" s="1">
        <v>24.496896</v>
      </c>
      <c r="J4" s="1">
        <f>-Eky0!H120-Ekxy!$B$122</f>
        <v>-19.380152600000002</v>
      </c>
      <c r="K4" s="1">
        <f>Eky0!G120+Ekxy!$B$122</f>
        <v>19.380130600000001</v>
      </c>
      <c r="L4" s="1">
        <f>Eky0!F120+Ekxy!$B$122</f>
        <v>4.5906433999999994</v>
      </c>
      <c r="M4" s="1">
        <f>-F4+Ekxy!$C$2</f>
        <v>-4.5892825999999989</v>
      </c>
      <c r="N4" s="1">
        <f>Eky0!F120+Ekxy!$D$122</f>
        <v>-17.8451032</v>
      </c>
      <c r="O4" s="1">
        <f>-F4+Ekxy!$E$2</f>
        <v>17.846464000000001</v>
      </c>
      <c r="P4" s="1">
        <v>14.821167000000001</v>
      </c>
      <c r="Q4" s="1">
        <v>18.731434</v>
      </c>
      <c r="R4" s="1">
        <v>-18.729733</v>
      </c>
      <c r="S4" s="1">
        <v>-14.823904000000001</v>
      </c>
    </row>
    <row r="5" spans="1:19">
      <c r="A5" s="1">
        <v>2.5000000000000001E-2</v>
      </c>
      <c r="B5" s="1">
        <v>-6.7896726999999997</v>
      </c>
      <c r="C5" s="1">
        <v>6.7956944000000004</v>
      </c>
      <c r="D5" s="1">
        <v>-27.592096999999999</v>
      </c>
      <c r="E5" s="1">
        <v>27.59224</v>
      </c>
      <c r="F5" s="1">
        <v>9.7051979999999993</v>
      </c>
      <c r="G5" s="1">
        <v>24.496932000000001</v>
      </c>
      <c r="H5" s="1">
        <v>24.496881999999999</v>
      </c>
      <c r="I5" s="1">
        <v>24.496881999999999</v>
      </c>
      <c r="J5" s="1">
        <f>-Eky0!H119-Ekxy!$B$122</f>
        <v>-19.380166600000003</v>
      </c>
      <c r="K5" s="1">
        <f>Eky0!G119+Ekxy!$B$122</f>
        <v>19.380116600000001</v>
      </c>
      <c r="L5" s="1">
        <f>Eky0!F119+Ekxy!$B$122</f>
        <v>4.5914935000000003</v>
      </c>
      <c r="M5" s="1">
        <f>-F5+Ekxy!$C$2</f>
        <v>-4.5884325999999991</v>
      </c>
      <c r="N5" s="1">
        <f>Eky0!F119+Ekxy!$D$122</f>
        <v>-17.8442531</v>
      </c>
      <c r="O5" s="1">
        <f>-F5+Ekxy!$E$2</f>
        <v>17.847314000000001</v>
      </c>
      <c r="P5" s="1">
        <v>14.818303999999999</v>
      </c>
      <c r="Q5" s="1">
        <v>18.732862000000001</v>
      </c>
      <c r="R5" s="1">
        <v>-18.729223000000001</v>
      </c>
      <c r="S5" s="1">
        <v>-14.824414000000001</v>
      </c>
    </row>
    <row r="6" spans="1:19">
      <c r="A6" s="1">
        <v>3.3333333E-2</v>
      </c>
      <c r="B6" s="1">
        <v>-6.7873345</v>
      </c>
      <c r="C6" s="1">
        <v>6.7980355000000001</v>
      </c>
      <c r="D6" s="1">
        <v>-27.592040999999998</v>
      </c>
      <c r="E6" s="1">
        <v>27.592296000000001</v>
      </c>
      <c r="F6" s="1">
        <v>9.7040086999999993</v>
      </c>
      <c r="G6" s="1">
        <v>24.496950999999999</v>
      </c>
      <c r="H6" s="1">
        <v>24.496863000000001</v>
      </c>
      <c r="I6" s="1">
        <v>24.496863000000001</v>
      </c>
      <c r="J6" s="1">
        <f>-Eky0!H118-Ekxy!$B$122</f>
        <v>-19.380185599999997</v>
      </c>
      <c r="K6" s="1">
        <f>Eky0!G118+Ekxy!$B$122</f>
        <v>19.380097599999999</v>
      </c>
      <c r="L6" s="1">
        <f>Eky0!F118+Ekxy!$B$122</f>
        <v>4.5926828000000004</v>
      </c>
      <c r="M6" s="1">
        <f>-F6+Ekxy!$C$2</f>
        <v>-4.587243299999999</v>
      </c>
      <c r="N6" s="1">
        <f>Eky0!F118+Ekxy!$D$122</f>
        <v>-17.843063799999999</v>
      </c>
      <c r="O6" s="1">
        <f>-F6+Ekxy!$E$2</f>
        <v>17.848503300000001</v>
      </c>
      <c r="P6" s="1">
        <v>14.814389</v>
      </c>
      <c r="Q6" s="1">
        <v>18.734781000000002</v>
      </c>
      <c r="R6" s="1">
        <v>-18.728373000000001</v>
      </c>
      <c r="S6" s="1">
        <v>-14.825132999999999</v>
      </c>
    </row>
    <row r="7" spans="1:19">
      <c r="A7" s="1">
        <v>4.1666666999999998E-2</v>
      </c>
      <c r="B7" s="1">
        <v>-6.7843321000000003</v>
      </c>
      <c r="C7" s="1">
        <v>6.8010438999999998</v>
      </c>
      <c r="D7" s="1">
        <v>-27.591968999999999</v>
      </c>
      <c r="E7" s="1">
        <v>27.592368</v>
      </c>
      <c r="F7" s="1">
        <v>9.7024810000000006</v>
      </c>
      <c r="G7" s="1">
        <v>24.496974999999999</v>
      </c>
      <c r="H7" s="1">
        <v>24.496839000000001</v>
      </c>
      <c r="I7" s="1">
        <v>24.496839000000001</v>
      </c>
      <c r="J7" s="1">
        <f>-Eky0!H117-Ekxy!$B$122</f>
        <v>-19.380209600000001</v>
      </c>
      <c r="K7" s="1">
        <f>Eky0!G117+Ekxy!$B$122</f>
        <v>19.380073600000003</v>
      </c>
      <c r="L7" s="1">
        <f>Eky0!F117+Ekxy!$B$122</f>
        <v>4.5942104999999991</v>
      </c>
      <c r="M7" s="1">
        <f>-F7+Ekxy!$C$2</f>
        <v>-4.5857156000000003</v>
      </c>
      <c r="N7" s="1">
        <f>Eky0!F117+Ekxy!$D$122</f>
        <v>-17.841536099999999</v>
      </c>
      <c r="O7" s="1">
        <f>-F7+Ekxy!$E$2</f>
        <v>17.850031000000001</v>
      </c>
      <c r="P7" s="1">
        <v>14.809481999999999</v>
      </c>
      <c r="Q7" s="1">
        <v>18.737317000000001</v>
      </c>
      <c r="R7" s="1">
        <v>-18.727184000000001</v>
      </c>
      <c r="S7" s="1">
        <v>-14.825983000000001</v>
      </c>
    </row>
    <row r="8" spans="1:19">
      <c r="A8" s="1">
        <v>0.05</v>
      </c>
      <c r="B8" s="1">
        <v>-6.7806685</v>
      </c>
      <c r="C8" s="1">
        <v>6.8047183000000002</v>
      </c>
      <c r="D8" s="1">
        <v>-27.591881999999998</v>
      </c>
      <c r="E8" s="1">
        <v>27.592455000000001</v>
      </c>
      <c r="F8" s="1">
        <v>9.7006159000000007</v>
      </c>
      <c r="G8" s="1">
        <v>24.497005000000001</v>
      </c>
      <c r="H8" s="1">
        <v>24.496808999999999</v>
      </c>
      <c r="I8" s="1">
        <v>24.496808999999999</v>
      </c>
      <c r="J8" s="1">
        <f>-Eky0!H116-Ekxy!$B$122</f>
        <v>-19.380239600000003</v>
      </c>
      <c r="K8" s="1">
        <f>Eky0!G116+Ekxy!$B$122</f>
        <v>19.3800436</v>
      </c>
      <c r="L8" s="1">
        <f>Eky0!F116+Ekxy!$B$122</f>
        <v>4.5960754999999995</v>
      </c>
      <c r="M8" s="1">
        <f>-F8+Ekxy!$C$2</f>
        <v>-4.5838505000000005</v>
      </c>
      <c r="N8" s="1">
        <f>Eky0!F116+Ekxy!$D$122</f>
        <v>-17.8396711</v>
      </c>
      <c r="O8" s="1">
        <f>-F8+Ekxy!$E$2</f>
        <v>17.851896099999998</v>
      </c>
      <c r="P8" s="1">
        <v>14.803663</v>
      </c>
      <c r="Q8" s="1">
        <v>18.740382</v>
      </c>
      <c r="R8" s="1">
        <v>-18.725895000000001</v>
      </c>
      <c r="S8" s="1">
        <v>-14.827171999999999</v>
      </c>
    </row>
    <row r="9" spans="1:19">
      <c r="A9" s="1">
        <v>5.8333333000000001E-2</v>
      </c>
      <c r="B9" s="1">
        <v>-6.7763473000000003</v>
      </c>
      <c r="C9" s="1">
        <v>6.8090574000000004</v>
      </c>
      <c r="D9" s="1">
        <v>-27.591778999999999</v>
      </c>
      <c r="E9" s="1">
        <v>27.592559000000001</v>
      </c>
      <c r="F9" s="1">
        <v>9.6984148000000001</v>
      </c>
      <c r="G9" s="1">
        <v>24.497040999999999</v>
      </c>
      <c r="H9" s="1">
        <v>24.496773000000001</v>
      </c>
      <c r="I9" s="1">
        <v>24.496773000000001</v>
      </c>
      <c r="J9" s="1">
        <f>-Eky0!H115-Ekxy!$B$122</f>
        <v>-19.380275599999997</v>
      </c>
      <c r="K9" s="1">
        <f>Eky0!G115+Ekxy!$B$122</f>
        <v>19.380007599999999</v>
      </c>
      <c r="L9" s="1">
        <f>Eky0!F115+Ekxy!$B$122</f>
        <v>4.5982766999999996</v>
      </c>
      <c r="M9" s="1">
        <f>-F9+Ekxy!$C$2</f>
        <v>-4.5816493999999999</v>
      </c>
      <c r="N9" s="1">
        <f>Eky0!F115+Ekxy!$D$122</f>
        <v>-17.837469900000002</v>
      </c>
      <c r="O9" s="1">
        <f>-F9+Ekxy!$E$2</f>
        <v>17.854097199999998</v>
      </c>
      <c r="P9" s="1">
        <v>14.797022999999999</v>
      </c>
      <c r="Q9" s="1">
        <v>18.74391</v>
      </c>
      <c r="R9" s="1">
        <v>-18.724367000000001</v>
      </c>
      <c r="S9" s="1">
        <v>-14.82837</v>
      </c>
    </row>
    <row r="10" spans="1:19">
      <c r="A10" s="1">
        <v>6.6666666999999999E-2</v>
      </c>
      <c r="B10" s="1">
        <v>-6.7713726000000003</v>
      </c>
      <c r="C10" s="1">
        <v>6.8140594999999999</v>
      </c>
      <c r="D10" s="1">
        <v>-27.591660000000001</v>
      </c>
      <c r="E10" s="1">
        <v>27.592677999999999</v>
      </c>
      <c r="F10" s="1">
        <v>9.6958791000000009</v>
      </c>
      <c r="G10" s="1">
        <v>24.497081000000001</v>
      </c>
      <c r="H10" s="1">
        <v>24.496732999999999</v>
      </c>
      <c r="I10" s="1">
        <v>24.496732999999999</v>
      </c>
      <c r="J10" s="1">
        <f>-Eky0!H114-Ekxy!$B$122</f>
        <v>-19.380315600000003</v>
      </c>
      <c r="K10" s="1">
        <f>Eky0!G114+Ekxy!$B$122</f>
        <v>19.379967600000001</v>
      </c>
      <c r="L10" s="1">
        <f>Eky0!F114+Ekxy!$B$122</f>
        <v>4.6008122999999994</v>
      </c>
      <c r="M10" s="1">
        <f>-F10+Ekxy!$C$2</f>
        <v>-4.5791137000000006</v>
      </c>
      <c r="N10" s="1">
        <f>Eky0!F114+Ekxy!$D$122</f>
        <v>-17.8349343</v>
      </c>
      <c r="O10" s="1">
        <f>-F10+Ekxy!$E$2</f>
        <v>17.856632900000001</v>
      </c>
      <c r="P10" s="1">
        <v>14.789643</v>
      </c>
      <c r="Q10" s="1">
        <v>18.748086000000001</v>
      </c>
      <c r="R10" s="1">
        <v>-18.722501999999999</v>
      </c>
      <c r="S10" s="1">
        <v>-14.829897000000001</v>
      </c>
    </row>
    <row r="11" spans="1:19">
      <c r="A11" s="1">
        <v>7.4999999999999997E-2</v>
      </c>
      <c r="B11" s="1">
        <v>-6.7657493000000004</v>
      </c>
      <c r="C11" s="1">
        <v>6.8197223999999999</v>
      </c>
      <c r="D11" s="1">
        <v>-27.591526000000002</v>
      </c>
      <c r="E11" s="1">
        <v>27.592813</v>
      </c>
      <c r="F11" s="1">
        <v>9.6930105999999991</v>
      </c>
      <c r="G11" s="1">
        <v>24.497128</v>
      </c>
      <c r="H11" s="1">
        <v>24.496686</v>
      </c>
      <c r="I11" s="1">
        <v>24.496686</v>
      </c>
      <c r="J11" s="1">
        <f>-Eky0!H113-Ekxy!$B$122</f>
        <v>-19.380362599999998</v>
      </c>
      <c r="K11" s="1">
        <f>Eky0!G113+Ekxy!$B$122</f>
        <v>19.379920599999998</v>
      </c>
      <c r="L11" s="1">
        <f>Eky0!F113+Ekxy!$B$122</f>
        <v>4.6036807999999994</v>
      </c>
      <c r="M11" s="1">
        <f>-F11+Ekxy!$C$2</f>
        <v>-4.5762451999999989</v>
      </c>
      <c r="N11" s="1">
        <f>Eky0!F113+Ekxy!$D$122</f>
        <v>-17.832065800000002</v>
      </c>
      <c r="O11" s="1">
        <f>-F11+Ekxy!$E$2</f>
        <v>17.859501399999999</v>
      </c>
      <c r="P11" s="1">
        <v>14.781573</v>
      </c>
      <c r="Q11" s="1">
        <v>18.752694999999999</v>
      </c>
      <c r="R11" s="1">
        <v>-18.720355000000001</v>
      </c>
      <c r="S11" s="1">
        <v>-14.831574</v>
      </c>
    </row>
    <row r="12" spans="1:19">
      <c r="A12" s="1">
        <v>8.3333332999999996E-2</v>
      </c>
      <c r="B12" s="1">
        <v>-6.7594829000000001</v>
      </c>
      <c r="C12" s="1">
        <v>6.8260439999999996</v>
      </c>
      <c r="D12" s="1">
        <v>-27.591377000000001</v>
      </c>
      <c r="E12" s="1">
        <v>27.592963999999998</v>
      </c>
      <c r="F12" s="1">
        <v>9.6898113000000006</v>
      </c>
      <c r="G12" s="1">
        <v>24.497178999999999</v>
      </c>
      <c r="H12" s="1">
        <v>24.496635000000001</v>
      </c>
      <c r="I12" s="1">
        <v>24.496635000000001</v>
      </c>
      <c r="J12" s="1">
        <f>-Eky0!H112-Ekxy!$B$122</f>
        <v>-19.380413599999997</v>
      </c>
      <c r="K12" s="1">
        <f>Eky0!G112+Ekxy!$B$122</f>
        <v>19.379869599999999</v>
      </c>
      <c r="L12" s="1">
        <f>Eky0!F112+Ekxy!$B$122</f>
        <v>4.6068801999999991</v>
      </c>
      <c r="M12" s="1">
        <f>-F12+Ekxy!$C$2</f>
        <v>-4.5730459000000003</v>
      </c>
      <c r="N12" s="1">
        <f>Eky0!F112+Ekxy!$D$122</f>
        <v>-17.828866400000003</v>
      </c>
      <c r="O12" s="1">
        <f>-F12+Ekxy!$E$2</f>
        <v>17.862700699999998</v>
      </c>
      <c r="P12" s="1">
        <v>14.772898</v>
      </c>
      <c r="Q12" s="1">
        <v>18.757825</v>
      </c>
      <c r="R12" s="1">
        <v>-18.718153999999998</v>
      </c>
      <c r="S12" s="1">
        <v>-14.833439</v>
      </c>
    </row>
    <row r="13" spans="1:19">
      <c r="A13" s="1">
        <v>9.1666666999999993E-2</v>
      </c>
      <c r="B13" s="1">
        <v>-6.7525794000000001</v>
      </c>
      <c r="C13" s="1">
        <v>6.8330216999999998</v>
      </c>
      <c r="D13" s="1">
        <v>-27.591211999999999</v>
      </c>
      <c r="E13" s="1">
        <v>27.593129999999999</v>
      </c>
      <c r="F13" s="1">
        <v>9.6862832000000001</v>
      </c>
      <c r="G13" s="1">
        <v>24.497236000000001</v>
      </c>
      <c r="H13" s="1">
        <v>24.496578</v>
      </c>
      <c r="I13" s="1">
        <v>24.496578</v>
      </c>
      <c r="J13" s="1">
        <f>-Eky0!H111-Ekxy!$B$122</f>
        <v>-19.380470600000002</v>
      </c>
      <c r="K13" s="1">
        <f>Eky0!G111+Ekxy!$B$122</f>
        <v>19.379812600000001</v>
      </c>
      <c r="L13" s="1">
        <f>Eky0!F111+Ekxy!$B$122</f>
        <v>4.6104082999999996</v>
      </c>
      <c r="M13" s="1">
        <f>-F13+Ekxy!$C$2</f>
        <v>-4.5695177999999999</v>
      </c>
      <c r="N13" s="1">
        <f>Eky0!F111+Ekxy!$D$122</f>
        <v>-17.825338299999999</v>
      </c>
      <c r="O13" s="1">
        <f>-F13+Ekxy!$E$2</f>
        <v>17.866228800000002</v>
      </c>
      <c r="P13" s="1">
        <v>14.763688999999999</v>
      </c>
      <c r="Q13" s="1">
        <v>18.763463999999999</v>
      </c>
      <c r="R13" s="1">
        <v>-18.715617999999999</v>
      </c>
      <c r="S13" s="1">
        <v>-14.835592999999999</v>
      </c>
    </row>
    <row r="14" spans="1:19">
      <c r="A14" s="1">
        <v>0.1</v>
      </c>
      <c r="B14" s="1">
        <v>-6.7450454999999998</v>
      </c>
      <c r="C14" s="1">
        <v>6.8406526999999997</v>
      </c>
      <c r="D14" s="1">
        <v>-27.591032999999999</v>
      </c>
      <c r="E14" s="1">
        <v>27.593312000000001</v>
      </c>
      <c r="F14" s="1">
        <v>9.6824288999999997</v>
      </c>
      <c r="G14" s="1">
        <v>24.497298000000001</v>
      </c>
      <c r="H14" s="1">
        <v>24.496516</v>
      </c>
      <c r="I14" s="1">
        <v>24.496516</v>
      </c>
      <c r="J14" s="1">
        <f>-Eky0!H110-Ekxy!$B$122</f>
        <v>-19.380532600000002</v>
      </c>
      <c r="K14" s="1">
        <f>Eky0!G110+Ekxy!$B$122</f>
        <v>19.379750600000001</v>
      </c>
      <c r="L14" s="1">
        <f>Eky0!F110+Ekxy!$B$122</f>
        <v>4.6142626</v>
      </c>
      <c r="M14" s="1">
        <f>-F14+Ekxy!$C$2</f>
        <v>-4.5656634999999994</v>
      </c>
      <c r="N14" s="1">
        <f>Eky0!F110+Ekxy!$D$122</f>
        <v>-17.821483999999998</v>
      </c>
      <c r="O14" s="1">
        <f>-F14+Ekxy!$E$2</f>
        <v>17.870083100000002</v>
      </c>
      <c r="P14" s="1">
        <v>14.753992999999999</v>
      </c>
      <c r="Q14" s="1">
        <v>18.769515999999999</v>
      </c>
      <c r="R14" s="1">
        <v>-18.71275</v>
      </c>
      <c r="S14" s="1">
        <v>-14.837794000000001</v>
      </c>
    </row>
    <row r="15" spans="1:19">
      <c r="A15" s="1">
        <v>0.10833333000000001</v>
      </c>
      <c r="B15" s="1">
        <v>-6.7368885000000001</v>
      </c>
      <c r="C15" s="1">
        <v>6.8489338000000002</v>
      </c>
      <c r="D15" s="1">
        <v>-27.590838000000002</v>
      </c>
      <c r="E15" s="1">
        <v>27.593509999999998</v>
      </c>
      <c r="F15" s="1">
        <v>9.6782509999999995</v>
      </c>
      <c r="G15" s="1">
        <v>24.497364999999999</v>
      </c>
      <c r="H15" s="1">
        <v>24.496448999999998</v>
      </c>
      <c r="I15" s="1">
        <v>24.496448999999998</v>
      </c>
      <c r="J15" s="1">
        <f>-Eky0!H109-Ekxy!$B$122</f>
        <v>-19.380599599999996</v>
      </c>
      <c r="K15" s="1">
        <f>Eky0!G109+Ekxy!$B$122</f>
        <v>19.3796836</v>
      </c>
      <c r="L15" s="1">
        <f>Eky0!F109+Ekxy!$B$122</f>
        <v>4.6184405000000002</v>
      </c>
      <c r="M15" s="1">
        <f>-F15+Ekxy!$C$2</f>
        <v>-4.5614855999999993</v>
      </c>
      <c r="N15" s="1">
        <f>Eky0!F109+Ekxy!$D$122</f>
        <v>-17.8173061</v>
      </c>
      <c r="O15" s="1">
        <f>-F15+Ekxy!$E$2</f>
        <v>17.874261000000001</v>
      </c>
      <c r="P15" s="1">
        <v>14.74386</v>
      </c>
      <c r="Q15" s="1">
        <v>18.776119999999999</v>
      </c>
      <c r="R15" s="1">
        <v>-18.709747</v>
      </c>
      <c r="S15" s="1">
        <v>-14.84033</v>
      </c>
    </row>
    <row r="16" spans="1:19">
      <c r="A16" s="1">
        <v>0.11666667</v>
      </c>
      <c r="B16" s="1">
        <v>-6.7281162999999999</v>
      </c>
      <c r="C16" s="1">
        <v>6.8578615999999997</v>
      </c>
      <c r="D16" s="1">
        <v>-27.590629</v>
      </c>
      <c r="E16" s="1">
        <v>27.593723000000001</v>
      </c>
      <c r="F16" s="1">
        <v>9.6737523999999997</v>
      </c>
      <c r="G16" s="1">
        <v>24.497437000000001</v>
      </c>
      <c r="H16" s="1">
        <v>24.496376999999999</v>
      </c>
      <c r="I16" s="1">
        <v>24.496376999999999</v>
      </c>
      <c r="J16" s="1">
        <f>-Eky0!H108-Ekxy!$B$122</f>
        <v>-19.380671599999999</v>
      </c>
      <c r="K16" s="1">
        <f>Eky0!G108+Ekxy!$B$122</f>
        <v>19.379611599999997</v>
      </c>
      <c r="L16" s="1">
        <f>Eky0!F108+Ekxy!$B$122</f>
        <v>4.6229391</v>
      </c>
      <c r="M16" s="1">
        <f>-F16+Ekxy!$C$2</f>
        <v>-4.5569869999999995</v>
      </c>
      <c r="N16" s="1">
        <f>Eky0!F108+Ekxy!$D$122</f>
        <v>-17.812807499999998</v>
      </c>
      <c r="O16" s="1">
        <f>-F16+Ekxy!$E$2</f>
        <v>17.878759600000002</v>
      </c>
      <c r="P16" s="1">
        <v>14.733340999999999</v>
      </c>
      <c r="Q16" s="1">
        <v>18.783055999999998</v>
      </c>
      <c r="R16" s="1">
        <v>-18.706547</v>
      </c>
      <c r="S16" s="1">
        <v>-14.842962</v>
      </c>
    </row>
    <row r="17" spans="1:19">
      <c r="A17" s="1">
        <v>0.125</v>
      </c>
      <c r="B17" s="1">
        <v>-6.7187372999999999</v>
      </c>
      <c r="C17" s="1">
        <v>6.8674324999999996</v>
      </c>
      <c r="D17" s="1">
        <v>-27.590405000000001</v>
      </c>
      <c r="E17" s="1">
        <v>27.593951000000001</v>
      </c>
      <c r="F17" s="1">
        <v>9.6689360999999998</v>
      </c>
      <c r="G17" s="1">
        <v>24.497515</v>
      </c>
      <c r="H17" s="1">
        <v>24.496299</v>
      </c>
      <c r="I17" s="1">
        <v>24.496299</v>
      </c>
      <c r="J17" s="1">
        <f>-Eky0!H107-Ekxy!$B$122</f>
        <v>-19.380749600000001</v>
      </c>
      <c r="K17" s="1">
        <f>Eky0!G107+Ekxy!$B$122</f>
        <v>19.379533600000002</v>
      </c>
      <c r="L17" s="1">
        <f>Eky0!F107+Ekxy!$B$122</f>
        <v>4.6277553999999999</v>
      </c>
      <c r="M17" s="1">
        <f>-F17+Ekxy!$C$2</f>
        <v>-4.5521706999999996</v>
      </c>
      <c r="N17" s="1">
        <f>Eky0!F107+Ekxy!$D$122</f>
        <v>-17.8079912</v>
      </c>
      <c r="O17" s="1">
        <f>-F17+Ekxy!$E$2</f>
        <v>17.8835759</v>
      </c>
      <c r="P17" s="1">
        <v>14.722491</v>
      </c>
      <c r="Q17" s="1">
        <v>18.790552000000002</v>
      </c>
      <c r="R17" s="1">
        <v>-18.703019000000001</v>
      </c>
      <c r="S17" s="1">
        <v>-14.845831</v>
      </c>
    </row>
    <row r="18" spans="1:19">
      <c r="A18" s="1">
        <v>0.13333333</v>
      </c>
      <c r="B18" s="1">
        <v>-6.7087604000000001</v>
      </c>
      <c r="C18" s="1">
        <v>6.8776424</v>
      </c>
      <c r="D18" s="1">
        <v>-27.590167999999998</v>
      </c>
      <c r="E18" s="1">
        <v>27.594194999999999</v>
      </c>
      <c r="F18" s="1">
        <v>9.6638053999999993</v>
      </c>
      <c r="G18" s="1">
        <v>24.497596999999999</v>
      </c>
      <c r="H18" s="1">
        <v>24.496217000000001</v>
      </c>
      <c r="I18" s="1">
        <v>24.496217000000001</v>
      </c>
      <c r="J18" s="1">
        <f>-Eky0!H106-Ekxy!$B$122</f>
        <v>-19.3808316</v>
      </c>
      <c r="K18" s="1">
        <f>Eky0!G106+Ekxy!$B$122</f>
        <v>19.379451600000003</v>
      </c>
      <c r="L18" s="1">
        <f>Eky0!F106+Ekxy!$B$122</f>
        <v>4.6328861000000003</v>
      </c>
      <c r="M18" s="1">
        <f>-F18+Ekxy!$C$2</f>
        <v>-4.5470399999999991</v>
      </c>
      <c r="N18" s="1">
        <f>Eky0!F106+Ekxy!$D$122</f>
        <v>-17.802860500000001</v>
      </c>
      <c r="O18" s="1">
        <f>-F18+Ekxy!$E$2</f>
        <v>17.888706599999999</v>
      </c>
      <c r="P18" s="1">
        <v>14.711320000000001</v>
      </c>
      <c r="Q18" s="1">
        <v>18.798328000000001</v>
      </c>
      <c r="R18" s="1">
        <v>-18.699165000000001</v>
      </c>
      <c r="S18" s="1">
        <v>-14.848939</v>
      </c>
    </row>
    <row r="19" spans="1:19">
      <c r="A19" s="1">
        <v>0.14166666999999999</v>
      </c>
      <c r="B19" s="1">
        <v>-6.6981953000000001</v>
      </c>
      <c r="C19" s="1">
        <v>6.8884872000000001</v>
      </c>
      <c r="D19" s="1">
        <v>-27.589915999999999</v>
      </c>
      <c r="E19" s="1">
        <v>27.594453999999999</v>
      </c>
      <c r="F19" s="1">
        <v>9.6583638999999994</v>
      </c>
      <c r="G19" s="1">
        <v>24.497685000000001</v>
      </c>
      <c r="H19" s="1">
        <v>24.496129</v>
      </c>
      <c r="I19" s="1">
        <v>24.496129</v>
      </c>
      <c r="J19" s="1">
        <f>-Eky0!H105-Ekxy!$B$122</f>
        <v>-19.380919599999999</v>
      </c>
      <c r="K19" s="1">
        <f>Eky0!G105+Ekxy!$B$122</f>
        <v>19.379363599999998</v>
      </c>
      <c r="L19" s="1">
        <f>Eky0!F105+Ekxy!$B$122</f>
        <v>4.6383276000000002</v>
      </c>
      <c r="M19" s="1">
        <f>-F19+Ekxy!$C$2</f>
        <v>-4.5415984999999992</v>
      </c>
      <c r="N19" s="1">
        <f>Eky0!F105+Ekxy!$D$122</f>
        <v>-17.797418999999998</v>
      </c>
      <c r="O19" s="1">
        <f>-F19+Ekxy!$E$2</f>
        <v>17.894148100000002</v>
      </c>
      <c r="P19" s="1">
        <v>14.699862</v>
      </c>
      <c r="Q19" s="1">
        <v>18.806630999999999</v>
      </c>
      <c r="R19" s="1">
        <v>-18.695309000000002</v>
      </c>
      <c r="S19" s="1">
        <v>-14.852138999999999</v>
      </c>
    </row>
    <row r="20" spans="1:19">
      <c r="A20" s="1">
        <v>0.15</v>
      </c>
      <c r="B20" s="1">
        <v>-6.6870520000000004</v>
      </c>
      <c r="C20" s="1">
        <v>6.8999620999999998</v>
      </c>
      <c r="D20" s="1">
        <v>-27.589649999999999</v>
      </c>
      <c r="E20" s="1">
        <v>27.594726999999999</v>
      </c>
      <c r="F20" s="1">
        <v>9.6526151999999996</v>
      </c>
      <c r="G20" s="1">
        <v>24.497776999999999</v>
      </c>
      <c r="H20" s="1">
        <v>24.496037000000001</v>
      </c>
      <c r="I20" s="1">
        <v>24.496037000000001</v>
      </c>
      <c r="J20" s="1">
        <f>-Eky0!H104-Ekxy!$B$122</f>
        <v>-19.381011600000001</v>
      </c>
      <c r="K20" s="1">
        <f>Eky0!G104+Ekxy!$B$122</f>
        <v>19.379271600000003</v>
      </c>
      <c r="L20" s="1">
        <f>Eky0!F104+Ekxy!$B$122</f>
        <v>4.6440761999999989</v>
      </c>
      <c r="M20" s="1">
        <f>-F20+Ekxy!$C$2</f>
        <v>-4.5358497999999994</v>
      </c>
      <c r="N20" s="1">
        <f>Eky0!F104+Ekxy!$D$122</f>
        <v>-17.791670400000001</v>
      </c>
      <c r="O20" s="1">
        <f>-F20+Ekxy!$E$2</f>
        <v>17.8998968</v>
      </c>
      <c r="P20" s="1">
        <v>14.688205</v>
      </c>
      <c r="Q20" s="1">
        <v>18.815200999999998</v>
      </c>
      <c r="R20" s="1">
        <v>-18.691130999999999</v>
      </c>
      <c r="S20" s="1">
        <v>-14.855667</v>
      </c>
    </row>
    <row r="21" spans="1:19">
      <c r="A21" s="1">
        <v>0.15833332999999999</v>
      </c>
      <c r="B21" s="1">
        <v>-6.6753412000000001</v>
      </c>
      <c r="C21" s="1">
        <v>6.9120622000000003</v>
      </c>
      <c r="D21" s="1">
        <v>-27.589371</v>
      </c>
      <c r="E21" s="1">
        <v>27.595016000000001</v>
      </c>
      <c r="F21" s="1">
        <v>9.6465633999999998</v>
      </c>
      <c r="G21" s="1">
        <v>24.497873999999999</v>
      </c>
      <c r="H21" s="1">
        <v>24.495940000000001</v>
      </c>
      <c r="I21" s="1">
        <v>24.495940000000001</v>
      </c>
      <c r="J21" s="1">
        <f>-Eky0!H103-Ekxy!$B$122</f>
        <v>-19.381108599999997</v>
      </c>
      <c r="K21" s="1">
        <f>Eky0!G103+Ekxy!$B$122</f>
        <v>19.379174599999999</v>
      </c>
      <c r="L21" s="1">
        <f>Eky0!F103+Ekxy!$B$122</f>
        <v>4.6501280999999999</v>
      </c>
      <c r="M21" s="1">
        <f>-F21+Ekxy!$C$2</f>
        <v>-4.5297979999999995</v>
      </c>
      <c r="N21" s="1">
        <f>Eky0!F103+Ekxy!$D$122</f>
        <v>-17.785618499999998</v>
      </c>
      <c r="O21" s="1">
        <f>-F21+Ekxy!$E$2</f>
        <v>17.905948600000002</v>
      </c>
      <c r="P21" s="1">
        <v>14.676275</v>
      </c>
      <c r="Q21" s="1">
        <v>18.824217999999998</v>
      </c>
      <c r="R21" s="1">
        <v>-18.686631999999999</v>
      </c>
      <c r="S21" s="1">
        <v>-14.859252</v>
      </c>
    </row>
    <row r="22" spans="1:19">
      <c r="A22" s="1">
        <v>0.16666666999999999</v>
      </c>
      <c r="B22" s="1">
        <v>-6.6630738000000003</v>
      </c>
      <c r="C22" s="1">
        <v>6.9247823999999998</v>
      </c>
      <c r="D22" s="1">
        <v>-27.589079000000002</v>
      </c>
      <c r="E22" s="1">
        <v>27.595320000000001</v>
      </c>
      <c r="F22" s="1">
        <v>9.6402125999999999</v>
      </c>
      <c r="G22" s="1">
        <v>24.497976999999999</v>
      </c>
      <c r="H22" s="1">
        <v>24.495837000000002</v>
      </c>
      <c r="I22" s="1">
        <v>24.495837000000002</v>
      </c>
      <c r="J22" s="1">
        <f>-Eky0!H102-Ekxy!$B$122</f>
        <v>-19.3812116</v>
      </c>
      <c r="K22" s="1">
        <f>Eky0!G102+Ekxy!$B$122</f>
        <v>19.379071600000003</v>
      </c>
      <c r="L22" s="1">
        <f>Eky0!F102+Ekxy!$B$122</f>
        <v>4.6564788999999998</v>
      </c>
      <c r="M22" s="1">
        <f>-F22+Ekxy!$C$2</f>
        <v>-4.5234471999999997</v>
      </c>
      <c r="N22" s="1">
        <f>Eky0!F102+Ekxy!$D$122</f>
        <v>-17.779267699999998</v>
      </c>
      <c r="O22" s="1">
        <f>-F22+Ekxy!$E$2</f>
        <v>17.912299400000002</v>
      </c>
      <c r="P22" s="1">
        <v>14.664202</v>
      </c>
      <c r="Q22" s="1">
        <v>18.833528000000001</v>
      </c>
      <c r="R22" s="1">
        <v>-18.681926000000001</v>
      </c>
      <c r="S22" s="1">
        <v>-14.863106</v>
      </c>
    </row>
    <row r="23" spans="1:19">
      <c r="A23" s="1">
        <v>0.17499999999999999</v>
      </c>
      <c r="B23" s="1">
        <v>-6.6502616000000003</v>
      </c>
      <c r="C23" s="1">
        <v>6.9381171999999998</v>
      </c>
      <c r="D23" s="1">
        <v>-27.588774000000001</v>
      </c>
      <c r="E23" s="1">
        <v>27.595638000000001</v>
      </c>
      <c r="F23" s="1">
        <v>9.6335671000000005</v>
      </c>
      <c r="G23" s="1">
        <v>24.498083000000001</v>
      </c>
      <c r="H23" s="1">
        <v>24.495730999999999</v>
      </c>
      <c r="I23" s="1">
        <v>24.495730999999999</v>
      </c>
      <c r="J23" s="1">
        <f>-Eky0!H101-Ekxy!$B$122</f>
        <v>-19.381317600000003</v>
      </c>
      <c r="K23" s="1">
        <f>Eky0!G101+Ekxy!$B$122</f>
        <v>19.378965600000001</v>
      </c>
      <c r="L23" s="1">
        <f>Eky0!F101+Ekxy!$B$122</f>
        <v>4.6631243999999992</v>
      </c>
      <c r="M23" s="1">
        <f>-F23+Ekxy!$C$2</f>
        <v>-4.5168017000000003</v>
      </c>
      <c r="N23" s="1">
        <f>Eky0!F101+Ekxy!$D$122</f>
        <v>-17.772622200000001</v>
      </c>
      <c r="O23" s="1">
        <f>-F23+Ekxy!$E$2</f>
        <v>17.9189449</v>
      </c>
      <c r="P23" s="1">
        <v>14.651942</v>
      </c>
      <c r="Q23" s="1">
        <v>18.843156</v>
      </c>
      <c r="R23" s="1">
        <v>-18.677109999999999</v>
      </c>
      <c r="S23" s="1">
        <v>-14.867165</v>
      </c>
    </row>
    <row r="24" spans="1:19">
      <c r="A24" s="1">
        <v>0.18333332999999999</v>
      </c>
      <c r="B24" s="1">
        <v>-6.6369164999999999</v>
      </c>
      <c r="C24" s="1">
        <v>6.9520606000000003</v>
      </c>
      <c r="D24" s="1">
        <v>-27.588456000000001</v>
      </c>
      <c r="E24" s="1">
        <v>27.595970999999999</v>
      </c>
      <c r="F24" s="1">
        <v>9.6266314000000008</v>
      </c>
      <c r="G24" s="1">
        <v>24.498194999999999</v>
      </c>
      <c r="H24" s="1">
        <v>24.495619000000001</v>
      </c>
      <c r="I24" s="1">
        <v>24.495619000000001</v>
      </c>
      <c r="J24" s="1">
        <f>-Eky0!H100-Ekxy!$B$122</f>
        <v>-19.381429599999997</v>
      </c>
      <c r="K24" s="1">
        <f>Eky0!G100+Ekxy!$B$122</f>
        <v>19.378853599999999</v>
      </c>
      <c r="L24" s="1">
        <f>Eky0!F100+Ekxy!$B$122</f>
        <v>4.6700601000000006</v>
      </c>
      <c r="M24" s="1">
        <f>-F24+Ekxy!$C$2</f>
        <v>-4.5098660000000006</v>
      </c>
      <c r="N24" s="1">
        <f>Eky0!F100+Ekxy!$D$122</f>
        <v>-17.765686500000001</v>
      </c>
      <c r="O24" s="1">
        <f>-F24+Ekxy!$E$2</f>
        <v>17.925880599999999</v>
      </c>
      <c r="P24" s="1">
        <v>14.639529</v>
      </c>
      <c r="Q24" s="1">
        <v>18.853148999999998</v>
      </c>
      <c r="R24" s="1">
        <v>-18.671979</v>
      </c>
      <c r="S24" s="1">
        <v>-14.871343</v>
      </c>
    </row>
    <row r="25" spans="1:19">
      <c r="A25" s="1">
        <v>0.19166667000000001</v>
      </c>
      <c r="B25" s="1">
        <v>-6.6230510999999996</v>
      </c>
      <c r="C25" s="1">
        <v>6.9666065000000001</v>
      </c>
      <c r="D25" s="1">
        <v>-27.588125999999999</v>
      </c>
      <c r="E25" s="1">
        <v>27.596318</v>
      </c>
      <c r="F25" s="1">
        <v>9.6194103999999996</v>
      </c>
      <c r="G25" s="1">
        <v>24.498311000000001</v>
      </c>
      <c r="H25" s="1">
        <v>24.495502999999999</v>
      </c>
      <c r="I25" s="1">
        <v>24.495502999999999</v>
      </c>
      <c r="J25" s="1">
        <f>-Eky0!H99-Ekxy!$B$122</f>
        <v>-19.381545600000003</v>
      </c>
      <c r="K25" s="1">
        <f>Eky0!G99+Ekxy!$B$122</f>
        <v>19.378737600000001</v>
      </c>
      <c r="L25" s="1">
        <f>Eky0!F99+Ekxy!$B$122</f>
        <v>4.6772811000000001</v>
      </c>
      <c r="M25" s="1">
        <f>-F25+Ekxy!$C$2</f>
        <v>-4.5026449999999993</v>
      </c>
      <c r="N25" s="1">
        <f>Eky0!F99+Ekxy!$D$122</f>
        <v>-17.7584655</v>
      </c>
      <c r="O25" s="1">
        <f>-F25+Ekxy!$E$2</f>
        <v>17.933101600000001</v>
      </c>
      <c r="P25" s="1">
        <v>14.62702</v>
      </c>
      <c r="Q25" s="1">
        <v>18.863356</v>
      </c>
      <c r="R25" s="1">
        <v>-18.666537999999999</v>
      </c>
      <c r="S25" s="1">
        <v>-14.875842</v>
      </c>
    </row>
    <row r="26" spans="1:19">
      <c r="A26" s="1">
        <v>0.2</v>
      </c>
      <c r="B26" s="1">
        <v>-6.6086783999999996</v>
      </c>
      <c r="C26" s="1">
        <v>6.9817482999999996</v>
      </c>
      <c r="D26" s="1">
        <v>-27.587783000000002</v>
      </c>
      <c r="E26" s="1">
        <v>27.596679000000002</v>
      </c>
      <c r="F26" s="1">
        <v>9.6119090000000007</v>
      </c>
      <c r="G26" s="1">
        <v>24.498432000000001</v>
      </c>
      <c r="H26" s="1">
        <v>24.495381999999999</v>
      </c>
      <c r="I26" s="1">
        <v>24.495381999999999</v>
      </c>
      <c r="J26" s="1">
        <f>-Eky0!H98-Ekxy!$B$122</f>
        <v>-19.381666600000003</v>
      </c>
      <c r="K26" s="1">
        <f>Eky0!G98+Ekxy!$B$122</f>
        <v>19.378616600000001</v>
      </c>
      <c r="L26" s="1">
        <f>Eky0!F98+Ekxy!$B$122</f>
        <v>4.684782499999999</v>
      </c>
      <c r="M26" s="1">
        <f>-F26+Ekxy!$C$2</f>
        <v>-4.4951436000000005</v>
      </c>
      <c r="N26" s="1">
        <f>Eky0!F98+Ekxy!$D$122</f>
        <v>-17.750964100000001</v>
      </c>
      <c r="O26" s="1">
        <f>-F26+Ekxy!$E$2</f>
        <v>17.940602999999999</v>
      </c>
      <c r="P26" s="1">
        <v>14.614409</v>
      </c>
      <c r="Q26" s="1">
        <v>18.873892999999999</v>
      </c>
      <c r="R26" s="1">
        <v>-18.660986000000001</v>
      </c>
      <c r="S26" s="1">
        <v>-14.880375000000001</v>
      </c>
    </row>
    <row r="27" spans="1:19">
      <c r="A27" s="1">
        <v>0.20833333000000001</v>
      </c>
      <c r="B27" s="1">
        <v>-6.5938116000000004</v>
      </c>
      <c r="C27" s="1">
        <v>6.9974793000000002</v>
      </c>
      <c r="D27" s="1">
        <v>-27.587429</v>
      </c>
      <c r="E27" s="1">
        <v>27.597055000000001</v>
      </c>
      <c r="F27" s="1">
        <v>9.6041322999999998</v>
      </c>
      <c r="G27" s="1">
        <v>24.498557000000002</v>
      </c>
      <c r="H27" s="1">
        <v>24.495256999999999</v>
      </c>
      <c r="I27" s="1">
        <v>24.495256999999999</v>
      </c>
      <c r="J27" s="1">
        <f>-Eky0!H97-Ekxy!$B$122</f>
        <v>-19.3817916</v>
      </c>
      <c r="K27" s="1">
        <f>Eky0!G97+Ekxy!$B$122</f>
        <v>19.378491599999997</v>
      </c>
      <c r="L27" s="1">
        <f>Eky0!F97+Ekxy!$B$122</f>
        <v>4.6925591999999998</v>
      </c>
      <c r="M27" s="1">
        <f>-F27+Ekxy!$C$2</f>
        <v>-4.4873668999999996</v>
      </c>
      <c r="N27" s="1">
        <f>Eky0!F97+Ekxy!$D$122</f>
        <v>-17.7431874</v>
      </c>
      <c r="O27" s="1">
        <f>-F27+Ekxy!$E$2</f>
        <v>17.9483797</v>
      </c>
      <c r="P27" s="1">
        <v>14.601661</v>
      </c>
      <c r="Q27" s="1">
        <v>18.884699999999999</v>
      </c>
      <c r="R27" s="1">
        <v>-18.655238000000001</v>
      </c>
      <c r="S27" s="1">
        <v>-14.885192</v>
      </c>
    </row>
    <row r="28" spans="1:19">
      <c r="A28" s="1">
        <v>0.21666667000000001</v>
      </c>
      <c r="B28" s="1">
        <v>-6.5784646000000002</v>
      </c>
      <c r="C28" s="1">
        <v>7.0137920999999999</v>
      </c>
      <c r="D28" s="1">
        <v>-27.587064000000002</v>
      </c>
      <c r="E28" s="1">
        <v>27.597445</v>
      </c>
      <c r="F28" s="1">
        <v>9.5960856000000003</v>
      </c>
      <c r="G28" s="1">
        <v>24.498685999999999</v>
      </c>
      <c r="H28" s="1">
        <v>24.495128000000001</v>
      </c>
      <c r="I28" s="1">
        <v>24.495128000000001</v>
      </c>
      <c r="J28" s="1">
        <f>-Eky0!H96-Ekxy!$B$122</f>
        <v>-19.381920600000001</v>
      </c>
      <c r="K28" s="1">
        <f>Eky0!G96+Ekxy!$B$122</f>
        <v>19.378362600000003</v>
      </c>
      <c r="L28" s="1">
        <f>Eky0!F96+Ekxy!$B$122</f>
        <v>4.7006058999999993</v>
      </c>
      <c r="M28" s="1">
        <f>-F28+Ekxy!$C$2</f>
        <v>-4.4793202000000001</v>
      </c>
      <c r="N28" s="1">
        <f>Eky0!F96+Ekxy!$D$122</f>
        <v>-17.735140700000002</v>
      </c>
      <c r="O28" s="1">
        <f>-F28+Ekxy!$E$2</f>
        <v>17.956426399999998</v>
      </c>
      <c r="P28" s="1">
        <v>14.588851999999999</v>
      </c>
      <c r="Q28" s="1">
        <v>18.895692</v>
      </c>
      <c r="R28" s="1">
        <v>-18.649186</v>
      </c>
      <c r="S28" s="1">
        <v>-14.890197000000001</v>
      </c>
    </row>
    <row r="29" spans="1:19">
      <c r="A29" s="1">
        <v>0.22500000000000001</v>
      </c>
      <c r="B29" s="1">
        <v>-6.5626515999999997</v>
      </c>
      <c r="C29" s="1">
        <v>7.0306793000000001</v>
      </c>
      <c r="D29" s="1">
        <v>-27.586687000000001</v>
      </c>
      <c r="E29" s="1">
        <v>27.597847999999999</v>
      </c>
      <c r="F29" s="1">
        <v>9.5877745000000001</v>
      </c>
      <c r="G29" s="1">
        <v>24.498819999999998</v>
      </c>
      <c r="H29" s="1">
        <v>24.494993999999998</v>
      </c>
      <c r="I29" s="1">
        <v>24.494993999999998</v>
      </c>
      <c r="J29" s="1">
        <f>-Eky0!H95-Ekxy!$B$122</f>
        <v>-19.382054599999996</v>
      </c>
      <c r="K29" s="1">
        <f>Eky0!G95+Ekxy!$B$122</f>
        <v>19.3782286</v>
      </c>
      <c r="L29" s="1">
        <f>Eky0!F95+Ekxy!$B$122</f>
        <v>4.7089169999999996</v>
      </c>
      <c r="M29" s="1">
        <f>-F29+Ekxy!$C$2</f>
        <v>-4.4710090999999998</v>
      </c>
      <c r="N29" s="1">
        <f>Eky0!F95+Ekxy!$D$122</f>
        <v>-17.726829600000002</v>
      </c>
      <c r="O29" s="1">
        <f>-F29+Ekxy!$E$2</f>
        <v>17.964737499999998</v>
      </c>
      <c r="P29" s="1">
        <v>14.575989</v>
      </c>
      <c r="Q29" s="1">
        <v>18.906915999999999</v>
      </c>
      <c r="R29" s="1">
        <v>-18.642835000000002</v>
      </c>
      <c r="S29" s="1">
        <v>-14.895327999999999</v>
      </c>
    </row>
    <row r="30" spans="1:19">
      <c r="A30" s="1">
        <v>0.23333333000000001</v>
      </c>
      <c r="B30" s="1">
        <v>-6.5463868999999999</v>
      </c>
      <c r="C30" s="1">
        <v>7.0481328999999997</v>
      </c>
      <c r="D30" s="1">
        <v>-27.586300000000001</v>
      </c>
      <c r="E30" s="1">
        <v>27.598265000000001</v>
      </c>
      <c r="F30" s="1">
        <v>9.5792047</v>
      </c>
      <c r="G30" s="1">
        <v>24.498957999999998</v>
      </c>
      <c r="H30" s="1">
        <v>24.494855999999999</v>
      </c>
      <c r="I30" s="1">
        <v>24.494855999999999</v>
      </c>
      <c r="J30" s="1">
        <f>-Eky0!H94-Ekxy!$B$122</f>
        <v>-19.382192599999996</v>
      </c>
      <c r="K30" s="1">
        <f>Eky0!G94+Ekxy!$B$122</f>
        <v>19.3780906</v>
      </c>
      <c r="L30" s="1">
        <f>Eky0!F94+Ekxy!$B$122</f>
        <v>4.7174867999999996</v>
      </c>
      <c r="M30" s="1">
        <f>-F30+Ekxy!$C$2</f>
        <v>-4.4624392999999998</v>
      </c>
      <c r="N30" s="1">
        <f>Eky0!F94+Ekxy!$D$122</f>
        <v>-17.718259799999998</v>
      </c>
      <c r="O30" s="1">
        <f>-F30+Ekxy!$E$2</f>
        <v>17.973307300000002</v>
      </c>
      <c r="P30" s="1">
        <v>14.563081</v>
      </c>
      <c r="Q30" s="1">
        <v>18.918417999999999</v>
      </c>
      <c r="R30" s="1">
        <v>-18.636443</v>
      </c>
      <c r="S30" s="1">
        <v>-14.90077</v>
      </c>
    </row>
    <row r="31" spans="1:19">
      <c r="A31" s="1">
        <v>0.24166667</v>
      </c>
      <c r="B31" s="1">
        <v>-6.5296855999999996</v>
      </c>
      <c r="C31" s="1">
        <v>7.0661446999999997</v>
      </c>
      <c r="D31" s="1">
        <v>-27.585902999999998</v>
      </c>
      <c r="E31" s="1">
        <v>27.598694999999999</v>
      </c>
      <c r="F31" s="1">
        <v>9.5703820000000004</v>
      </c>
      <c r="G31" s="1">
        <v>24.499099000000001</v>
      </c>
      <c r="H31" s="1">
        <v>24.494714999999999</v>
      </c>
      <c r="I31" s="1">
        <v>24.494714999999999</v>
      </c>
      <c r="J31" s="1">
        <f>-Eky0!H93-Ekxy!$B$122</f>
        <v>-19.382333600000003</v>
      </c>
      <c r="K31" s="1">
        <f>Eky0!G93+Ekxy!$B$122</f>
        <v>19.377949600000001</v>
      </c>
      <c r="L31" s="1">
        <f>Eky0!F93+Ekxy!$B$122</f>
        <v>4.7263094999999993</v>
      </c>
      <c r="M31" s="1">
        <f>-F31+Ekxy!$C$2</f>
        <v>-4.4536166000000001</v>
      </c>
      <c r="N31" s="1">
        <f>Eky0!F93+Ekxy!$D$122</f>
        <v>-17.709437100000002</v>
      </c>
      <c r="O31" s="1">
        <f>-F31+Ekxy!$E$2</f>
        <v>17.982129999999998</v>
      </c>
      <c r="P31" s="1">
        <v>14.550138</v>
      </c>
      <c r="Q31" s="1">
        <v>18.930076</v>
      </c>
      <c r="R31" s="1">
        <v>-18.629797</v>
      </c>
      <c r="S31" s="1">
        <v>-14.906245999999999</v>
      </c>
    </row>
    <row r="32" spans="1:19">
      <c r="A32" s="1">
        <v>0.25</v>
      </c>
      <c r="B32" s="1">
        <v>-6.5125627000000001</v>
      </c>
      <c r="C32" s="1">
        <v>7.0847061</v>
      </c>
      <c r="D32" s="1">
        <v>-27.585495000000002</v>
      </c>
      <c r="E32" s="1">
        <v>27.599138</v>
      </c>
      <c r="F32" s="1">
        <v>9.5613124999999997</v>
      </c>
      <c r="G32" s="1">
        <v>24.499244999999998</v>
      </c>
      <c r="H32" s="1">
        <v>24.494568999999998</v>
      </c>
      <c r="I32" s="1">
        <v>24.494568999999998</v>
      </c>
      <c r="J32" s="1">
        <f>-Eky0!H92-Ekxy!$B$122</f>
        <v>-19.382479599999996</v>
      </c>
      <c r="K32" s="1">
        <f>Eky0!G92+Ekxy!$B$122</f>
        <v>19.3778036</v>
      </c>
      <c r="L32" s="1">
        <f>Eky0!F92+Ekxy!$B$122</f>
        <v>4.735379</v>
      </c>
      <c r="M32" s="1">
        <f>-F32+Ekxy!$C$2</f>
        <v>-4.4445470999999994</v>
      </c>
      <c r="N32" s="1">
        <f>Eky0!F92+Ekxy!$D$122</f>
        <v>-17.7003676</v>
      </c>
      <c r="O32" s="1">
        <f>-F32+Ekxy!$E$2</f>
        <v>17.9911995</v>
      </c>
      <c r="P32" s="1">
        <v>14.537169</v>
      </c>
      <c r="Q32" s="1">
        <v>18.941879</v>
      </c>
      <c r="R32" s="1">
        <v>-18.622862000000001</v>
      </c>
      <c r="S32" s="1">
        <v>-14.911994999999999</v>
      </c>
    </row>
    <row r="33" spans="1:19">
      <c r="A33" s="1">
        <v>0.25833333000000003</v>
      </c>
      <c r="B33" s="1">
        <v>-6.4950336999999996</v>
      </c>
      <c r="C33" s="1">
        <v>7.1038079999999999</v>
      </c>
      <c r="D33" s="1">
        <v>-27.585077999999999</v>
      </c>
      <c r="E33" s="1">
        <v>27.599595000000001</v>
      </c>
      <c r="F33" s="1">
        <v>9.5520023999999992</v>
      </c>
      <c r="G33" s="1">
        <v>24.499395</v>
      </c>
      <c r="H33" s="1">
        <v>24.494419000000001</v>
      </c>
      <c r="I33" s="1">
        <v>24.494419000000001</v>
      </c>
      <c r="J33" s="1">
        <f>-Eky0!H91-Ekxy!$B$122</f>
        <v>-19.382629600000001</v>
      </c>
      <c r="K33" s="1">
        <f>Eky0!G91+Ekxy!$B$122</f>
        <v>19.377653600000002</v>
      </c>
      <c r="L33" s="1">
        <f>Eky0!F91+Ekxy!$B$122</f>
        <v>4.7446891000000004</v>
      </c>
      <c r="M33" s="1">
        <f>-F33+Ekxy!$C$2</f>
        <v>-4.435236999999999</v>
      </c>
      <c r="N33" s="1">
        <f>Eky0!F91+Ekxy!$D$122</f>
        <v>-17.691057499999999</v>
      </c>
      <c r="O33" s="1">
        <f>-F33+Ekxy!$E$2</f>
        <v>18.000509600000001</v>
      </c>
      <c r="P33" s="1">
        <v>14.524181</v>
      </c>
      <c r="Q33" s="1">
        <v>18.953821999999999</v>
      </c>
      <c r="R33" s="1">
        <v>-18.615641</v>
      </c>
      <c r="S33" s="1">
        <v>-14.917941000000001</v>
      </c>
    </row>
    <row r="34" spans="1:19">
      <c r="A34" s="1">
        <v>0.26666666999999999</v>
      </c>
      <c r="B34" s="1">
        <v>-6.4771143999999996</v>
      </c>
      <c r="C34" s="1">
        <v>7.1234412000000003</v>
      </c>
      <c r="D34" s="1">
        <v>-27.584651999999998</v>
      </c>
      <c r="E34" s="1">
        <v>27.600064</v>
      </c>
      <c r="F34" s="1">
        <v>9.5424579999999999</v>
      </c>
      <c r="G34" s="1">
        <v>24.499548000000001</v>
      </c>
      <c r="H34" s="1">
        <v>24.494266</v>
      </c>
      <c r="I34" s="1">
        <v>24.494266</v>
      </c>
      <c r="J34" s="1">
        <f>-Eky0!H90-Ekxy!$B$122</f>
        <v>-19.382782599999999</v>
      </c>
      <c r="K34" s="1">
        <f>Eky0!G90+Ekxy!$B$122</f>
        <v>19.377500599999998</v>
      </c>
      <c r="L34" s="1">
        <f>Eky0!F90+Ekxy!$B$122</f>
        <v>4.7542334000000004</v>
      </c>
      <c r="M34" s="1">
        <f>-F34+Ekxy!$C$2</f>
        <v>-4.4256925999999996</v>
      </c>
      <c r="N34" s="1">
        <f>Eky0!F90+Ekxy!$D$122</f>
        <v>-17.681513199999998</v>
      </c>
      <c r="O34" s="1">
        <f>-F34+Ekxy!$E$2</f>
        <v>18.010054</v>
      </c>
      <c r="P34" s="1">
        <v>14.511184999999999</v>
      </c>
      <c r="Q34" s="1">
        <v>18.966016</v>
      </c>
      <c r="R34" s="1">
        <v>-18.608414</v>
      </c>
      <c r="S34" s="1">
        <v>-14.923992999999999</v>
      </c>
    </row>
    <row r="35" spans="1:19">
      <c r="A35" s="1">
        <v>0.27500000000000002</v>
      </c>
      <c r="B35" s="1">
        <v>-6.4588207000000004</v>
      </c>
      <c r="C35" s="1">
        <v>7.1435957999999999</v>
      </c>
      <c r="D35" s="1">
        <v>-27.584216999999999</v>
      </c>
      <c r="E35" s="1">
        <v>27.600545</v>
      </c>
      <c r="F35" s="1">
        <v>9.532686</v>
      </c>
      <c r="G35" s="1">
        <v>24.499706</v>
      </c>
      <c r="H35" s="1">
        <v>24.494108000000001</v>
      </c>
      <c r="I35" s="1">
        <v>24.494108000000001</v>
      </c>
      <c r="J35" s="1">
        <f>-Eky0!H89-Ekxy!$B$122</f>
        <v>-19.382940599999998</v>
      </c>
      <c r="K35" s="1">
        <f>Eky0!G89+Ekxy!$B$122</f>
        <v>19.377342599999999</v>
      </c>
      <c r="L35" s="1">
        <f>Eky0!F89+Ekxy!$B$122</f>
        <v>4.7640054999999997</v>
      </c>
      <c r="M35" s="1">
        <f>-F35+Ekxy!$C$2</f>
        <v>-4.4159205999999998</v>
      </c>
      <c r="N35" s="1">
        <f>Eky0!F89+Ekxy!$D$122</f>
        <v>-17.671741099999998</v>
      </c>
      <c r="O35" s="1">
        <f>-F35+Ekxy!$E$2</f>
        <v>18.019826000000002</v>
      </c>
      <c r="P35" s="1">
        <v>14.498188000000001</v>
      </c>
      <c r="Q35" s="1">
        <v>18.978324000000001</v>
      </c>
      <c r="R35" s="1">
        <v>-18.600912999999998</v>
      </c>
      <c r="S35" s="1">
        <v>-14.930343000000001</v>
      </c>
    </row>
    <row r="36" spans="1:19">
      <c r="A36" s="1">
        <v>0.28333332999999999</v>
      </c>
      <c r="B36" s="1">
        <v>-6.4401688999999998</v>
      </c>
      <c r="C36" s="1">
        <v>7.1642618000000002</v>
      </c>
      <c r="D36" s="1">
        <v>-27.583773000000001</v>
      </c>
      <c r="E36" s="1">
        <v>27.601039</v>
      </c>
      <c r="F36" s="1">
        <v>9.5226930000000003</v>
      </c>
      <c r="G36" s="1">
        <v>24.499866000000001</v>
      </c>
      <c r="H36" s="1">
        <v>24.493948</v>
      </c>
      <c r="I36" s="1">
        <v>24.493948</v>
      </c>
      <c r="J36" s="1">
        <f>-Eky0!H88-Ekxy!$B$122</f>
        <v>-19.383100599999999</v>
      </c>
      <c r="K36" s="1">
        <f>Eky0!G88+Ekxy!$B$122</f>
        <v>19.377182599999998</v>
      </c>
      <c r="L36" s="1">
        <f>Eky0!F88+Ekxy!$B$122</f>
        <v>4.7739984999999994</v>
      </c>
      <c r="M36" s="1">
        <f>-F36+Ekxy!$C$2</f>
        <v>-4.4059276000000001</v>
      </c>
      <c r="N36" s="1">
        <f>Eky0!F88+Ekxy!$D$122</f>
        <v>-17.661748100000001</v>
      </c>
      <c r="O36" s="1">
        <f>-F36+Ekxy!$E$2</f>
        <v>18.029819</v>
      </c>
      <c r="P36" s="1">
        <v>14.485201</v>
      </c>
      <c r="Q36" s="1">
        <v>18.990736999999999</v>
      </c>
      <c r="R36" s="1">
        <v>-18.593136000000001</v>
      </c>
      <c r="S36" s="1">
        <v>-14.936757</v>
      </c>
    </row>
    <row r="37" spans="1:19">
      <c r="A37" s="1">
        <v>0.29166667000000002</v>
      </c>
      <c r="B37" s="1">
        <v>-6.4211755000000004</v>
      </c>
      <c r="C37" s="1">
        <v>7.1854285999999998</v>
      </c>
      <c r="D37" s="1">
        <v>-27.583321000000002</v>
      </c>
      <c r="E37" s="1">
        <v>27.601545000000002</v>
      </c>
      <c r="F37" s="1">
        <v>9.5124858999999997</v>
      </c>
      <c r="G37" s="1">
        <v>24.500029999999999</v>
      </c>
      <c r="H37" s="1">
        <v>24.493784000000002</v>
      </c>
      <c r="I37" s="1">
        <v>24.493784000000002</v>
      </c>
      <c r="J37" s="1">
        <f>-Eky0!H87-Ekxy!$B$122</f>
        <v>-19.383264599999997</v>
      </c>
      <c r="K37" s="1">
        <f>Eky0!G87+Ekxy!$B$122</f>
        <v>19.3770186</v>
      </c>
      <c r="L37" s="1">
        <f>Eky0!F87+Ekxy!$B$122</f>
        <v>4.7842055999999999</v>
      </c>
      <c r="M37" s="1">
        <f>-F37+Ekxy!$C$2</f>
        <v>-4.3957204999999995</v>
      </c>
      <c r="N37" s="1">
        <f>Eky0!F87+Ekxy!$D$122</f>
        <v>-17.651541000000002</v>
      </c>
      <c r="O37" s="1">
        <f>-F37+Ekxy!$E$2</f>
        <v>18.040026099999999</v>
      </c>
      <c r="P37" s="1">
        <v>14.472231000000001</v>
      </c>
      <c r="Q37" s="1">
        <v>19.003246000000001</v>
      </c>
      <c r="R37" s="1">
        <v>-18.585089</v>
      </c>
      <c r="S37" s="1">
        <v>-14.943402000000001</v>
      </c>
    </row>
    <row r="38" spans="1:19">
      <c r="A38" s="1">
        <v>0.3</v>
      </c>
      <c r="B38" s="1">
        <v>-6.4018571</v>
      </c>
      <c r="C38" s="1">
        <v>7.2070854999999998</v>
      </c>
      <c r="D38" s="1">
        <v>-27.582861999999999</v>
      </c>
      <c r="E38" s="1">
        <v>27.602063000000001</v>
      </c>
      <c r="F38" s="1">
        <v>9.5020716000000007</v>
      </c>
      <c r="G38" s="1">
        <v>24.500198000000001</v>
      </c>
      <c r="H38" s="1">
        <v>24.493615999999999</v>
      </c>
      <c r="I38" s="1">
        <v>24.493615999999999</v>
      </c>
      <c r="J38" s="1">
        <f>-Eky0!H86-Ekxy!$B$122</f>
        <v>-19.383432599999999</v>
      </c>
      <c r="K38" s="1">
        <f>Eky0!G86+Ekxy!$B$122</f>
        <v>19.376850599999997</v>
      </c>
      <c r="L38" s="1">
        <f>Eky0!F86+Ekxy!$B$122</f>
        <v>4.7946198999999989</v>
      </c>
      <c r="M38" s="1">
        <f>-F38+Ekxy!$C$2</f>
        <v>-4.3853062000000005</v>
      </c>
      <c r="N38" s="1">
        <f>Eky0!F86+Ekxy!$D$122</f>
        <v>-17.641126700000001</v>
      </c>
      <c r="O38" s="1">
        <f>-F38+Ekxy!$E$2</f>
        <v>18.050440399999999</v>
      </c>
      <c r="P38" s="1">
        <v>14.459288000000001</v>
      </c>
      <c r="Q38" s="1">
        <v>19.015844000000001</v>
      </c>
      <c r="R38" s="1">
        <v>-18.577034999999999</v>
      </c>
      <c r="S38" s="1">
        <v>-14.950281</v>
      </c>
    </row>
    <row r="39" spans="1:19">
      <c r="A39" s="1">
        <v>0.30833333000000002</v>
      </c>
      <c r="B39" s="1">
        <v>-6.3822304000000001</v>
      </c>
      <c r="C39" s="1">
        <v>7.2292209999999999</v>
      </c>
      <c r="D39" s="1">
        <v>-27.582395000000002</v>
      </c>
      <c r="E39" s="1">
        <v>27.602592000000001</v>
      </c>
      <c r="F39" s="1">
        <v>9.4914573000000004</v>
      </c>
      <c r="G39" s="1">
        <v>24.500368000000002</v>
      </c>
      <c r="H39" s="1">
        <v>24.493445999999999</v>
      </c>
      <c r="I39" s="1">
        <v>24.493445999999999</v>
      </c>
      <c r="J39" s="1">
        <f>-Eky0!H85-Ekxy!$B$122</f>
        <v>-19.383602600000003</v>
      </c>
      <c r="K39" s="1">
        <f>Eky0!G85+Ekxy!$B$122</f>
        <v>19.3766806</v>
      </c>
      <c r="L39" s="1">
        <f>Eky0!F85+Ekxy!$B$122</f>
        <v>4.8052341999999992</v>
      </c>
      <c r="M39" s="1">
        <f>-F39+Ekxy!$C$2</f>
        <v>-4.3746919000000002</v>
      </c>
      <c r="N39" s="1">
        <f>Eky0!F85+Ekxy!$D$122</f>
        <v>-17.630512400000001</v>
      </c>
      <c r="O39" s="1">
        <f>-F39+Ekxy!$E$2</f>
        <v>18.0610547</v>
      </c>
      <c r="P39" s="1">
        <v>14.446381000000001</v>
      </c>
      <c r="Q39" s="1">
        <v>19.028521000000001</v>
      </c>
      <c r="R39" s="1">
        <v>-18.568724</v>
      </c>
      <c r="S39" s="1">
        <v>-14.957217</v>
      </c>
    </row>
    <row r="40" spans="1:19">
      <c r="A40" s="1">
        <v>0.31666666999999998</v>
      </c>
      <c r="B40" s="1">
        <v>-6.3623126000000001</v>
      </c>
      <c r="C40" s="1">
        <v>7.2518237000000001</v>
      </c>
      <c r="D40" s="1">
        <v>-27.581921999999999</v>
      </c>
      <c r="E40" s="1">
        <v>27.603133</v>
      </c>
      <c r="F40" s="1">
        <v>9.4806503000000006</v>
      </c>
      <c r="G40" s="1">
        <v>24.500541999999999</v>
      </c>
      <c r="H40" s="1">
        <v>24.493272000000001</v>
      </c>
      <c r="I40" s="1">
        <v>24.493272000000001</v>
      </c>
      <c r="J40" s="1">
        <f>-Eky0!H84-Ekxy!$B$122</f>
        <v>-19.383776599999997</v>
      </c>
      <c r="K40" s="1">
        <f>Eky0!G84+Ekxy!$B$122</f>
        <v>19.376506599999999</v>
      </c>
      <c r="L40" s="1">
        <f>Eky0!F84+Ekxy!$B$122</f>
        <v>4.816041199999999</v>
      </c>
      <c r="M40" s="1">
        <f>-F40+Ekxy!$C$2</f>
        <v>-4.3638849000000004</v>
      </c>
      <c r="N40" s="1">
        <f>Eky0!F84+Ekxy!$D$122</f>
        <v>-17.619705400000001</v>
      </c>
      <c r="O40" s="1">
        <f>-F40+Ekxy!$E$2</f>
        <v>18.071861699999999</v>
      </c>
      <c r="P40" s="1">
        <v>14.433517999999999</v>
      </c>
      <c r="Q40" s="1">
        <v>19.041269</v>
      </c>
      <c r="R40" s="1">
        <v>-18.560154000000001</v>
      </c>
      <c r="S40" s="1">
        <v>-14.964437999999999</v>
      </c>
    </row>
    <row r="41" spans="1:19">
      <c r="A41" s="1">
        <v>0.32500000000000001</v>
      </c>
      <c r="B41" s="1">
        <v>-6.3421206999999997</v>
      </c>
      <c r="C41" s="1">
        <v>7.2748813999999999</v>
      </c>
      <c r="D41" s="1">
        <v>-27.581441999999999</v>
      </c>
      <c r="E41" s="1">
        <v>27.603684000000001</v>
      </c>
      <c r="F41" s="1">
        <v>9.4696580000000008</v>
      </c>
      <c r="G41" s="1">
        <v>24.500719</v>
      </c>
      <c r="H41" s="1">
        <v>24.493095</v>
      </c>
      <c r="I41" s="1">
        <v>24.493095</v>
      </c>
      <c r="J41" s="1">
        <f>-Eky0!H83-Ekxy!$B$122</f>
        <v>-19.383953599999998</v>
      </c>
      <c r="K41" s="1">
        <f>Eky0!G83+Ekxy!$B$122</f>
        <v>19.376329599999998</v>
      </c>
      <c r="L41" s="1">
        <f>Eky0!F83+Ekxy!$B$122</f>
        <v>4.8270335000000006</v>
      </c>
      <c r="M41" s="1">
        <f>-F41+Ekxy!$C$2</f>
        <v>-4.3528926000000006</v>
      </c>
      <c r="N41" s="1">
        <f>Eky0!F83+Ekxy!$D$122</f>
        <v>-17.608713099999999</v>
      </c>
      <c r="O41" s="1">
        <f>-F41+Ekxy!$E$2</f>
        <v>18.082853999999998</v>
      </c>
      <c r="P41" s="1">
        <v>14.420707999999999</v>
      </c>
      <c r="Q41" s="1">
        <v>19.054096999999999</v>
      </c>
      <c r="R41" s="1">
        <v>-18.551331000000001</v>
      </c>
      <c r="S41" s="1">
        <v>-14.971780000000001</v>
      </c>
    </row>
    <row r="42" spans="1:19">
      <c r="A42" s="1">
        <v>0.33333332999999998</v>
      </c>
      <c r="B42" s="1">
        <v>-6.3216719000000001</v>
      </c>
      <c r="C42" s="1">
        <v>7.2983817000000002</v>
      </c>
      <c r="D42" s="1">
        <v>-27.580956</v>
      </c>
      <c r="E42" s="1">
        <v>27.604246</v>
      </c>
      <c r="F42" s="1">
        <v>9.4584878999999997</v>
      </c>
      <c r="G42" s="1">
        <v>24.500899</v>
      </c>
      <c r="H42" s="1">
        <v>24.492915</v>
      </c>
      <c r="I42" s="1">
        <v>24.492915</v>
      </c>
      <c r="J42" s="1">
        <f>-Eky0!H82-Ekxy!$B$122</f>
        <v>-19.384133599999998</v>
      </c>
      <c r="K42" s="1">
        <f>Eky0!G82+Ekxy!$B$122</f>
        <v>19.376149599999998</v>
      </c>
      <c r="L42" s="1">
        <f>Eky0!F82+Ekxy!$B$122</f>
        <v>4.8382035999999999</v>
      </c>
      <c r="M42" s="1">
        <f>-F42+Ekxy!$C$2</f>
        <v>-4.3417224999999995</v>
      </c>
      <c r="N42" s="1">
        <f>Eky0!F82+Ekxy!$D$122</f>
        <v>-17.597543000000002</v>
      </c>
      <c r="O42" s="1">
        <f>-F42+Ekxy!$E$2</f>
        <v>18.094024099999999</v>
      </c>
      <c r="P42" s="1">
        <v>14.407961</v>
      </c>
      <c r="Q42" s="1">
        <v>19.067004000000001</v>
      </c>
      <c r="R42" s="1">
        <v>-18.542456000000001</v>
      </c>
      <c r="S42" s="1">
        <v>-14.979281</v>
      </c>
    </row>
    <row r="43" spans="1:19">
      <c r="A43" s="1">
        <v>0.34166667000000001</v>
      </c>
      <c r="B43" s="1">
        <v>-6.3009833999999998</v>
      </c>
      <c r="C43" s="1">
        <v>7.3223117999999996</v>
      </c>
      <c r="D43" s="1">
        <v>-27.580463999999999</v>
      </c>
      <c r="E43" s="1">
        <v>27.604818000000002</v>
      </c>
      <c r="F43" s="1">
        <v>9.4471475999999992</v>
      </c>
      <c r="G43" s="1">
        <v>24.501080999999999</v>
      </c>
      <c r="H43" s="1">
        <v>24.492733000000001</v>
      </c>
      <c r="I43" s="1">
        <v>24.492733000000001</v>
      </c>
      <c r="J43" s="1">
        <f>-Eky0!H81-Ekxy!$B$122</f>
        <v>-19.384315600000001</v>
      </c>
      <c r="K43" s="1">
        <f>Eky0!G81+Ekxy!$B$122</f>
        <v>19.375967600000003</v>
      </c>
      <c r="L43" s="1">
        <f>Eky0!F81+Ekxy!$B$122</f>
        <v>4.8495437999999993</v>
      </c>
      <c r="M43" s="1">
        <f>-F43+Ekxy!$C$2</f>
        <v>-4.330382199999999</v>
      </c>
      <c r="N43" s="1">
        <f>Eky0!F81+Ekxy!$D$122</f>
        <v>-17.586202800000002</v>
      </c>
      <c r="O43" s="1">
        <f>-F43+Ekxy!$E$2</f>
        <v>18.105364399999999</v>
      </c>
      <c r="P43" s="1">
        <v>14.395284</v>
      </c>
      <c r="Q43" s="1">
        <v>19.079947000000001</v>
      </c>
      <c r="R43" s="1">
        <v>-18.533386</v>
      </c>
      <c r="S43" s="1">
        <v>-14.987057999999999</v>
      </c>
    </row>
    <row r="44" spans="1:19">
      <c r="A44" s="1">
        <v>0.35</v>
      </c>
      <c r="B44" s="1">
        <v>-6.2800726999999998</v>
      </c>
      <c r="C44" s="1">
        <v>7.3466583999999999</v>
      </c>
      <c r="D44" s="1">
        <v>-27.579968000000001</v>
      </c>
      <c r="E44" s="1">
        <v>27.605401000000001</v>
      </c>
      <c r="F44" s="1">
        <v>9.4356449999999992</v>
      </c>
      <c r="G44" s="1">
        <v>24.501266000000001</v>
      </c>
      <c r="H44" s="1">
        <v>24.492547999999999</v>
      </c>
      <c r="I44" s="1">
        <v>24.492547999999999</v>
      </c>
      <c r="J44" s="1">
        <f>-Eky0!H80-Ekxy!$B$122</f>
        <v>-19.384500600000003</v>
      </c>
      <c r="K44" s="1">
        <f>Eky0!G80+Ekxy!$B$122</f>
        <v>19.375782600000001</v>
      </c>
      <c r="L44" s="1">
        <f>Eky0!F80+Ekxy!$B$122</f>
        <v>4.8610463999999993</v>
      </c>
      <c r="M44" s="1">
        <f>-F44+Ekxy!$C$2</f>
        <v>-4.3188795999999989</v>
      </c>
      <c r="N44" s="1">
        <f>Eky0!F80+Ekxy!$D$122</f>
        <v>-17.574700200000002</v>
      </c>
      <c r="O44" s="1">
        <f>-F44+Ekxy!$E$2</f>
        <v>18.116866999999999</v>
      </c>
      <c r="P44" s="1">
        <v>14.382619999999999</v>
      </c>
      <c r="Q44" s="1">
        <v>19.092917</v>
      </c>
      <c r="R44" s="1">
        <v>-18.524076000000001</v>
      </c>
      <c r="S44" s="1">
        <v>-14.994861</v>
      </c>
    </row>
    <row r="45" spans="1:19">
      <c r="A45" s="1">
        <v>0.35833333000000001</v>
      </c>
      <c r="B45" s="1">
        <v>-6.2589572000000002</v>
      </c>
      <c r="C45" s="1">
        <v>7.3714079999999997</v>
      </c>
      <c r="D45" s="1">
        <v>-27.579466</v>
      </c>
      <c r="E45" s="1">
        <v>27.605993000000002</v>
      </c>
      <c r="F45" s="1">
        <v>9.4239879000000002</v>
      </c>
      <c r="G45" s="1">
        <v>24.501453000000001</v>
      </c>
      <c r="H45" s="1">
        <v>24.492360999999999</v>
      </c>
      <c r="I45" s="1">
        <v>24.492360999999999</v>
      </c>
      <c r="J45" s="1">
        <f>-Eky0!H79-Ekxy!$B$122</f>
        <v>-19.384687599999999</v>
      </c>
      <c r="K45" s="1">
        <f>Eky0!G79+Ekxy!$B$122</f>
        <v>19.375595599999997</v>
      </c>
      <c r="L45" s="1">
        <f>Eky0!F79+Ekxy!$B$122</f>
        <v>4.8727035000000001</v>
      </c>
      <c r="M45" s="1">
        <f>-F45+Ekxy!$C$2</f>
        <v>-4.3072225</v>
      </c>
      <c r="N45" s="1">
        <f>Eky0!F79+Ekxy!$D$122</f>
        <v>-17.563043100000002</v>
      </c>
      <c r="O45" s="1">
        <f>-F45+Ekxy!$E$2</f>
        <v>18.1285241</v>
      </c>
      <c r="P45" s="1">
        <v>14.370022000000001</v>
      </c>
      <c r="Q45" s="1">
        <v>19.105903999999999</v>
      </c>
      <c r="R45" s="1">
        <v>-18.514531999999999</v>
      </c>
      <c r="S45" s="1">
        <v>-15.002908</v>
      </c>
    </row>
    <row r="46" spans="1:19">
      <c r="A46" s="1">
        <v>0.36666666999999997</v>
      </c>
      <c r="B46" s="1">
        <v>-6.2376541999999997</v>
      </c>
      <c r="C46" s="1">
        <v>7.3965465999999997</v>
      </c>
      <c r="D46" s="1">
        <v>-27.578959999999999</v>
      </c>
      <c r="E46" s="1">
        <v>27.606594999999999</v>
      </c>
      <c r="F46" s="1">
        <v>9.4121843999999992</v>
      </c>
      <c r="G46" s="1">
        <v>24.501643000000001</v>
      </c>
      <c r="H46" s="1">
        <v>24.492170999999999</v>
      </c>
      <c r="I46" s="1">
        <v>24.492170999999999</v>
      </c>
      <c r="J46" s="1">
        <f>-Eky0!H78-Ekxy!$B$122</f>
        <v>-19.384877600000003</v>
      </c>
      <c r="K46" s="1">
        <f>Eky0!G78+Ekxy!$B$122</f>
        <v>19.375405600000001</v>
      </c>
      <c r="L46" s="1">
        <f>Eky0!F78+Ekxy!$B$122</f>
        <v>4.8845065999999999</v>
      </c>
      <c r="M46" s="1">
        <f>-F46+Ekxy!$C$2</f>
        <v>-4.295418999999999</v>
      </c>
      <c r="N46" s="1">
        <f>Eky0!F78+Ekxy!$D$122</f>
        <v>-17.55124</v>
      </c>
      <c r="O46" s="1">
        <f>-F46+Ekxy!$E$2</f>
        <v>18.140327599999999</v>
      </c>
      <c r="P46" s="1">
        <v>14.357513000000001</v>
      </c>
      <c r="Q46" s="1">
        <v>19.118901000000001</v>
      </c>
      <c r="R46" s="1">
        <v>-18.504843000000001</v>
      </c>
      <c r="S46" s="1">
        <v>-15.01117</v>
      </c>
    </row>
    <row r="47" spans="1:19">
      <c r="A47" s="1">
        <v>0.375</v>
      </c>
      <c r="B47" s="1">
        <v>-6.2161812999999997</v>
      </c>
      <c r="C47" s="1">
        <v>7.4220597000000001</v>
      </c>
      <c r="D47" s="1">
        <v>-27.57845</v>
      </c>
      <c r="E47" s="1">
        <v>27.607205</v>
      </c>
      <c r="F47" s="1">
        <v>9.4002423999999998</v>
      </c>
      <c r="G47" s="1">
        <v>24.501835</v>
      </c>
      <c r="H47" s="1">
        <v>24.491979000000001</v>
      </c>
      <c r="I47" s="1">
        <v>24.491979000000001</v>
      </c>
      <c r="J47" s="1">
        <f>-Eky0!H77-Ekxy!$B$122</f>
        <v>-19.385069600000001</v>
      </c>
      <c r="K47" s="1">
        <f>Eky0!G77+Ekxy!$B$122</f>
        <v>19.375213600000002</v>
      </c>
      <c r="L47" s="1">
        <f>Eky0!F77+Ekxy!$B$122</f>
        <v>4.8964485999999994</v>
      </c>
      <c r="M47" s="1">
        <f>-F47+Ekxy!$C$2</f>
        <v>-4.2834769999999995</v>
      </c>
      <c r="N47" s="1">
        <f>Eky0!F77+Ekxy!$D$122</f>
        <v>-17.539298000000002</v>
      </c>
      <c r="O47" s="1">
        <f>-F47+Ekxy!$E$2</f>
        <v>18.1522696</v>
      </c>
      <c r="P47" s="1">
        <v>14.3451</v>
      </c>
      <c r="Q47" s="1">
        <v>19.131896999999999</v>
      </c>
      <c r="R47" s="1">
        <v>-18.495070999999999</v>
      </c>
      <c r="S47" s="1">
        <v>-15.019481000000001</v>
      </c>
    </row>
    <row r="48" spans="1:19">
      <c r="A48" s="1">
        <v>0.38333333000000003</v>
      </c>
      <c r="B48" s="1">
        <v>-6.1945559000000001</v>
      </c>
      <c r="C48" s="1">
        <v>7.4479325999999997</v>
      </c>
      <c r="D48" s="1">
        <v>-27.577936999999999</v>
      </c>
      <c r="E48" s="1">
        <v>27.607824999999998</v>
      </c>
      <c r="F48" s="1">
        <v>9.3881701999999994</v>
      </c>
      <c r="G48" s="1">
        <v>24.502029</v>
      </c>
      <c r="H48" s="1">
        <v>24.491785</v>
      </c>
      <c r="I48" s="1">
        <v>24.491785</v>
      </c>
      <c r="J48" s="1">
        <f>-Eky0!H76-Ekxy!$B$122</f>
        <v>-19.385263600000002</v>
      </c>
      <c r="K48" s="1">
        <f>Eky0!G76+Ekxy!$B$122</f>
        <v>19.375019600000002</v>
      </c>
      <c r="L48" s="1">
        <f>Eky0!F76+Ekxy!$B$122</f>
        <v>4.9085216000000003</v>
      </c>
      <c r="M48" s="1">
        <f>-F48+Ekxy!$C$2</f>
        <v>-4.2714047999999991</v>
      </c>
      <c r="N48" s="1">
        <f>Eky0!F76+Ekxy!$D$122</f>
        <v>-17.527225000000001</v>
      </c>
      <c r="O48" s="1">
        <f>-F48+Ekxy!$E$2</f>
        <v>18.164341800000003</v>
      </c>
      <c r="P48" s="1">
        <v>14.332792</v>
      </c>
      <c r="Q48" s="1">
        <v>19.144884000000001</v>
      </c>
      <c r="R48" s="1">
        <v>-18.485078000000001</v>
      </c>
      <c r="S48" s="1">
        <v>-15.028051</v>
      </c>
    </row>
    <row r="49" spans="1:19">
      <c r="A49" s="1">
        <v>0.39166666999999999</v>
      </c>
      <c r="B49" s="1">
        <v>-6.1727952999999998</v>
      </c>
      <c r="C49" s="1">
        <v>7.4741501000000001</v>
      </c>
      <c r="D49" s="1">
        <v>-27.577421000000001</v>
      </c>
      <c r="E49" s="1">
        <v>27.608452</v>
      </c>
      <c r="F49" s="1">
        <v>9.3759761000000008</v>
      </c>
      <c r="G49" s="1">
        <v>24.502224999999999</v>
      </c>
      <c r="H49" s="1">
        <v>24.491589000000001</v>
      </c>
      <c r="I49" s="1">
        <v>24.491589000000001</v>
      </c>
      <c r="J49" s="1">
        <f>-Eky0!H75-Ekxy!$B$122</f>
        <v>-19.385459599999997</v>
      </c>
      <c r="K49" s="1">
        <f>Eky0!G75+Ekxy!$B$122</f>
        <v>19.374823599999999</v>
      </c>
      <c r="L49" s="1">
        <f>Eky0!F75+Ekxy!$B$122</f>
        <v>4.9207155999999994</v>
      </c>
      <c r="M49" s="1">
        <f>-F49+Ekxy!$C$2</f>
        <v>-4.2592107000000006</v>
      </c>
      <c r="N49" s="1">
        <f>Eky0!F75+Ekxy!$D$122</f>
        <v>-17.515031</v>
      </c>
      <c r="O49" s="1">
        <f>-F49+Ekxy!$E$2</f>
        <v>18.176535899999998</v>
      </c>
      <c r="P49" s="1">
        <v>14.320551</v>
      </c>
      <c r="Q49" s="1">
        <v>19.157854</v>
      </c>
      <c r="R49" s="1">
        <v>-18.474871</v>
      </c>
      <c r="S49" s="1">
        <v>-15.036768</v>
      </c>
    </row>
    <row r="50" spans="1:19">
      <c r="A50" s="1">
        <v>0.4</v>
      </c>
      <c r="B50" s="1">
        <v>-6.1509169000000004</v>
      </c>
      <c r="C50" s="1">
        <v>7.5006966999999998</v>
      </c>
      <c r="D50" s="1">
        <v>-27.576902</v>
      </c>
      <c r="E50" s="1">
        <v>27.609088</v>
      </c>
      <c r="F50" s="1">
        <v>9.3636683999999999</v>
      </c>
      <c r="G50" s="1">
        <v>24.502423</v>
      </c>
      <c r="H50" s="1">
        <v>24.491391</v>
      </c>
      <c r="I50" s="1">
        <v>24.491391</v>
      </c>
      <c r="J50" s="1">
        <f>-Eky0!H74-Ekxy!$B$122</f>
        <v>-19.385657600000002</v>
      </c>
      <c r="K50" s="1">
        <f>Eky0!G74+Ekxy!$B$122</f>
        <v>19.374625600000002</v>
      </c>
      <c r="L50" s="1">
        <f>Eky0!F74+Ekxy!$B$122</f>
        <v>4.9330225999999993</v>
      </c>
      <c r="M50" s="1">
        <f>-F50+Ekxy!$C$2</f>
        <v>-4.2469029999999997</v>
      </c>
      <c r="N50" s="1">
        <f>Eky0!F74+Ekxy!$D$122</f>
        <v>-17.502724000000001</v>
      </c>
      <c r="O50" s="1">
        <f>-F50+Ekxy!$E$2</f>
        <v>18.188843599999998</v>
      </c>
      <c r="P50" s="1">
        <v>14.308356</v>
      </c>
      <c r="Q50" s="1">
        <v>19.170797</v>
      </c>
      <c r="R50" s="1">
        <v>-18.464456999999999</v>
      </c>
      <c r="S50" s="1">
        <v>-15.045591</v>
      </c>
    </row>
    <row r="51" spans="1:19">
      <c r="A51" s="1">
        <v>0.40833332999999999</v>
      </c>
      <c r="B51" s="1">
        <v>-6.1289379000000004</v>
      </c>
      <c r="C51" s="1">
        <v>7.5275563999999999</v>
      </c>
      <c r="D51" s="1">
        <v>-27.57638</v>
      </c>
      <c r="E51" s="1">
        <v>27.609731</v>
      </c>
      <c r="F51" s="1">
        <v>9.3512556</v>
      </c>
      <c r="G51" s="1">
        <v>24.502623</v>
      </c>
      <c r="H51" s="1">
        <v>24.491191000000001</v>
      </c>
      <c r="I51" s="1">
        <v>24.491191000000001</v>
      </c>
      <c r="J51" s="1">
        <f>-Eky0!H73-Ekxy!$B$122</f>
        <v>-19.385857600000001</v>
      </c>
      <c r="K51" s="1">
        <f>Eky0!G73+Ekxy!$B$122</f>
        <v>19.374425600000002</v>
      </c>
      <c r="L51" s="1">
        <f>Eky0!F73+Ekxy!$B$122</f>
        <v>4.9454355999999997</v>
      </c>
      <c r="M51" s="1">
        <f>-F51+Ekxy!$C$2</f>
        <v>-4.2344901999999998</v>
      </c>
      <c r="N51" s="1">
        <f>Eky0!F73+Ekxy!$D$122</f>
        <v>-17.490310999999998</v>
      </c>
      <c r="O51" s="1">
        <f>-F51+Ekxy!$E$2</f>
        <v>18.201256399999998</v>
      </c>
      <c r="P51" s="1">
        <v>14.296284</v>
      </c>
      <c r="Q51" s="1">
        <v>19.183703999999999</v>
      </c>
      <c r="R51" s="1">
        <v>-18.453965</v>
      </c>
      <c r="S51" s="1">
        <v>-15.054660999999999</v>
      </c>
    </row>
    <row r="52" spans="1:19">
      <c r="A52" s="1">
        <v>0.41666667000000002</v>
      </c>
      <c r="B52" s="1">
        <v>-6.1068756000000004</v>
      </c>
      <c r="C52" s="1">
        <v>7.5547129999999996</v>
      </c>
      <c r="D52" s="1">
        <v>-27.575856999999999</v>
      </c>
      <c r="E52" s="1">
        <v>27.610381</v>
      </c>
      <c r="F52" s="1">
        <v>9.3387460999999998</v>
      </c>
      <c r="G52" s="1">
        <v>24.502824</v>
      </c>
      <c r="H52" s="1">
        <v>24.49099</v>
      </c>
      <c r="I52" s="1">
        <v>24.49099</v>
      </c>
      <c r="J52" s="1">
        <f>-Eky0!H72-Ekxy!$B$122</f>
        <v>-19.386058599999998</v>
      </c>
      <c r="K52" s="1">
        <f>Eky0!G72+Ekxy!$B$122</f>
        <v>19.374224599999998</v>
      </c>
      <c r="L52" s="1">
        <f>Eky0!F72+Ekxy!$B$122</f>
        <v>4.9579456000000004</v>
      </c>
      <c r="M52" s="1">
        <f>-F52+Ekxy!$C$2</f>
        <v>-4.2219806999999996</v>
      </c>
      <c r="N52" s="1">
        <f>Eky0!F72+Ekxy!$D$122</f>
        <v>-17.477800999999999</v>
      </c>
      <c r="O52" s="1">
        <f>-F52+Ekxy!$E$2</f>
        <v>18.213765899999999</v>
      </c>
      <c r="P52" s="1">
        <v>14.284342000000001</v>
      </c>
      <c r="Q52" s="1">
        <v>19.196567000000002</v>
      </c>
      <c r="R52" s="1">
        <v>-18.443351</v>
      </c>
      <c r="S52" s="1">
        <v>-15.063831</v>
      </c>
    </row>
    <row r="53" spans="1:19">
      <c r="A53" s="1">
        <v>0.42499999999999999</v>
      </c>
      <c r="B53" s="1">
        <v>-6.0847468999999998</v>
      </c>
      <c r="C53" s="1">
        <v>7.5821499000000001</v>
      </c>
      <c r="D53" s="1">
        <v>-27.575332</v>
      </c>
      <c r="E53" s="1">
        <v>27.611039000000002</v>
      </c>
      <c r="F53" s="1">
        <v>9.3261485000000004</v>
      </c>
      <c r="G53" s="1">
        <v>24.503026999999999</v>
      </c>
      <c r="H53" s="1">
        <v>24.490787000000001</v>
      </c>
      <c r="I53" s="1">
        <v>24.490787000000001</v>
      </c>
      <c r="J53" s="1">
        <f>-Eky0!H71-Ekxy!$B$122</f>
        <v>-19.386261599999997</v>
      </c>
      <c r="K53" s="1">
        <f>Eky0!G71+Ekxy!$B$122</f>
        <v>19.374021599999999</v>
      </c>
      <c r="L53" s="1">
        <f>Eky0!F71+Ekxy!$B$122</f>
        <v>4.9705425999999999</v>
      </c>
      <c r="M53" s="1">
        <f>-F53+Ekxy!$C$2</f>
        <v>-4.2093831000000002</v>
      </c>
      <c r="N53" s="1">
        <f>Eky0!F71+Ekxy!$D$122</f>
        <v>-17.465204</v>
      </c>
      <c r="O53" s="1">
        <f>-F53+Ekxy!$E$2</f>
        <v>18.226363499999998</v>
      </c>
      <c r="P53" s="1">
        <v>14.272527</v>
      </c>
      <c r="Q53" s="1">
        <v>19.209412</v>
      </c>
      <c r="R53" s="1">
        <v>-18.432544</v>
      </c>
      <c r="S53" s="1">
        <v>-15.073141</v>
      </c>
    </row>
    <row r="54" spans="1:19">
      <c r="A54" s="1">
        <v>0.43333333000000002</v>
      </c>
      <c r="B54" s="1">
        <v>-6.0625688999999996</v>
      </c>
      <c r="C54" s="1">
        <v>7.6098498000000001</v>
      </c>
      <c r="D54" s="1">
        <v>-27.574805999999999</v>
      </c>
      <c r="E54" s="1">
        <v>27.611702000000001</v>
      </c>
      <c r="F54" s="1">
        <v>9.3134715000000003</v>
      </c>
      <c r="G54" s="1">
        <v>24.503229999999999</v>
      </c>
      <c r="H54" s="1">
        <v>24.490583999999998</v>
      </c>
      <c r="I54" s="1">
        <v>24.490583999999998</v>
      </c>
      <c r="J54" s="1">
        <f>-Eky0!H70-Ekxy!$B$122</f>
        <v>-19.386464599999996</v>
      </c>
      <c r="K54" s="1">
        <f>Eky0!G70+Ekxy!$B$122</f>
        <v>19.3738186</v>
      </c>
      <c r="L54" s="1">
        <f>Eky0!F70+Ekxy!$B$122</f>
        <v>4.9832196</v>
      </c>
      <c r="M54" s="1">
        <f>-F54+Ekxy!$C$2</f>
        <v>-4.1967061000000001</v>
      </c>
      <c r="N54" s="1">
        <f>Eky0!F70+Ekxy!$D$122</f>
        <v>-17.452527</v>
      </c>
      <c r="O54" s="1">
        <f>-F54+Ekxy!$E$2</f>
        <v>18.239040500000002</v>
      </c>
      <c r="P54" s="1">
        <v>14.260724</v>
      </c>
      <c r="Q54" s="1">
        <v>19.222221999999999</v>
      </c>
      <c r="R54" s="1">
        <v>-18.421551000000001</v>
      </c>
      <c r="S54" s="1">
        <v>-15.082686000000001</v>
      </c>
    </row>
    <row r="55" spans="1:19">
      <c r="A55" s="1">
        <v>0.44166666999999998</v>
      </c>
      <c r="B55" s="1">
        <v>-6.0403583999999997</v>
      </c>
      <c r="C55" s="1">
        <v>7.6377955999999996</v>
      </c>
      <c r="D55" s="1">
        <v>-27.574280000000002</v>
      </c>
      <c r="E55" s="1">
        <v>27.612372000000001</v>
      </c>
      <c r="F55" s="1">
        <v>9.3007238000000001</v>
      </c>
      <c r="G55" s="1">
        <v>24.503435</v>
      </c>
      <c r="H55" s="1">
        <v>24.490379000000001</v>
      </c>
      <c r="I55" s="1">
        <v>24.490379000000001</v>
      </c>
      <c r="J55" s="1">
        <f>-Eky0!H69-Ekxy!$B$122</f>
        <v>-19.386669599999998</v>
      </c>
      <c r="K55" s="1">
        <f>Eky0!G69+Ekxy!$B$122</f>
        <v>19.373613599999999</v>
      </c>
      <c r="L55" s="1">
        <f>Eky0!F69+Ekxy!$B$122</f>
        <v>4.9959676000000002</v>
      </c>
      <c r="M55" s="1">
        <f>-F55+Ekxy!$C$2</f>
        <v>-4.1839583999999999</v>
      </c>
      <c r="N55" s="1">
        <f>Eky0!F69+Ekxy!$D$122</f>
        <v>-17.439779000000001</v>
      </c>
      <c r="O55" s="1">
        <f>-F55+Ekxy!$E$2</f>
        <v>18.2517882</v>
      </c>
      <c r="P55" s="1">
        <v>14.249065999999999</v>
      </c>
      <c r="Q55" s="1">
        <v>19.234969</v>
      </c>
      <c r="R55" s="1">
        <v>-18.410381000000001</v>
      </c>
      <c r="S55" s="1">
        <v>-15.092306000000001</v>
      </c>
    </row>
    <row r="56" spans="1:19">
      <c r="A56" s="1">
        <v>0.45</v>
      </c>
      <c r="B56" s="1">
        <v>-6.0181319999999996</v>
      </c>
      <c r="C56" s="1">
        <v>7.6659695000000001</v>
      </c>
      <c r="D56" s="1">
        <v>-27.573753</v>
      </c>
      <c r="E56" s="1">
        <v>27.613047000000002</v>
      </c>
      <c r="F56" s="1">
        <v>9.2879141000000001</v>
      </c>
      <c r="G56" s="1">
        <v>24.503640999999998</v>
      </c>
      <c r="H56" s="1">
        <v>24.490172999999999</v>
      </c>
      <c r="I56" s="1">
        <v>24.490172999999999</v>
      </c>
      <c r="J56" s="1">
        <f>-Eky0!H68-Ekxy!$B$122</f>
        <v>-19.386875599999996</v>
      </c>
      <c r="K56" s="1">
        <f>Eky0!G68+Ekxy!$B$122</f>
        <v>19.3734076</v>
      </c>
      <c r="L56" s="1">
        <f>Eky0!F68+Ekxy!$B$122</f>
        <v>5.0087776000000002</v>
      </c>
      <c r="M56" s="1">
        <f>-F56+Ekxy!$C$2</f>
        <v>-4.1711486999999998</v>
      </c>
      <c r="N56" s="1">
        <f>Eky0!F68+Ekxy!$D$122</f>
        <v>-17.426969</v>
      </c>
      <c r="O56" s="1">
        <f>-F56+Ekxy!$E$2</f>
        <v>18.264597899999998</v>
      </c>
      <c r="P56" s="1">
        <v>14.237564000000001</v>
      </c>
      <c r="Q56" s="1">
        <v>19.247646</v>
      </c>
      <c r="R56" s="1">
        <v>-18.399094000000002</v>
      </c>
      <c r="S56" s="1">
        <v>-15.102078000000001</v>
      </c>
    </row>
    <row r="57" spans="1:19">
      <c r="A57" s="1">
        <v>0.45833332999999998</v>
      </c>
      <c r="B57" s="1">
        <v>-5.9959061</v>
      </c>
      <c r="C57" s="1">
        <v>7.6943533999999998</v>
      </c>
      <c r="D57" s="1">
        <v>-27.573226999999999</v>
      </c>
      <c r="E57" s="1">
        <v>27.613727000000001</v>
      </c>
      <c r="F57" s="1">
        <v>9.2750511000000007</v>
      </c>
      <c r="G57" s="1">
        <v>24.503848000000001</v>
      </c>
      <c r="H57" s="1">
        <v>24.489965999999999</v>
      </c>
      <c r="I57" s="1">
        <v>24.489965999999999</v>
      </c>
      <c r="J57" s="1">
        <f>-Eky0!H67-Ekxy!$B$122</f>
        <v>-19.387082599999999</v>
      </c>
      <c r="K57" s="1">
        <f>Eky0!G67+Ekxy!$B$122</f>
        <v>19.373200599999997</v>
      </c>
      <c r="L57" s="1">
        <f>Eky0!F67+Ekxy!$B$122</f>
        <v>5.0216405999999996</v>
      </c>
      <c r="M57" s="1">
        <f>-F57+Ekxy!$C$2</f>
        <v>-4.1582857000000004</v>
      </c>
      <c r="N57" s="1">
        <f>Eky0!F67+Ekxy!$D$122</f>
        <v>-17.414106</v>
      </c>
      <c r="O57" s="1">
        <f>-F57+Ekxy!$E$2</f>
        <v>18.277460900000001</v>
      </c>
      <c r="P57" s="1">
        <v>14.226179999999999</v>
      </c>
      <c r="Q57" s="1">
        <v>19.260244</v>
      </c>
      <c r="R57" s="1">
        <v>-18.387754000000001</v>
      </c>
      <c r="S57" s="1">
        <v>-15.112071</v>
      </c>
    </row>
    <row r="58" spans="1:19">
      <c r="A58" s="1">
        <v>0.46666667000000001</v>
      </c>
      <c r="B58" s="1">
        <v>-5.9736970999999999</v>
      </c>
      <c r="C58" s="1">
        <v>7.7229289000000003</v>
      </c>
      <c r="D58" s="1">
        <v>-27.572700999999999</v>
      </c>
      <c r="E58" s="1">
        <v>27.614412000000002</v>
      </c>
      <c r="F58" s="1">
        <v>9.2621436999999993</v>
      </c>
      <c r="G58" s="1">
        <v>24.504055999999999</v>
      </c>
      <c r="H58" s="1">
        <v>24.489757999999998</v>
      </c>
      <c r="I58" s="1">
        <v>24.489757999999998</v>
      </c>
      <c r="J58" s="1">
        <f>-Eky0!H66-Ekxy!$B$122</f>
        <v>-19.3872906</v>
      </c>
      <c r="K58" s="1">
        <f>Eky0!G66+Ekxy!$B$122</f>
        <v>19.372992599999996</v>
      </c>
      <c r="L58" s="1">
        <f>Eky0!F66+Ekxy!$B$122</f>
        <v>5.0345475999999998</v>
      </c>
      <c r="M58" s="1">
        <f>-F58+Ekxy!$C$2</f>
        <v>-4.1453782999999991</v>
      </c>
      <c r="N58" s="1">
        <f>Eky0!F66+Ekxy!$D$122</f>
        <v>-17.401198999999998</v>
      </c>
      <c r="O58" s="1">
        <f>-F58+Ekxy!$E$2</f>
        <v>18.290368300000001</v>
      </c>
      <c r="P58" s="1">
        <v>14.214839</v>
      </c>
      <c r="Q58" s="1">
        <v>19.272753000000002</v>
      </c>
      <c r="R58" s="1">
        <v>-18.376252000000001</v>
      </c>
      <c r="S58" s="1">
        <v>-15.122138</v>
      </c>
    </row>
    <row r="59" spans="1:19">
      <c r="A59" s="1">
        <v>0.47499999999999998</v>
      </c>
      <c r="B59" s="1">
        <v>-5.9515210999999999</v>
      </c>
      <c r="C59" s="1">
        <v>7.7516772999999999</v>
      </c>
      <c r="D59" s="1">
        <v>-27.572175000000001</v>
      </c>
      <c r="E59" s="1">
        <v>27.615100999999999</v>
      </c>
      <c r="F59" s="1">
        <v>9.2492008000000006</v>
      </c>
      <c r="G59" s="1">
        <v>24.504263999999999</v>
      </c>
      <c r="H59" s="1">
        <v>24.489550000000001</v>
      </c>
      <c r="I59" s="1">
        <v>24.489550000000001</v>
      </c>
      <c r="J59" s="1">
        <f>-Eky0!H65-Ekxy!$B$122</f>
        <v>-19.387498600000001</v>
      </c>
      <c r="K59" s="1">
        <f>Eky0!G65+Ekxy!$B$122</f>
        <v>19.372784600000003</v>
      </c>
      <c r="L59" s="1">
        <f>Eky0!F65+Ekxy!$B$122</f>
        <v>5.0474905999999997</v>
      </c>
      <c r="M59" s="1">
        <f>-F59+Ekxy!$C$2</f>
        <v>-4.1324354000000003</v>
      </c>
      <c r="N59" s="1">
        <f>Eky0!F65+Ekxy!$D$122</f>
        <v>-17.388255999999998</v>
      </c>
      <c r="O59" s="1">
        <f>-F59+Ekxy!$E$2</f>
        <v>18.3033112</v>
      </c>
      <c r="P59" s="1">
        <v>14.203669</v>
      </c>
      <c r="Q59" s="1">
        <v>19.285166</v>
      </c>
      <c r="R59" s="1">
        <v>-18.364595000000001</v>
      </c>
      <c r="S59" s="1">
        <v>-15.132345000000001</v>
      </c>
    </row>
    <row r="60" spans="1:19">
      <c r="A60" s="1">
        <v>0.48333333000000001</v>
      </c>
      <c r="B60" s="1">
        <v>-5.9293940000000003</v>
      </c>
      <c r="C60" s="1">
        <v>7.7805796000000003</v>
      </c>
      <c r="D60" s="1">
        <v>-27.571650999999999</v>
      </c>
      <c r="E60" s="1">
        <v>27.615794000000001</v>
      </c>
      <c r="F60" s="1">
        <v>9.2362310999999995</v>
      </c>
      <c r="G60" s="1">
        <v>24.504472</v>
      </c>
      <c r="H60" s="1">
        <v>24.489342000000001</v>
      </c>
      <c r="I60" s="1">
        <v>24.489342000000001</v>
      </c>
      <c r="J60" s="1">
        <f>-Eky0!H64-Ekxy!$B$122</f>
        <v>-19.387706600000001</v>
      </c>
      <c r="K60" s="1">
        <f>Eky0!G64+Ekxy!$B$122</f>
        <v>19.372576600000002</v>
      </c>
      <c r="L60" s="1">
        <f>Eky0!F64+Ekxy!$B$122</f>
        <v>5.060460599999999</v>
      </c>
      <c r="M60" s="1">
        <f>-F60+Ekxy!$C$2</f>
        <v>-4.1194656999999992</v>
      </c>
      <c r="N60" s="1">
        <f>Eky0!F64+Ekxy!$D$122</f>
        <v>-17.375286000000003</v>
      </c>
      <c r="O60" s="1">
        <f>-F60+Ekxy!$E$2</f>
        <v>18.316280900000002</v>
      </c>
      <c r="P60" s="1">
        <v>14.192677</v>
      </c>
      <c r="Q60" s="1">
        <v>19.297474000000001</v>
      </c>
      <c r="R60" s="1">
        <v>-18.352791</v>
      </c>
      <c r="S60" s="1">
        <v>-15.142759</v>
      </c>
    </row>
    <row r="61" spans="1:19">
      <c r="A61" s="1">
        <v>0.49166666999999997</v>
      </c>
      <c r="B61" s="1">
        <v>-5.9073313000000001</v>
      </c>
      <c r="C61" s="1">
        <v>7.8096164999999997</v>
      </c>
      <c r="D61" s="1">
        <v>-27.571128999999999</v>
      </c>
      <c r="E61" s="1">
        <v>27.616489999999999</v>
      </c>
      <c r="F61" s="1">
        <v>9.2232436999999994</v>
      </c>
      <c r="G61" s="1">
        <v>24.504681000000001</v>
      </c>
      <c r="H61" s="1">
        <v>24.489132999999999</v>
      </c>
      <c r="I61" s="1">
        <v>24.489132999999999</v>
      </c>
      <c r="J61" s="1">
        <f>-Eky0!H63-Ekxy!$B$122</f>
        <v>-19.387915599999999</v>
      </c>
      <c r="K61" s="1">
        <f>Eky0!G63+Ekxy!$B$122</f>
        <v>19.372367599999997</v>
      </c>
      <c r="L61" s="1">
        <f>Eky0!F63+Ekxy!$B$122</f>
        <v>5.0734475999999997</v>
      </c>
      <c r="M61" s="1">
        <f>-F61+Ekxy!$C$2</f>
        <v>-4.1064782999999991</v>
      </c>
      <c r="N61" s="1">
        <f>Eky0!F63+Ekxy!$D$122</f>
        <v>-17.362299</v>
      </c>
      <c r="O61" s="1">
        <f>-F61+Ekxy!$E$2</f>
        <v>18.329268300000003</v>
      </c>
      <c r="P61" s="1">
        <v>14.181728</v>
      </c>
      <c r="Q61" s="1">
        <v>19.309667999999999</v>
      </c>
      <c r="R61" s="1">
        <v>-18.340848999999999</v>
      </c>
      <c r="S61" s="1">
        <v>-15.153269</v>
      </c>
    </row>
    <row r="62" spans="1:19">
      <c r="A62" s="1">
        <v>0.5</v>
      </c>
      <c r="B62" s="1">
        <v>-5.8853486000000004</v>
      </c>
      <c r="C62" s="1">
        <v>7.8387682999999999</v>
      </c>
      <c r="D62" s="1">
        <v>-27.570609000000001</v>
      </c>
      <c r="E62" s="1">
        <v>27.617189</v>
      </c>
      <c r="F62" s="1">
        <v>9.2102473000000007</v>
      </c>
      <c r="G62" s="1">
        <v>24.50489</v>
      </c>
      <c r="H62" s="1">
        <v>24.488924000000001</v>
      </c>
      <c r="I62" s="1">
        <v>24.488924000000001</v>
      </c>
      <c r="J62" s="1">
        <f>-Eky0!H62-Ekxy!$B$122</f>
        <v>-19.388124599999998</v>
      </c>
      <c r="K62" s="1">
        <f>Eky0!G62+Ekxy!$B$122</f>
        <v>19.372158599999999</v>
      </c>
      <c r="L62" s="1">
        <f>Eky0!F62+Ekxy!$B$122</f>
        <v>5.0864446000000001</v>
      </c>
      <c r="M62" s="1">
        <f>-F62+Ekxy!$C$2</f>
        <v>-4.0934819000000005</v>
      </c>
      <c r="N62" s="1">
        <f>Eky0!F62+Ekxy!$D$122</f>
        <v>-17.349302000000002</v>
      </c>
      <c r="O62" s="1">
        <f>-F62+Ekxy!$E$2</f>
        <v>18.342264700000001</v>
      </c>
      <c r="P62" s="1">
        <v>14.170921</v>
      </c>
      <c r="Q62" s="1">
        <v>19.321739999999998</v>
      </c>
      <c r="R62" s="1">
        <v>-18.328778</v>
      </c>
      <c r="S62" s="1">
        <v>-15.163883</v>
      </c>
    </row>
    <row r="63" spans="1:19">
      <c r="A63" s="1">
        <v>0.50833333000000003</v>
      </c>
      <c r="B63" s="1">
        <v>-5.8634608999999998</v>
      </c>
      <c r="C63" s="1">
        <v>7.8680152000000003</v>
      </c>
      <c r="D63" s="1">
        <v>-27.570091000000001</v>
      </c>
      <c r="E63" s="1">
        <v>27.617891</v>
      </c>
      <c r="F63" s="1">
        <v>9.1972509999999996</v>
      </c>
      <c r="G63" s="1">
        <v>24.505099000000001</v>
      </c>
      <c r="H63" s="1">
        <v>24.488714999999999</v>
      </c>
      <c r="I63" s="1">
        <v>24.488714999999999</v>
      </c>
      <c r="J63" s="1">
        <f>-Eky0!H61-Ekxy!$B$122</f>
        <v>-19.388333600000003</v>
      </c>
      <c r="K63" s="1">
        <f>Eky0!G61+Ekxy!$B$122</f>
        <v>19.371949600000001</v>
      </c>
      <c r="L63" s="1">
        <f>Eky0!F61+Ekxy!$B$122</f>
        <v>5.0994405999999994</v>
      </c>
      <c r="M63" s="1">
        <f>-F63+Ekxy!$C$2</f>
        <v>-4.0804855999999994</v>
      </c>
      <c r="N63" s="1">
        <f>Eky0!F61+Ekxy!$D$122</f>
        <v>-17.336306</v>
      </c>
      <c r="O63" s="1">
        <f>-F63+Ekxy!$E$2</f>
        <v>18.355260999999999</v>
      </c>
      <c r="P63" s="1">
        <v>14.160307</v>
      </c>
      <c r="Q63" s="1">
        <v>19.333811000000001</v>
      </c>
      <c r="R63" s="1">
        <v>-18.316706</v>
      </c>
      <c r="S63" s="1">
        <v>-15.17469</v>
      </c>
    </row>
    <row r="64" spans="1:19">
      <c r="A64" s="1">
        <v>0.51666666999999999</v>
      </c>
      <c r="B64" s="1">
        <v>-5.8416832000000003</v>
      </c>
      <c r="C64" s="1">
        <v>7.8973370000000003</v>
      </c>
      <c r="D64" s="1">
        <v>-27.569576000000001</v>
      </c>
      <c r="E64" s="1">
        <v>27.618594000000002</v>
      </c>
      <c r="F64" s="1">
        <v>9.1842635000000001</v>
      </c>
      <c r="G64" s="1">
        <v>24.505307999999999</v>
      </c>
      <c r="H64" s="1">
        <v>24.488506000000001</v>
      </c>
      <c r="I64" s="1">
        <v>24.488506000000001</v>
      </c>
      <c r="J64" s="1">
        <f>-Eky0!H60-Ekxy!$B$122</f>
        <v>-19.388542600000001</v>
      </c>
      <c r="K64" s="1">
        <f>Eky0!G60+Ekxy!$B$122</f>
        <v>19.371740600000003</v>
      </c>
      <c r="L64" s="1">
        <f>Eky0!F60+Ekxy!$B$122</f>
        <v>5.1124276000000002</v>
      </c>
      <c r="M64" s="1">
        <f>-F64+Ekxy!$C$2</f>
        <v>-4.0674980999999999</v>
      </c>
      <c r="N64" s="1">
        <f>Eky0!F60+Ekxy!$D$122</f>
        <v>-17.323318999999998</v>
      </c>
      <c r="O64" s="1">
        <f>-F64+Ekxy!$E$2</f>
        <v>18.3682485</v>
      </c>
      <c r="P64" s="1">
        <v>14.149797</v>
      </c>
      <c r="Q64" s="1">
        <v>19.345752999999998</v>
      </c>
      <c r="R64" s="1">
        <v>-18.304511999999999</v>
      </c>
      <c r="S64" s="1">
        <v>-15.185639</v>
      </c>
    </row>
    <row r="65" spans="1:19">
      <c r="A65" s="1">
        <v>0.52500000000000002</v>
      </c>
      <c r="B65" s="1">
        <v>-5.8200301999999997</v>
      </c>
      <c r="C65" s="1">
        <v>7.9267133999999997</v>
      </c>
      <c r="D65" s="1">
        <v>-27.569064000000001</v>
      </c>
      <c r="E65" s="1">
        <v>27.619299000000002</v>
      </c>
      <c r="F65" s="1">
        <v>9.1712939000000002</v>
      </c>
      <c r="G65" s="1">
        <v>24.505517000000001</v>
      </c>
      <c r="H65" s="1">
        <v>24.488296999999999</v>
      </c>
      <c r="I65" s="1">
        <v>24.488296999999999</v>
      </c>
      <c r="J65" s="1">
        <f>-Eky0!H59-Ekxy!$B$122</f>
        <v>-19.388751599999999</v>
      </c>
      <c r="K65" s="1">
        <f>Eky0!G59+Ekxy!$B$122</f>
        <v>19.371531599999997</v>
      </c>
      <c r="L65" s="1">
        <f>Eky0!F59+Ekxy!$B$122</f>
        <v>5.1253975999999994</v>
      </c>
      <c r="M65" s="1">
        <f>-F65+Ekxy!$C$2</f>
        <v>-4.0545285</v>
      </c>
      <c r="N65" s="1">
        <f>Eky0!F59+Ekxy!$D$122</f>
        <v>-17.310349000000002</v>
      </c>
      <c r="O65" s="1">
        <f>-F65+Ekxy!$E$2</f>
        <v>18.381218099999998</v>
      </c>
      <c r="P65" s="1">
        <v>14.139383</v>
      </c>
      <c r="Q65" s="1">
        <v>19.357557</v>
      </c>
      <c r="R65" s="1">
        <v>-18.292204000000002</v>
      </c>
      <c r="S65" s="1">
        <v>-15.196631</v>
      </c>
    </row>
    <row r="66" spans="1:19">
      <c r="A66" s="1">
        <v>0.53333333000000005</v>
      </c>
      <c r="B66" s="1">
        <v>-5.7985160999999996</v>
      </c>
      <c r="C66" s="1">
        <v>7.9561237</v>
      </c>
      <c r="D66" s="1">
        <v>-27.568555</v>
      </c>
      <c r="E66" s="1">
        <v>27.620004999999999</v>
      </c>
      <c r="F66" s="1">
        <v>9.1583509000000003</v>
      </c>
      <c r="G66" s="1">
        <v>24.505725000000002</v>
      </c>
      <c r="H66" s="1">
        <v>24.488088999999999</v>
      </c>
      <c r="I66" s="1">
        <v>24.488088999999999</v>
      </c>
      <c r="J66" s="1">
        <f>-Eky0!H58-Ekxy!$B$122</f>
        <v>-19.3889596</v>
      </c>
      <c r="K66" s="1">
        <f>Eky0!G58+Ekxy!$B$122</f>
        <v>19.371323599999997</v>
      </c>
      <c r="L66" s="1">
        <f>Eky0!F58+Ekxy!$B$122</f>
        <v>5.1383405999999994</v>
      </c>
      <c r="M66" s="1">
        <f>-F66+Ekxy!$C$2</f>
        <v>-4.0415855000000001</v>
      </c>
      <c r="N66" s="1">
        <f>Eky0!F58+Ekxy!$D$122</f>
        <v>-17.297406000000002</v>
      </c>
      <c r="O66" s="1">
        <f>-F66+Ekxy!$E$2</f>
        <v>18.394161099999998</v>
      </c>
      <c r="P66" s="1">
        <v>14.129175</v>
      </c>
      <c r="Q66" s="1">
        <v>19.369213999999999</v>
      </c>
      <c r="R66" s="1">
        <v>-18.279790999999999</v>
      </c>
      <c r="S66" s="1">
        <v>-15.207801999999999</v>
      </c>
    </row>
    <row r="67" spans="1:19">
      <c r="A67" s="1">
        <v>0.54166667000000002</v>
      </c>
      <c r="B67" s="1">
        <v>-5.7771549999999996</v>
      </c>
      <c r="C67" s="1">
        <v>7.9855470999999998</v>
      </c>
      <c r="D67" s="1">
        <v>-27.568049999999999</v>
      </c>
      <c r="E67" s="1">
        <v>27.620711</v>
      </c>
      <c r="F67" s="1">
        <v>9.1454435000000007</v>
      </c>
      <c r="G67" s="1">
        <v>24.505932000000001</v>
      </c>
      <c r="H67" s="1">
        <v>24.487881999999999</v>
      </c>
      <c r="I67" s="1">
        <v>24.487881999999999</v>
      </c>
      <c r="J67" s="1">
        <f>-Eky0!H57-Ekxy!$B$122</f>
        <v>-19.389166600000003</v>
      </c>
      <c r="K67" s="1">
        <f>Eky0!G57+Ekxy!$B$122</f>
        <v>19.371116600000001</v>
      </c>
      <c r="L67" s="1">
        <f>Eky0!F57+Ekxy!$B$122</f>
        <v>5.1512475999999996</v>
      </c>
      <c r="M67" s="1">
        <f>-F67+Ekxy!$C$2</f>
        <v>-4.0286781000000005</v>
      </c>
      <c r="N67" s="1">
        <f>Eky0!F57+Ekxy!$D$122</f>
        <v>-17.284499</v>
      </c>
      <c r="O67" s="1">
        <f>-F67+Ekxy!$E$2</f>
        <v>18.407068500000001</v>
      </c>
      <c r="P67" s="1">
        <v>14.119109</v>
      </c>
      <c r="Q67" s="1">
        <v>19.380716</v>
      </c>
      <c r="R67" s="1">
        <v>-18.267282000000002</v>
      </c>
      <c r="S67" s="1">
        <v>-15.219142</v>
      </c>
    </row>
    <row r="68" spans="1:19">
      <c r="A68" s="1">
        <v>0.55000000000000004</v>
      </c>
      <c r="B68" s="1">
        <v>-5.7559607000000002</v>
      </c>
      <c r="C68" s="1">
        <v>8.0149626000000005</v>
      </c>
      <c r="D68" s="1">
        <v>-27.567550000000001</v>
      </c>
      <c r="E68" s="1">
        <v>27.621417000000001</v>
      </c>
      <c r="F68" s="1">
        <v>9.1325806000000007</v>
      </c>
      <c r="G68" s="1">
        <v>24.506139000000001</v>
      </c>
      <c r="H68" s="1">
        <v>24.487674999999999</v>
      </c>
      <c r="I68" s="1">
        <v>24.487674999999999</v>
      </c>
      <c r="J68" s="1">
        <f>-Eky0!H56-Ekxy!$B$122</f>
        <v>-19.389373599999999</v>
      </c>
      <c r="K68" s="1">
        <f>Eky0!G56+Ekxy!$B$122</f>
        <v>19.370909599999997</v>
      </c>
      <c r="L68" s="1">
        <f>Eky0!F56+Ekxy!$B$122</f>
        <v>5.164110599999999</v>
      </c>
      <c r="M68" s="1">
        <f>-F68+Ekxy!$C$2</f>
        <v>-4.0158152000000005</v>
      </c>
      <c r="N68" s="1">
        <f>Eky0!F56+Ekxy!$D$122</f>
        <v>-17.271636000000001</v>
      </c>
      <c r="O68" s="1">
        <f>-F68+Ekxy!$E$2</f>
        <v>18.419931399999999</v>
      </c>
      <c r="P68" s="1">
        <v>14.109116</v>
      </c>
      <c r="Q68" s="1">
        <v>19.392057000000001</v>
      </c>
      <c r="R68" s="1">
        <v>-18.254684000000001</v>
      </c>
      <c r="S68" s="1">
        <v>-15.230525999999999</v>
      </c>
    </row>
    <row r="69" spans="1:19">
      <c r="A69" s="1">
        <v>0.55833332999999996</v>
      </c>
      <c r="B69" s="1">
        <v>-5.7349467000000001</v>
      </c>
      <c r="C69" s="1">
        <v>8.0443488999999992</v>
      </c>
      <c r="D69" s="1">
        <v>-27.567053000000001</v>
      </c>
      <c r="E69" s="1">
        <v>27.622122000000001</v>
      </c>
      <c r="F69" s="1">
        <v>9.1197707999999995</v>
      </c>
      <c r="G69" s="1">
        <v>24.506345</v>
      </c>
      <c r="H69" s="1">
        <v>24.487469000000001</v>
      </c>
      <c r="I69" s="1">
        <v>24.487469000000001</v>
      </c>
      <c r="J69" s="1">
        <f>-Eky0!H55-Ekxy!$B$122</f>
        <v>-19.389579599999998</v>
      </c>
      <c r="K69" s="1">
        <f>Eky0!G55+Ekxy!$B$122</f>
        <v>19.370703599999999</v>
      </c>
      <c r="L69" s="1">
        <f>Eky0!F55+Ekxy!$B$122</f>
        <v>5.176920599999999</v>
      </c>
      <c r="M69" s="1">
        <f>-F69+Ekxy!$C$2</f>
        <v>-4.0030053999999993</v>
      </c>
      <c r="N69" s="1">
        <f>Eky0!F55+Ekxy!$D$122</f>
        <v>-17.258825999999999</v>
      </c>
      <c r="O69" s="1">
        <f>-F69+Ekxy!$E$2</f>
        <v>18.432741200000002</v>
      </c>
      <c r="P69" s="1">
        <v>14.099344</v>
      </c>
      <c r="Q69" s="1">
        <v>19.403343</v>
      </c>
      <c r="R69" s="1">
        <v>-18.242007000000001</v>
      </c>
      <c r="S69" s="1">
        <v>-15.242029</v>
      </c>
    </row>
    <row r="70" spans="1:19">
      <c r="A70" s="1">
        <v>0.56666667000000004</v>
      </c>
      <c r="B70" s="1">
        <v>-5.7141260999999997</v>
      </c>
      <c r="C70" s="1">
        <v>8.0736846</v>
      </c>
      <c r="D70" s="1">
        <v>-27.566561</v>
      </c>
      <c r="E70" s="1">
        <v>27.622826</v>
      </c>
      <c r="F70" s="1">
        <v>9.1070230999999993</v>
      </c>
      <c r="G70" s="1">
        <v>24.506550000000001</v>
      </c>
      <c r="H70" s="1">
        <v>24.487264</v>
      </c>
      <c r="I70" s="1">
        <v>24.487264</v>
      </c>
      <c r="J70" s="1">
        <f>-Eky0!H54-Ekxy!$B$122</f>
        <v>-19.389784599999999</v>
      </c>
      <c r="K70" s="1">
        <f>Eky0!G54+Ekxy!$B$122</f>
        <v>19.370498599999998</v>
      </c>
      <c r="L70" s="1">
        <f>Eky0!F54+Ekxy!$B$122</f>
        <v>5.1896685999999992</v>
      </c>
      <c r="M70" s="1">
        <f>-F70+Ekxy!$C$2</f>
        <v>-3.990257699999999</v>
      </c>
      <c r="N70" s="1">
        <f>Eky0!F54+Ekxy!$D$122</f>
        <v>-17.246078000000001</v>
      </c>
      <c r="O70" s="1">
        <f>-F70+Ekxy!$E$2</f>
        <v>18.445488900000001</v>
      </c>
      <c r="P70" s="1">
        <v>14.089722999999999</v>
      </c>
      <c r="Q70" s="1">
        <v>19.414514</v>
      </c>
      <c r="R70" s="1">
        <v>-18.229258999999999</v>
      </c>
      <c r="S70" s="1">
        <v>-15.253686</v>
      </c>
    </row>
    <row r="71" spans="1:19">
      <c r="A71" s="1">
        <v>0.57499999999999996</v>
      </c>
      <c r="B71" s="1">
        <v>-5.6935117000000002</v>
      </c>
      <c r="C71" s="1">
        <v>8.1029482000000002</v>
      </c>
      <c r="D71" s="1">
        <v>-27.566075000000001</v>
      </c>
      <c r="E71" s="1">
        <v>27.623529000000001</v>
      </c>
      <c r="F71" s="1">
        <v>9.0943460999999992</v>
      </c>
      <c r="G71" s="1">
        <v>24.506754000000001</v>
      </c>
      <c r="H71" s="1">
        <v>24.48706</v>
      </c>
      <c r="I71" s="1">
        <v>24.48706</v>
      </c>
      <c r="J71" s="1">
        <f>-Eky0!H53-Ekxy!$B$122</f>
        <v>-19.389988600000002</v>
      </c>
      <c r="K71" s="1">
        <f>Eky0!G53+Ekxy!$B$122</f>
        <v>19.370294600000001</v>
      </c>
      <c r="L71" s="1">
        <f>Eky0!F53+Ekxy!$B$122</f>
        <v>5.2023455999999992</v>
      </c>
      <c r="M71" s="1">
        <f>-F71+Ekxy!$C$2</f>
        <v>-3.977580699999999</v>
      </c>
      <c r="N71" s="1">
        <f>Eky0!F53+Ekxy!$D$122</f>
        <v>-17.233401000000001</v>
      </c>
      <c r="O71" s="1">
        <f>-F71+Ekxy!$E$2</f>
        <v>18.458165900000001</v>
      </c>
      <c r="P71" s="1">
        <v>14.080178999999999</v>
      </c>
      <c r="Q71" s="1">
        <v>19.425505999999999</v>
      </c>
      <c r="R71" s="1">
        <v>-18.216449999999998</v>
      </c>
      <c r="S71" s="1">
        <v>-15.265489000000001</v>
      </c>
    </row>
    <row r="72" spans="1:19">
      <c r="A72" s="1">
        <v>0.58333332999999998</v>
      </c>
      <c r="B72" s="1">
        <v>-5.6731161999999999</v>
      </c>
      <c r="C72" s="1">
        <v>8.1321180999999996</v>
      </c>
      <c r="D72" s="1">
        <v>-27.565593</v>
      </c>
      <c r="E72" s="1">
        <v>27.624229</v>
      </c>
      <c r="F72" s="1">
        <v>9.0817484999999998</v>
      </c>
      <c r="G72" s="1">
        <v>24.506955999999999</v>
      </c>
      <c r="H72" s="1">
        <v>24.486858000000002</v>
      </c>
      <c r="I72" s="1">
        <v>24.486858000000002</v>
      </c>
      <c r="J72" s="1">
        <f>-Eky0!H52-Ekxy!$B$122</f>
        <v>-19.390190599999997</v>
      </c>
      <c r="K72" s="1">
        <f>Eky0!G52+Ekxy!$B$122</f>
        <v>19.3700926</v>
      </c>
      <c r="L72" s="1">
        <f>Eky0!F52+Ekxy!$B$122</f>
        <v>5.2149426000000005</v>
      </c>
      <c r="M72" s="1">
        <f>-F72+Ekxy!$C$2</f>
        <v>-3.9649830999999995</v>
      </c>
      <c r="N72" s="1">
        <f>Eky0!F52+Ekxy!$D$122</f>
        <v>-17.220804000000001</v>
      </c>
      <c r="O72" s="1">
        <f>-F72+Ekxy!$E$2</f>
        <v>18.4707635</v>
      </c>
      <c r="P72" s="1">
        <v>14.070869</v>
      </c>
      <c r="Q72" s="1">
        <v>19.436312999999998</v>
      </c>
      <c r="R72" s="1">
        <v>-18.203605</v>
      </c>
      <c r="S72" s="1">
        <v>-15.277305</v>
      </c>
    </row>
    <row r="73" spans="1:19">
      <c r="A73" s="1">
        <v>0.59166666999999995</v>
      </c>
      <c r="B73" s="1">
        <v>-5.6529515999999997</v>
      </c>
      <c r="C73" s="1">
        <v>8.1611724999999993</v>
      </c>
      <c r="D73" s="1">
        <v>-27.565117000000001</v>
      </c>
      <c r="E73" s="1">
        <v>27.624927</v>
      </c>
      <c r="F73" s="1">
        <v>9.0692391000000008</v>
      </c>
      <c r="G73" s="1">
        <v>24.507158</v>
      </c>
      <c r="H73" s="1">
        <v>24.486657000000001</v>
      </c>
      <c r="I73" s="1">
        <v>24.486657000000001</v>
      </c>
      <c r="J73" s="1">
        <f>-Eky0!H51-Ekxy!$B$122</f>
        <v>-19.390392599999998</v>
      </c>
      <c r="K73" s="1">
        <f>Eky0!G51+Ekxy!$B$122</f>
        <v>19.369891600000003</v>
      </c>
      <c r="L73" s="1">
        <f>Eky0!F51+Ekxy!$B$122</f>
        <v>5.2274525999999994</v>
      </c>
      <c r="M73" s="1">
        <f>-F73+Ekxy!$C$2</f>
        <v>-3.9524737000000005</v>
      </c>
      <c r="N73" s="1">
        <f>Eky0!F51+Ekxy!$D$122</f>
        <v>-17.208294000000002</v>
      </c>
      <c r="O73" s="1">
        <f>-F73+Ekxy!$E$2</f>
        <v>18.483272899999999</v>
      </c>
      <c r="P73" s="1">
        <v>14.061698</v>
      </c>
      <c r="Q73" s="1">
        <v>19.446926999999999</v>
      </c>
      <c r="R73" s="1">
        <v>-18.190742</v>
      </c>
      <c r="S73" s="1">
        <v>-15.289247</v>
      </c>
    </row>
    <row r="74" spans="1:19">
      <c r="A74" s="1">
        <v>0.6</v>
      </c>
      <c r="B74" s="1">
        <v>-5.6330299000000004</v>
      </c>
      <c r="C74" s="1">
        <v>8.1900894999999991</v>
      </c>
      <c r="D74" s="1">
        <v>-27.564647000000001</v>
      </c>
      <c r="E74" s="1">
        <v>27.625620999999999</v>
      </c>
      <c r="F74" s="1">
        <v>9.0568261999999997</v>
      </c>
      <c r="G74" s="1">
        <v>24.507356999999999</v>
      </c>
      <c r="H74" s="1">
        <v>24.486457000000001</v>
      </c>
      <c r="I74" s="1">
        <v>24.486457000000001</v>
      </c>
      <c r="J74" s="1">
        <f>-Eky0!H50-Ekxy!$B$122</f>
        <v>-19.3905916</v>
      </c>
      <c r="K74" s="1">
        <f>Eky0!G50+Ekxy!$B$122</f>
        <v>19.369691600000003</v>
      </c>
      <c r="L74" s="1">
        <f>Eky0!F50+Ekxy!$B$122</f>
        <v>5.2398655999999999</v>
      </c>
      <c r="M74" s="1">
        <f>-F74+Ekxy!$C$2</f>
        <v>-3.9400607999999995</v>
      </c>
      <c r="N74" s="1">
        <f>Eky0!F50+Ekxy!$D$122</f>
        <v>-17.195881</v>
      </c>
      <c r="O74" s="1">
        <f>-F74+Ekxy!$E$2</f>
        <v>18.4956858</v>
      </c>
      <c r="P74" s="1">
        <v>14.052629</v>
      </c>
      <c r="Q74" s="1">
        <v>19.457419000000002</v>
      </c>
      <c r="R74" s="1">
        <v>-18.177835000000002</v>
      </c>
      <c r="S74" s="1">
        <v>-15.301318999999999</v>
      </c>
    </row>
    <row r="75" spans="1:19">
      <c r="A75" s="1">
        <v>0.60833333000000001</v>
      </c>
      <c r="B75" s="1">
        <v>-5.6133625</v>
      </c>
      <c r="C75" s="1">
        <v>8.2188470999999996</v>
      </c>
      <c r="D75" s="1">
        <v>-27.564183</v>
      </c>
      <c r="E75" s="1">
        <v>27.626311999999999</v>
      </c>
      <c r="F75" s="1">
        <v>9.0445185000000006</v>
      </c>
      <c r="G75" s="1">
        <v>24.507555</v>
      </c>
      <c r="H75" s="1">
        <v>24.486259</v>
      </c>
      <c r="I75" s="1">
        <v>24.486259</v>
      </c>
      <c r="J75" s="1">
        <f>-Eky0!H49-Ekxy!$B$122</f>
        <v>-19.390789599999998</v>
      </c>
      <c r="K75" s="1">
        <f>Eky0!G49+Ekxy!$B$122</f>
        <v>19.369493599999998</v>
      </c>
      <c r="L75" s="1">
        <f>Eky0!F49+Ekxy!$B$122</f>
        <v>5.2521725999999997</v>
      </c>
      <c r="M75" s="1">
        <f>-F75+Ekxy!$C$2</f>
        <v>-3.9277531000000003</v>
      </c>
      <c r="N75" s="1">
        <f>Eky0!F49+Ekxy!$D$122</f>
        <v>-17.183574</v>
      </c>
      <c r="O75" s="1">
        <f>-F75+Ekxy!$E$2</f>
        <v>18.507993499999998</v>
      </c>
      <c r="P75" s="1">
        <v>14.043806</v>
      </c>
      <c r="Q75" s="1">
        <v>19.467834</v>
      </c>
      <c r="R75" s="1">
        <v>-18.164891999999998</v>
      </c>
      <c r="S75" s="1">
        <v>-15.313513</v>
      </c>
    </row>
    <row r="76" spans="1:19">
      <c r="A76" s="1">
        <v>0.61666666999999997</v>
      </c>
      <c r="B76" s="1">
        <v>-5.5939607999999996</v>
      </c>
      <c r="C76" s="1">
        <v>8.2474235</v>
      </c>
      <c r="D76" s="1">
        <v>-27.563725000000002</v>
      </c>
      <c r="E76" s="1">
        <v>27.626999000000001</v>
      </c>
      <c r="F76" s="1">
        <v>9.0323244000000003</v>
      </c>
      <c r="G76" s="1">
        <v>24.507750999999999</v>
      </c>
      <c r="H76" s="1">
        <v>24.486063000000001</v>
      </c>
      <c r="I76" s="1">
        <v>24.486063000000001</v>
      </c>
      <c r="J76" s="1">
        <f>-Eky0!H48-Ekxy!$B$122</f>
        <v>-19.3909856</v>
      </c>
      <c r="K76" s="1">
        <f>Eky0!G48+Ekxy!$B$122</f>
        <v>19.369297600000003</v>
      </c>
      <c r="L76" s="1">
        <f>Eky0!F48+Ekxy!$B$122</f>
        <v>5.2643665999999989</v>
      </c>
      <c r="M76" s="1">
        <f>-F76+Ekxy!$C$2</f>
        <v>-3.915559</v>
      </c>
      <c r="N76" s="1">
        <f>Eky0!F48+Ekxy!$D$122</f>
        <v>-17.171379999999999</v>
      </c>
      <c r="O76" s="1">
        <f>-F76+Ekxy!$E$2</f>
        <v>18.5201876</v>
      </c>
      <c r="P76" s="1">
        <v>14.035088999999999</v>
      </c>
      <c r="Q76" s="1">
        <v>19.478041000000001</v>
      </c>
      <c r="R76" s="1">
        <v>-18.151921999999999</v>
      </c>
      <c r="S76" s="1">
        <v>-15.325754999999999</v>
      </c>
    </row>
    <row r="77" spans="1:19">
      <c r="A77" s="1">
        <v>0.625</v>
      </c>
      <c r="B77" s="1">
        <v>-5.5748354999999998</v>
      </c>
      <c r="C77" s="1">
        <v>8.2757965000000002</v>
      </c>
      <c r="D77" s="1">
        <v>-27.563275000000001</v>
      </c>
      <c r="E77" s="1">
        <v>27.627680000000002</v>
      </c>
      <c r="F77" s="1">
        <v>9.0202521999999998</v>
      </c>
      <c r="G77" s="1">
        <v>24.507944999999999</v>
      </c>
      <c r="H77" s="1">
        <v>24.485869000000001</v>
      </c>
      <c r="I77" s="1">
        <v>24.485869000000001</v>
      </c>
      <c r="J77" s="1">
        <f>-Eky0!H47-Ekxy!$B$122</f>
        <v>-19.391179600000001</v>
      </c>
      <c r="K77" s="1">
        <f>Eky0!G47+Ekxy!$B$122</f>
        <v>19.369103600000003</v>
      </c>
      <c r="L77" s="1">
        <f>Eky0!F47+Ekxy!$B$122</f>
        <v>5.2764395999999998</v>
      </c>
      <c r="M77" s="1">
        <f>-F77+Ekxy!$C$2</f>
        <v>-3.9034867999999996</v>
      </c>
      <c r="N77" s="1">
        <f>Eky0!F47+Ekxy!$D$122</f>
        <v>-17.159306999999998</v>
      </c>
      <c r="O77" s="1">
        <f>-F77+Ekxy!$E$2</f>
        <v>18.532259799999999</v>
      </c>
      <c r="P77" s="1">
        <v>14.026519</v>
      </c>
      <c r="Q77" s="1">
        <v>19.488033999999999</v>
      </c>
      <c r="R77" s="1">
        <v>-18.138935</v>
      </c>
      <c r="S77" s="1">
        <v>-15.338062000000001</v>
      </c>
    </row>
    <row r="78" spans="1:19">
      <c r="A78" s="1">
        <v>0.63333333000000003</v>
      </c>
      <c r="B78" s="1">
        <v>-5.5559972000000002</v>
      </c>
      <c r="C78" s="1">
        <v>8.3039442999999995</v>
      </c>
      <c r="D78" s="1">
        <v>-27.562830000000002</v>
      </c>
      <c r="E78" s="1">
        <v>27.628357000000001</v>
      </c>
      <c r="F78" s="1">
        <v>9.0083102999999998</v>
      </c>
      <c r="G78" s="1">
        <v>24.508137000000001</v>
      </c>
      <c r="H78" s="1">
        <v>24.485676999999999</v>
      </c>
      <c r="I78" s="1">
        <v>24.485676999999999</v>
      </c>
      <c r="J78" s="1">
        <f>-Eky0!H46-Ekxy!$B$122</f>
        <v>-19.391371599999999</v>
      </c>
      <c r="K78" s="1">
        <f>Eky0!G46+Ekxy!$B$122</f>
        <v>19.368911599999997</v>
      </c>
      <c r="L78" s="1">
        <f>Eky0!F46+Ekxy!$B$122</f>
        <v>5.2883815999999992</v>
      </c>
      <c r="M78" s="1">
        <f>-F78+Ekxy!$C$2</f>
        <v>-3.8915448999999995</v>
      </c>
      <c r="N78" s="1">
        <f>Eky0!F46+Ekxy!$D$122</f>
        <v>-17.147365000000001</v>
      </c>
      <c r="O78" s="1">
        <f>-F78+Ekxy!$E$2</f>
        <v>18.544201700000002</v>
      </c>
      <c r="P78" s="1">
        <v>14.018208</v>
      </c>
      <c r="Q78" s="1">
        <v>19.497806000000001</v>
      </c>
      <c r="R78" s="1">
        <v>-18.125938000000001</v>
      </c>
      <c r="S78" s="1">
        <v>-15.350474999999999</v>
      </c>
    </row>
    <row r="79" spans="1:19">
      <c r="A79" s="1">
        <v>0.64166666999999999</v>
      </c>
      <c r="B79" s="1">
        <v>-5.5374561</v>
      </c>
      <c r="C79" s="1">
        <v>8.3318446999999995</v>
      </c>
      <c r="D79" s="1">
        <v>-27.562393</v>
      </c>
      <c r="E79" s="1">
        <v>27.629027000000001</v>
      </c>
      <c r="F79" s="1">
        <v>8.9965066999999994</v>
      </c>
      <c r="G79" s="1">
        <v>24.508327000000001</v>
      </c>
      <c r="H79" s="1">
        <v>24.485486999999999</v>
      </c>
      <c r="I79" s="1">
        <v>24.485486999999999</v>
      </c>
      <c r="J79" s="1">
        <f>-Eky0!H45-Ekxy!$B$122</f>
        <v>-19.391561600000003</v>
      </c>
      <c r="K79" s="1">
        <f>Eky0!G45+Ekxy!$B$122</f>
        <v>19.368721600000001</v>
      </c>
      <c r="L79" s="1">
        <f>Eky0!F45+Ekxy!$B$122</f>
        <v>5.3001845999999997</v>
      </c>
      <c r="M79" s="1">
        <f>-F79+Ekxy!$C$2</f>
        <v>-3.8797412999999992</v>
      </c>
      <c r="N79" s="1">
        <f>Eky0!F45+Ekxy!$D$122</f>
        <v>-17.135562</v>
      </c>
      <c r="O79" s="1">
        <f>-F79+Ekxy!$E$2</f>
        <v>18.556005300000002</v>
      </c>
      <c r="P79" s="1">
        <v>14.009945999999999</v>
      </c>
      <c r="Q79" s="1">
        <v>19.507494000000001</v>
      </c>
      <c r="R79" s="1">
        <v>-18.112942</v>
      </c>
      <c r="S79" s="1">
        <v>-15.362985</v>
      </c>
    </row>
    <row r="80" spans="1:19">
      <c r="A80" s="1">
        <v>0.65</v>
      </c>
      <c r="B80" s="1">
        <v>-5.5192221000000004</v>
      </c>
      <c r="C80" s="1">
        <v>8.3594758000000002</v>
      </c>
      <c r="D80" s="1">
        <v>-27.561964</v>
      </c>
      <c r="E80" s="1">
        <v>27.629691000000001</v>
      </c>
      <c r="F80" s="1">
        <v>8.9848496000000004</v>
      </c>
      <c r="G80" s="1">
        <v>24.508514000000002</v>
      </c>
      <c r="H80" s="1">
        <v>24.485299999999999</v>
      </c>
      <c r="I80" s="1">
        <v>24.485299999999999</v>
      </c>
      <c r="J80" s="1">
        <f>-Eky0!H44-Ekxy!$B$122</f>
        <v>-19.3917486</v>
      </c>
      <c r="K80" s="1">
        <f>Eky0!G44+Ekxy!$B$122</f>
        <v>19.368534599999997</v>
      </c>
      <c r="L80" s="1">
        <f>Eky0!F44+Ekxy!$B$122</f>
        <v>5.3118415999999993</v>
      </c>
      <c r="M80" s="1">
        <f>-F80+Ekxy!$C$2</f>
        <v>-3.8680842000000002</v>
      </c>
      <c r="N80" s="1">
        <f>Eky0!F44+Ekxy!$D$122</f>
        <v>-17.123905000000001</v>
      </c>
      <c r="O80" s="1">
        <f>-F80+Ekxy!$E$2</f>
        <v>18.5676624</v>
      </c>
      <c r="P80" s="1">
        <v>14.001899</v>
      </c>
      <c r="Q80" s="1">
        <v>19.517037999999999</v>
      </c>
      <c r="R80" s="1">
        <v>-18.099955000000001</v>
      </c>
      <c r="S80" s="1">
        <v>-15.375582</v>
      </c>
    </row>
    <row r="81" spans="1:19">
      <c r="A81" s="1">
        <v>0.65833333000000005</v>
      </c>
      <c r="B81" s="1">
        <v>-5.5013047000000004</v>
      </c>
      <c r="C81" s="1">
        <v>8.3868156999999997</v>
      </c>
      <c r="D81" s="1">
        <v>-27.561541999999999</v>
      </c>
      <c r="E81" s="1">
        <v>27.630348000000001</v>
      </c>
      <c r="F81" s="1">
        <v>8.9733470000000004</v>
      </c>
      <c r="G81" s="1">
        <v>24.508699</v>
      </c>
      <c r="H81" s="1">
        <v>24.485115</v>
      </c>
      <c r="I81" s="1">
        <v>24.485115</v>
      </c>
      <c r="J81" s="1">
        <f>-Eky0!H43-Ekxy!$B$122</f>
        <v>-19.391933600000002</v>
      </c>
      <c r="K81" s="1">
        <f>Eky0!G43+Ekxy!$B$122</f>
        <v>19.368349600000002</v>
      </c>
      <c r="L81" s="1">
        <f>Eky0!F43+Ekxy!$B$122</f>
        <v>5.3233446000000004</v>
      </c>
      <c r="M81" s="1">
        <f>-F81+Ekxy!$C$2</f>
        <v>-3.8565816000000002</v>
      </c>
      <c r="N81" s="1">
        <f>Eky0!F43+Ekxy!$D$122</f>
        <v>-17.112401999999999</v>
      </c>
      <c r="O81" s="1">
        <f>-F81+Ekxy!$E$2</f>
        <v>18.579165</v>
      </c>
      <c r="P81" s="1">
        <v>13.994096000000001</v>
      </c>
      <c r="Q81" s="1">
        <v>19.526347999999999</v>
      </c>
      <c r="R81" s="1">
        <v>-18.086984999999999</v>
      </c>
      <c r="S81" s="1">
        <v>-15.388246000000001</v>
      </c>
    </row>
    <row r="82" spans="1:19">
      <c r="A82" s="1">
        <v>0.66666667000000002</v>
      </c>
      <c r="B82" s="1">
        <v>-5.4837131000000001</v>
      </c>
      <c r="C82" s="1">
        <v>8.4138427</v>
      </c>
      <c r="D82" s="1">
        <v>-27.561128</v>
      </c>
      <c r="E82" s="1">
        <v>27.630998000000002</v>
      </c>
      <c r="F82" s="1">
        <v>8.9620067999999993</v>
      </c>
      <c r="G82" s="1">
        <v>24.508882</v>
      </c>
      <c r="H82" s="1">
        <v>24.484932000000001</v>
      </c>
      <c r="I82" s="1">
        <v>24.484932000000001</v>
      </c>
      <c r="J82" s="1">
        <f>-Eky0!H42-Ekxy!$B$122</f>
        <v>-19.392116600000001</v>
      </c>
      <c r="K82" s="1">
        <f>Eky0!G42+Ekxy!$B$122</f>
        <v>19.368166600000002</v>
      </c>
      <c r="L82" s="1">
        <f>Eky0!F42+Ekxy!$B$122</f>
        <v>5.3346845999999992</v>
      </c>
      <c r="M82" s="1">
        <f>-F82+Ekxy!$C$2</f>
        <v>-3.845241399999999</v>
      </c>
      <c r="N82" s="1">
        <f>Eky0!F42+Ekxy!$D$122</f>
        <v>-17.101061999999999</v>
      </c>
      <c r="O82" s="1">
        <f>-F82+Ekxy!$E$2</f>
        <v>18.590505200000003</v>
      </c>
      <c r="P82" s="1">
        <v>13.986319</v>
      </c>
      <c r="Q82" s="1">
        <v>19.535418</v>
      </c>
      <c r="R82" s="1">
        <v>-18.074041999999999</v>
      </c>
      <c r="S82" s="1">
        <v>-15.400923000000001</v>
      </c>
    </row>
    <row r="83" spans="1:19">
      <c r="A83" s="1">
        <v>0.67500000000000004</v>
      </c>
      <c r="B83" s="1">
        <v>-5.4664561999999997</v>
      </c>
      <c r="C83" s="1">
        <v>8.4405348999999994</v>
      </c>
      <c r="D83" s="1">
        <v>-27.560721000000001</v>
      </c>
      <c r="E83" s="1">
        <v>27.631640000000001</v>
      </c>
      <c r="F83" s="1">
        <v>8.9508366000000006</v>
      </c>
      <c r="G83" s="1">
        <v>24.509060999999999</v>
      </c>
      <c r="H83" s="1">
        <v>24.484753000000001</v>
      </c>
      <c r="I83" s="1">
        <v>24.484753000000001</v>
      </c>
      <c r="J83" s="1">
        <f>-Eky0!H41-Ekxy!$B$122</f>
        <v>-19.392295599999997</v>
      </c>
      <c r="K83" s="1">
        <f>Eky0!G41+Ekxy!$B$122</f>
        <v>19.367987599999999</v>
      </c>
      <c r="L83" s="1">
        <f>Eky0!F41+Ekxy!$B$122</f>
        <v>5.3458545999999991</v>
      </c>
      <c r="M83" s="1">
        <f>-F83+Ekxy!$C$2</f>
        <v>-3.8340712000000003</v>
      </c>
      <c r="N83" s="1">
        <f>Eky0!F41+Ekxy!$D$122</f>
        <v>-17.089891999999999</v>
      </c>
      <c r="O83" s="1">
        <f>-F83+Ekxy!$E$2</f>
        <v>18.601675399999998</v>
      </c>
      <c r="P83" s="1">
        <v>13.978818</v>
      </c>
      <c r="Q83" s="1">
        <v>19.544293</v>
      </c>
      <c r="R83" s="1">
        <v>-18.061135</v>
      </c>
      <c r="S83" s="1">
        <v>-15.413671000000001</v>
      </c>
    </row>
    <row r="84" spans="1:19">
      <c r="A84" s="1">
        <v>0.68333332999999996</v>
      </c>
      <c r="B84" s="1">
        <v>-5.4495424999999997</v>
      </c>
      <c r="C84" s="1">
        <v>8.4668709</v>
      </c>
      <c r="D84" s="1">
        <v>-27.560323</v>
      </c>
      <c r="E84" s="1">
        <v>27.632273000000001</v>
      </c>
      <c r="F84" s="1">
        <v>8.9398443000000007</v>
      </c>
      <c r="G84" s="1">
        <v>24.509238</v>
      </c>
      <c r="H84" s="1">
        <v>24.484576000000001</v>
      </c>
      <c r="I84" s="1">
        <v>24.484576000000001</v>
      </c>
      <c r="J84" s="1">
        <f>-Eky0!H40-Ekxy!$B$122</f>
        <v>-19.392472599999998</v>
      </c>
      <c r="K84" s="1">
        <f>Eky0!G40+Ekxy!$B$122</f>
        <v>19.367810599999999</v>
      </c>
      <c r="L84" s="1">
        <f>Eky0!F40+Ekxy!$B$122</f>
        <v>5.3568476</v>
      </c>
      <c r="M84" s="1">
        <f>-F84+Ekxy!$C$2</f>
        <v>-3.8230789000000005</v>
      </c>
      <c r="N84" s="1">
        <f>Eky0!F40+Ekxy!$D$122</f>
        <v>-17.078899</v>
      </c>
      <c r="O84" s="1">
        <f>-F84+Ekxy!$E$2</f>
        <v>18.612667699999999</v>
      </c>
      <c r="P84" s="1">
        <v>13.971475999999999</v>
      </c>
      <c r="Q84" s="1">
        <v>19.553115999999999</v>
      </c>
      <c r="R84" s="1">
        <v>-18.048306</v>
      </c>
      <c r="S84" s="1">
        <v>-15.42648</v>
      </c>
    </row>
    <row r="85" spans="1:19">
      <c r="A85" s="1">
        <v>0.69166667000000004</v>
      </c>
      <c r="B85" s="1">
        <v>-5.4329802999999997</v>
      </c>
      <c r="C85" s="1">
        <v>8.4928290999999998</v>
      </c>
      <c r="D85" s="1">
        <v>-27.559933000000001</v>
      </c>
      <c r="E85" s="1">
        <v>27.632897</v>
      </c>
      <c r="F85" s="1">
        <v>8.9290372999999992</v>
      </c>
      <c r="G85" s="1">
        <v>24.509412000000001</v>
      </c>
      <c r="H85" s="1">
        <v>24.484401999999999</v>
      </c>
      <c r="I85" s="1">
        <v>24.484401999999999</v>
      </c>
      <c r="J85" s="1">
        <f>-Eky0!H39-Ekxy!$B$122</f>
        <v>-19.392646599999999</v>
      </c>
      <c r="K85" s="1">
        <f>Eky0!G39+Ekxy!$B$122</f>
        <v>19.367636599999997</v>
      </c>
      <c r="L85" s="1">
        <f>Eky0!F39+Ekxy!$B$122</f>
        <v>5.3676545999999998</v>
      </c>
      <c r="M85" s="1">
        <f>-F85+Ekxy!$C$2</f>
        <v>-3.8122718999999989</v>
      </c>
      <c r="N85" s="1">
        <f>Eky0!F39+Ekxy!$D$122</f>
        <v>-17.068092</v>
      </c>
      <c r="O85" s="1">
        <f>-F85+Ekxy!$E$2</f>
        <v>18.623474700000003</v>
      </c>
      <c r="P85" s="1">
        <v>13.964255</v>
      </c>
      <c r="Q85" s="1">
        <v>19.561686000000002</v>
      </c>
      <c r="R85" s="1">
        <v>-18.035558999999999</v>
      </c>
      <c r="S85" s="1">
        <v>-15.439342999999999</v>
      </c>
    </row>
    <row r="86" spans="1:19">
      <c r="A86" s="1">
        <v>0.7</v>
      </c>
      <c r="B86" s="1">
        <v>-5.4167774</v>
      </c>
      <c r="C86" s="1">
        <v>8.5183885000000004</v>
      </c>
      <c r="D86" s="1">
        <v>-27.559552</v>
      </c>
      <c r="E86" s="1">
        <v>27.633512</v>
      </c>
      <c r="F86" s="1">
        <v>8.9184230000000007</v>
      </c>
      <c r="G86" s="1">
        <v>24.509582999999999</v>
      </c>
      <c r="H86" s="1">
        <v>24.484231000000001</v>
      </c>
      <c r="I86" s="1">
        <v>24.484231000000001</v>
      </c>
      <c r="J86" s="1">
        <f>-Eky0!H38-Ekxy!$B$122</f>
        <v>-19.392817600000001</v>
      </c>
      <c r="K86" s="1">
        <f>Eky0!G38+Ekxy!$B$122</f>
        <v>19.367465600000003</v>
      </c>
      <c r="L86" s="1">
        <f>Eky0!F38+Ekxy!$B$122</f>
        <v>5.3782686000000002</v>
      </c>
      <c r="M86" s="1">
        <f>-F86+Ekxy!$C$2</f>
        <v>-3.8016576000000004</v>
      </c>
      <c r="N86" s="1">
        <f>Eky0!F38+Ekxy!$D$122</f>
        <v>-17.057478</v>
      </c>
      <c r="O86" s="1">
        <f>-F86+Ekxy!$E$2</f>
        <v>18.634088999999999</v>
      </c>
      <c r="P86" s="1">
        <v>13.957319</v>
      </c>
      <c r="Q86" s="1">
        <v>19.569997000000001</v>
      </c>
      <c r="R86" s="1">
        <v>-18.022881999999999</v>
      </c>
      <c r="S86" s="1">
        <v>-15.452251</v>
      </c>
    </row>
    <row r="87" spans="1:19">
      <c r="A87" s="1">
        <v>0.70833332999999998</v>
      </c>
      <c r="B87" s="1">
        <v>-5.4009415000000001</v>
      </c>
      <c r="C87" s="1">
        <v>8.5435277999999997</v>
      </c>
      <c r="D87" s="1">
        <v>-27.559180000000001</v>
      </c>
      <c r="E87" s="1">
        <v>27.634115999999999</v>
      </c>
      <c r="F87" s="1">
        <v>8.9080087999999993</v>
      </c>
      <c r="G87" s="1">
        <v>24.50975</v>
      </c>
      <c r="H87" s="1">
        <v>24.484064</v>
      </c>
      <c r="I87" s="1">
        <v>24.484064</v>
      </c>
      <c r="J87" s="1">
        <f>-Eky0!H37-Ekxy!$B$122</f>
        <v>-19.392984599999998</v>
      </c>
      <c r="K87" s="1">
        <f>Eky0!G37+Ekxy!$B$122</f>
        <v>19.367298599999998</v>
      </c>
      <c r="L87" s="1">
        <f>Eky0!F37+Ekxy!$B$122</f>
        <v>5.3886825999999992</v>
      </c>
      <c r="M87" s="1">
        <f>-F87+Ekxy!$C$2</f>
        <v>-3.791243399999999</v>
      </c>
      <c r="N87" s="1">
        <f>Eky0!F37+Ekxy!$D$122</f>
        <v>-17.047063999999999</v>
      </c>
      <c r="O87" s="1">
        <f>-F87+Ekxy!$E$2</f>
        <v>18.644503200000003</v>
      </c>
      <c r="P87" s="1">
        <v>13.95044</v>
      </c>
      <c r="Q87" s="1">
        <v>19.578052</v>
      </c>
      <c r="R87" s="1">
        <v>-18.010283999999999</v>
      </c>
      <c r="S87" s="1">
        <v>-15.465194</v>
      </c>
    </row>
    <row r="88" spans="1:19">
      <c r="A88" s="1">
        <v>0.71666666999999995</v>
      </c>
      <c r="B88" s="1">
        <v>-5.3854797999999997</v>
      </c>
      <c r="C88" s="1">
        <v>8.5682264000000004</v>
      </c>
      <c r="D88" s="1">
        <v>-27.558816</v>
      </c>
      <c r="E88" s="1">
        <v>27.634709999999998</v>
      </c>
      <c r="F88" s="1">
        <v>8.8978015999999993</v>
      </c>
      <c r="G88" s="1">
        <v>24.509913999999998</v>
      </c>
      <c r="H88" s="1">
        <v>24.483899999999998</v>
      </c>
      <c r="I88" s="1">
        <v>24.483899999999998</v>
      </c>
      <c r="J88" s="1">
        <f>-Eky0!H36-Ekxy!$B$122</f>
        <v>-19.393148599999996</v>
      </c>
      <c r="K88" s="1">
        <f>Eky0!G36+Ekxy!$B$122</f>
        <v>19.3671346</v>
      </c>
      <c r="L88" s="1">
        <f>Eky0!F36+Ekxy!$B$122</f>
        <v>5.3988896000000004</v>
      </c>
      <c r="M88" s="1">
        <f>-F88+Ekxy!$C$2</f>
        <v>-3.7810361999999991</v>
      </c>
      <c r="N88" s="1">
        <f>Eky0!F36+Ekxy!$D$122</f>
        <v>-17.036856999999998</v>
      </c>
      <c r="O88" s="1">
        <f>-F88+Ekxy!$E$2</f>
        <v>18.654710399999999</v>
      </c>
      <c r="P88" s="1">
        <v>13.943795</v>
      </c>
      <c r="Q88" s="1">
        <v>19.586098</v>
      </c>
      <c r="R88" s="1">
        <v>-17.997775000000001</v>
      </c>
      <c r="S88" s="1">
        <v>-15.478163</v>
      </c>
    </row>
    <row r="89" spans="1:19">
      <c r="A89" s="1">
        <v>0.72499999999999998</v>
      </c>
      <c r="B89" s="1">
        <v>-5.3703992999999999</v>
      </c>
      <c r="C89" s="1">
        <v>8.5924636000000003</v>
      </c>
      <c r="D89" s="1">
        <v>-27.558461999999999</v>
      </c>
      <c r="E89" s="1">
        <v>27.635293000000001</v>
      </c>
      <c r="F89" s="1">
        <v>8.8878085999999996</v>
      </c>
      <c r="G89" s="1">
        <v>24.510075000000001</v>
      </c>
      <c r="H89" s="1">
        <v>24.483739</v>
      </c>
      <c r="I89" s="1">
        <v>24.483739</v>
      </c>
      <c r="J89" s="1">
        <f>-Eky0!H35-Ekxy!$B$122</f>
        <v>-19.393309600000002</v>
      </c>
      <c r="K89" s="1">
        <f>Eky0!G35+Ekxy!$B$122</f>
        <v>19.366973600000001</v>
      </c>
      <c r="L89" s="1">
        <f>Eky0!F35+Ekxy!$B$122</f>
        <v>5.4088826000000001</v>
      </c>
      <c r="M89" s="1">
        <f>-F89+Ekxy!$C$2</f>
        <v>-3.7710431999999994</v>
      </c>
      <c r="N89" s="1">
        <f>Eky0!F35+Ekxy!$D$122</f>
        <v>-17.026864</v>
      </c>
      <c r="O89" s="1">
        <f>-F89+Ekxy!$E$2</f>
        <v>18.6647034</v>
      </c>
      <c r="P89" s="1">
        <v>13.937381</v>
      </c>
      <c r="Q89" s="1">
        <v>19.593875000000001</v>
      </c>
      <c r="R89" s="1">
        <v>-17.985361999999999</v>
      </c>
      <c r="S89" s="1">
        <v>-15.491151</v>
      </c>
    </row>
    <row r="90" spans="1:19">
      <c r="A90" s="1">
        <v>0.73333333000000001</v>
      </c>
      <c r="B90" s="1">
        <v>-5.3557066000000004</v>
      </c>
      <c r="C90" s="1">
        <v>8.6162192999999991</v>
      </c>
      <c r="D90" s="1">
        <v>-27.558115999999998</v>
      </c>
      <c r="E90" s="1">
        <v>27.635864999999999</v>
      </c>
      <c r="F90" s="1">
        <v>8.8780365999999997</v>
      </c>
      <c r="G90" s="1">
        <v>24.510231999999998</v>
      </c>
      <c r="H90" s="1">
        <v>24.483581999999998</v>
      </c>
      <c r="I90" s="1">
        <v>24.483581999999998</v>
      </c>
      <c r="J90" s="1">
        <f>-Eky0!H34-Ekxy!$B$122</f>
        <v>-19.393466599999996</v>
      </c>
      <c r="K90" s="1">
        <f>Eky0!G34+Ekxy!$B$122</f>
        <v>19.3668166</v>
      </c>
      <c r="L90" s="1">
        <f>Eky0!F34+Ekxy!$B$122</f>
        <v>5.4186546</v>
      </c>
      <c r="M90" s="1">
        <f>-F90+Ekxy!$C$2</f>
        <v>-3.7612711999999995</v>
      </c>
      <c r="N90" s="1">
        <f>Eky0!F34+Ekxy!$D$122</f>
        <v>-17.017091999999998</v>
      </c>
      <c r="O90" s="1">
        <f>-F90+Ekxy!$E$2</f>
        <v>18.674475399999999</v>
      </c>
      <c r="P90" s="1">
        <v>13.93103</v>
      </c>
      <c r="Q90" s="1">
        <v>19.601375999999998</v>
      </c>
      <c r="R90" s="1">
        <v>-17.973054000000001</v>
      </c>
      <c r="S90" s="1">
        <v>-15.504147</v>
      </c>
    </row>
    <row r="91" spans="1:19">
      <c r="A91" s="1">
        <v>0.74166666999999997</v>
      </c>
      <c r="B91" s="1">
        <v>-5.3414082000000001</v>
      </c>
      <c r="C91" s="1">
        <v>8.6394733000000006</v>
      </c>
      <c r="D91" s="1">
        <v>-27.557780000000001</v>
      </c>
      <c r="E91" s="1">
        <v>27.636424000000002</v>
      </c>
      <c r="F91" s="1">
        <v>8.8684922999999998</v>
      </c>
      <c r="G91" s="1">
        <v>24.510384999999999</v>
      </c>
      <c r="H91" s="1">
        <v>24.483429000000001</v>
      </c>
      <c r="I91" s="1">
        <v>24.483429000000001</v>
      </c>
      <c r="J91" s="1">
        <f>-Eky0!H33-Ekxy!$B$122</f>
        <v>-19.393619600000001</v>
      </c>
      <c r="K91" s="1">
        <f>Eky0!G33+Ekxy!$B$122</f>
        <v>19.366663600000003</v>
      </c>
      <c r="L91" s="1">
        <f>Eky0!F33+Ekxy!$B$122</f>
        <v>5.4281995999999992</v>
      </c>
      <c r="M91" s="1">
        <f>-F91+Ekxy!$C$2</f>
        <v>-3.7517268999999995</v>
      </c>
      <c r="N91" s="1">
        <f>Eky0!F33+Ekxy!$D$122</f>
        <v>-17.007547000000002</v>
      </c>
      <c r="O91" s="1">
        <f>-F91+Ekxy!$E$2</f>
        <v>18.6840197</v>
      </c>
      <c r="P91" s="1">
        <v>13.924979</v>
      </c>
      <c r="Q91" s="1">
        <v>19.608602999999999</v>
      </c>
      <c r="R91" s="1">
        <v>-17.96086</v>
      </c>
      <c r="S91" s="1">
        <v>-15.517143000000001</v>
      </c>
    </row>
    <row r="92" spans="1:19">
      <c r="A92" s="1">
        <v>0.75</v>
      </c>
      <c r="B92" s="1">
        <v>-5.3275100000000002</v>
      </c>
      <c r="C92" s="1">
        <v>8.6622061000000006</v>
      </c>
      <c r="D92" s="1">
        <v>-27.557454</v>
      </c>
      <c r="E92" s="1">
        <v>27.636970999999999</v>
      </c>
      <c r="F92" s="1">
        <v>8.8591821999999993</v>
      </c>
      <c r="G92" s="1">
        <v>24.510535000000001</v>
      </c>
      <c r="H92" s="1">
        <v>24.483279</v>
      </c>
      <c r="I92" s="1">
        <v>24.483279</v>
      </c>
      <c r="J92" s="1">
        <f>-Eky0!H32-Ekxy!$B$122</f>
        <v>-19.393769599999999</v>
      </c>
      <c r="K92" s="1">
        <f>Eky0!G32+Ekxy!$B$122</f>
        <v>19.366513599999998</v>
      </c>
      <c r="L92" s="1">
        <f>Eky0!F32+Ekxy!$B$122</f>
        <v>5.4375096000000003</v>
      </c>
      <c r="M92" s="1">
        <f>-F92+Ekxy!$C$2</f>
        <v>-3.7424167999999991</v>
      </c>
      <c r="N92" s="1">
        <f>Eky0!F32+Ekxy!$D$122</f>
        <v>-16.998237</v>
      </c>
      <c r="O92" s="1">
        <f>-F92+Ekxy!$E$2</f>
        <v>18.693329800000001</v>
      </c>
      <c r="P92" s="1">
        <v>13.919033000000001</v>
      </c>
      <c r="Q92" s="1">
        <v>19.615824</v>
      </c>
      <c r="R92" s="1">
        <v>-17.948917000000002</v>
      </c>
      <c r="S92" s="1">
        <v>-15.530131000000001</v>
      </c>
    </row>
    <row r="93" spans="1:19">
      <c r="A93" s="1">
        <v>0.75833333000000003</v>
      </c>
      <c r="B93" s="1">
        <v>-5.3140179999999999</v>
      </c>
      <c r="C93" s="1">
        <v>8.6843982999999998</v>
      </c>
      <c r="D93" s="1">
        <v>-27.557137000000001</v>
      </c>
      <c r="E93" s="1">
        <v>27.637505000000001</v>
      </c>
      <c r="F93" s="1">
        <v>8.8501125999999992</v>
      </c>
      <c r="G93" s="1">
        <v>24.510681000000002</v>
      </c>
      <c r="H93" s="1">
        <v>24.483132999999999</v>
      </c>
      <c r="I93" s="1">
        <v>24.483132999999999</v>
      </c>
      <c r="J93" s="1">
        <f>-Eky0!H31-Ekxy!$B$122</f>
        <v>-19.3939156</v>
      </c>
      <c r="K93" s="1">
        <f>Eky0!G31+Ekxy!$B$122</f>
        <v>19.366367599999997</v>
      </c>
      <c r="L93" s="1">
        <f>Eky0!F31+Ekxy!$B$122</f>
        <v>5.4465786000000005</v>
      </c>
      <c r="M93" s="1">
        <f>-F93+Ekxy!$C$2</f>
        <v>-3.733347199999999</v>
      </c>
      <c r="N93" s="1">
        <f>Eky0!F31+Ekxy!$D$122</f>
        <v>-16.989167999999999</v>
      </c>
      <c r="O93" s="1">
        <f>-F93+Ekxy!$E$2</f>
        <v>18.702399400000001</v>
      </c>
      <c r="P93" s="1">
        <v>13.913284000000001</v>
      </c>
      <c r="Q93" s="1">
        <v>19.62276</v>
      </c>
      <c r="R93" s="1">
        <v>-17.937113</v>
      </c>
      <c r="S93" s="1">
        <v>-15.543101</v>
      </c>
    </row>
    <row r="94" spans="1:19">
      <c r="A94" s="1">
        <v>0.76666666999999999</v>
      </c>
      <c r="B94" s="1">
        <v>-5.3009374999999999</v>
      </c>
      <c r="C94" s="1">
        <v>8.7060309999999994</v>
      </c>
      <c r="D94" s="1">
        <v>-27.556830000000001</v>
      </c>
      <c r="E94" s="1">
        <v>27.638026</v>
      </c>
      <c r="F94" s="1">
        <v>8.8412898999999996</v>
      </c>
      <c r="G94" s="1">
        <v>24.510822999999998</v>
      </c>
      <c r="H94" s="1">
        <v>24.482990999999998</v>
      </c>
      <c r="I94" s="1">
        <v>24.482990999999998</v>
      </c>
      <c r="J94" s="1">
        <f>-Eky0!H30-Ekxy!$B$122</f>
        <v>-19.394057599999996</v>
      </c>
      <c r="K94" s="1">
        <f>Eky0!G30+Ekxy!$B$122</f>
        <v>19.3662256</v>
      </c>
      <c r="L94" s="1">
        <f>Eky0!F30+Ekxy!$B$122</f>
        <v>5.4554016000000001</v>
      </c>
      <c r="M94" s="1">
        <f>-F94+Ekxy!$C$2</f>
        <v>-3.7245244999999993</v>
      </c>
      <c r="N94" s="1">
        <f>Eky0!F30+Ekxy!$D$122</f>
        <v>-16.980345</v>
      </c>
      <c r="O94" s="1">
        <f>-F94+Ekxy!$E$2</f>
        <v>18.711222100000001</v>
      </c>
      <c r="P94" s="1">
        <v>13.907807</v>
      </c>
      <c r="Q94" s="1">
        <v>19.629404999999998</v>
      </c>
      <c r="R94" s="1">
        <v>-17.925456000000001</v>
      </c>
      <c r="S94" s="1">
        <v>-15.556043000000001</v>
      </c>
    </row>
    <row r="95" spans="1:19">
      <c r="A95" s="1">
        <v>0.77500000000000002</v>
      </c>
      <c r="B95" s="1">
        <v>-5.2882739000000001</v>
      </c>
      <c r="C95" s="1">
        <v>8.7270856000000006</v>
      </c>
      <c r="D95" s="1">
        <v>-27.556532000000001</v>
      </c>
      <c r="E95" s="1">
        <v>27.638532000000001</v>
      </c>
      <c r="F95" s="1">
        <v>8.8327200999999995</v>
      </c>
      <c r="G95" s="1">
        <v>24.510961000000002</v>
      </c>
      <c r="H95" s="1">
        <v>24.482852999999999</v>
      </c>
      <c r="I95" s="1">
        <v>24.482852999999999</v>
      </c>
      <c r="J95" s="1">
        <f>-Eky0!H29-Ekxy!$B$122</f>
        <v>-19.394195600000003</v>
      </c>
      <c r="K95" s="1">
        <f>Eky0!G29+Ekxy!$B$122</f>
        <v>19.3660876</v>
      </c>
      <c r="L95" s="1">
        <f>Eky0!F29+Ekxy!$B$122</f>
        <v>5.4639715999999989</v>
      </c>
      <c r="M95" s="1">
        <f>-F95+Ekxy!$C$2</f>
        <v>-3.7159546999999993</v>
      </c>
      <c r="N95" s="1">
        <f>Eky0!F29+Ekxy!$D$122</f>
        <v>-16.971775000000001</v>
      </c>
      <c r="O95" s="1">
        <f>-F95+Ekxy!$E$2</f>
        <v>18.719791900000001</v>
      </c>
      <c r="P95" s="1">
        <v>13.902366000000001</v>
      </c>
      <c r="Q95" s="1">
        <v>19.635797</v>
      </c>
      <c r="R95" s="1">
        <v>-17.913954</v>
      </c>
      <c r="S95" s="1">
        <v>-15.568951</v>
      </c>
    </row>
    <row r="96" spans="1:19">
      <c r="A96" s="1">
        <v>0.78333333000000005</v>
      </c>
      <c r="B96" s="1">
        <v>-5.2760321000000001</v>
      </c>
      <c r="C96" s="1">
        <v>8.7475439999999995</v>
      </c>
      <c r="D96" s="1">
        <v>-27.556245000000001</v>
      </c>
      <c r="E96" s="1">
        <v>27.639025</v>
      </c>
      <c r="F96" s="1">
        <v>8.8244089999999993</v>
      </c>
      <c r="G96" s="1">
        <v>24.511094</v>
      </c>
      <c r="H96" s="1">
        <v>24.48272</v>
      </c>
      <c r="I96" s="1">
        <v>24.48272</v>
      </c>
      <c r="J96" s="1">
        <f>-Eky0!H28-Ekxy!$B$122</f>
        <v>-19.394328600000001</v>
      </c>
      <c r="K96" s="1">
        <f>Eky0!G28+Ekxy!$B$122</f>
        <v>19.365954600000002</v>
      </c>
      <c r="L96" s="1">
        <f>Eky0!F28+Ekxy!$B$122</f>
        <v>5.4722825999999998</v>
      </c>
      <c r="M96" s="1">
        <f>-F96+Ekxy!$C$2</f>
        <v>-3.707643599999999</v>
      </c>
      <c r="N96" s="1">
        <f>Eky0!F28+Ekxy!$D$122</f>
        <v>-16.963464000000002</v>
      </c>
      <c r="O96" s="1">
        <f>-F96+Ekxy!$E$2</f>
        <v>18.728103000000001</v>
      </c>
      <c r="P96" s="1">
        <v>13.897235</v>
      </c>
      <c r="Q96" s="1">
        <v>19.642147999999999</v>
      </c>
      <c r="R96" s="1">
        <v>-17.902729999999998</v>
      </c>
      <c r="S96" s="1">
        <v>-15.581814</v>
      </c>
    </row>
    <row r="97" spans="1:19">
      <c r="A97" s="1">
        <v>0.79166667000000002</v>
      </c>
      <c r="B97" s="1">
        <v>-5.2642167999999998</v>
      </c>
      <c r="C97" s="1">
        <v>8.7673886000000003</v>
      </c>
      <c r="D97" s="1">
        <v>-27.555968</v>
      </c>
      <c r="E97" s="1">
        <v>27.639502</v>
      </c>
      <c r="F97" s="1">
        <v>8.8163623999999992</v>
      </c>
      <c r="G97" s="1">
        <v>24.511223999999999</v>
      </c>
      <c r="H97" s="1">
        <v>24.482589999999998</v>
      </c>
      <c r="I97" s="1">
        <v>24.482589999999998</v>
      </c>
      <c r="J97" s="1">
        <f>-Eky0!H27-Ekxy!$B$122</f>
        <v>-19.3944586</v>
      </c>
      <c r="K97" s="1">
        <f>Eky0!G27+Ekxy!$B$122</f>
        <v>19.365824599999996</v>
      </c>
      <c r="L97" s="1">
        <f>Eky0!F27+Ekxy!$B$122</f>
        <v>5.4803295999999992</v>
      </c>
      <c r="M97" s="1">
        <f>-F97+Ekxy!$C$2</f>
        <v>-3.6995969999999989</v>
      </c>
      <c r="N97" s="1">
        <f>Eky0!F27+Ekxy!$D$122</f>
        <v>-16.955417000000001</v>
      </c>
      <c r="O97" s="1">
        <f>-F97+Ekxy!$E$2</f>
        <v>18.736149600000001</v>
      </c>
      <c r="P97" s="1">
        <v>13.892229</v>
      </c>
      <c r="Q97" s="1">
        <v>19.648199999999999</v>
      </c>
      <c r="R97" s="1">
        <v>-17.891738</v>
      </c>
      <c r="S97" s="1">
        <v>-15.594624</v>
      </c>
    </row>
    <row r="98" spans="1:19">
      <c r="A98" s="1">
        <v>0.8</v>
      </c>
      <c r="B98" s="1">
        <v>-5.2528325999999996</v>
      </c>
      <c r="C98" s="1">
        <v>8.7866020000000002</v>
      </c>
      <c r="D98" s="1">
        <v>-27.555700000000002</v>
      </c>
      <c r="E98" s="1">
        <v>27.639965</v>
      </c>
      <c r="F98" s="1">
        <v>8.8085857000000001</v>
      </c>
      <c r="G98" s="1">
        <v>24.511348999999999</v>
      </c>
      <c r="H98" s="1">
        <v>24.482465000000001</v>
      </c>
      <c r="I98" s="1">
        <v>24.482465000000001</v>
      </c>
      <c r="J98" s="1">
        <f>-Eky0!H26-Ekxy!$B$122</f>
        <v>-19.394583599999997</v>
      </c>
      <c r="K98" s="1">
        <f>Eky0!G26+Ekxy!$B$122</f>
        <v>19.365699599999999</v>
      </c>
      <c r="L98" s="1">
        <f>Eky0!F26+Ekxy!$B$122</f>
        <v>5.488105599999999</v>
      </c>
      <c r="M98" s="1">
        <f>-F98+Ekxy!$C$2</f>
        <v>-3.6918202999999998</v>
      </c>
      <c r="N98" s="1">
        <f>Eky0!F26+Ekxy!$D$122</f>
        <v>-16.947641000000001</v>
      </c>
      <c r="O98" s="1">
        <f>-F98+Ekxy!$E$2</f>
        <v>18.743926299999998</v>
      </c>
      <c r="P98" s="1">
        <v>13.887413</v>
      </c>
      <c r="Q98" s="1">
        <v>19.653948</v>
      </c>
      <c r="R98" s="1">
        <v>-17.880931</v>
      </c>
      <c r="S98" s="1">
        <v>-15.607371000000001</v>
      </c>
    </row>
    <row r="99" spans="1:19">
      <c r="A99" s="1">
        <v>0.80833332999999996</v>
      </c>
      <c r="B99" s="1">
        <v>-5.2418836000000004</v>
      </c>
      <c r="C99" s="1">
        <v>8.8051676000000008</v>
      </c>
      <c r="D99" s="1">
        <v>-27.555444000000001</v>
      </c>
      <c r="E99" s="1">
        <v>27.640412000000001</v>
      </c>
      <c r="F99" s="1">
        <v>8.8010842</v>
      </c>
      <c r="G99" s="1">
        <v>24.511469000000002</v>
      </c>
      <c r="H99" s="1">
        <v>24.482344999999999</v>
      </c>
      <c r="I99" s="1">
        <v>24.482344999999999</v>
      </c>
      <c r="J99" s="1">
        <f>-Eky0!H25-Ekxy!$B$122</f>
        <v>-19.3947036</v>
      </c>
      <c r="K99" s="1">
        <f>Eky0!G25+Ekxy!$B$122</f>
        <v>19.365579599999997</v>
      </c>
      <c r="L99" s="1">
        <f>Eky0!F25+Ekxy!$B$122</f>
        <v>5.4956075999999996</v>
      </c>
      <c r="M99" s="1">
        <f>-F99+Ekxy!$C$2</f>
        <v>-3.6843187999999998</v>
      </c>
      <c r="N99" s="1">
        <f>Eky0!F25+Ekxy!$D$122</f>
        <v>-16.940139000000002</v>
      </c>
      <c r="O99" s="1">
        <f>-F99+Ekxy!$E$2</f>
        <v>18.751427800000002</v>
      </c>
      <c r="P99" s="1">
        <v>13.88288</v>
      </c>
      <c r="Q99" s="1">
        <v>19.659500000000001</v>
      </c>
      <c r="R99" s="1">
        <v>-17.870394000000001</v>
      </c>
      <c r="S99" s="1">
        <v>-15.619982</v>
      </c>
    </row>
    <row r="100" spans="1:19">
      <c r="A100" s="1">
        <v>0.81666667000000004</v>
      </c>
      <c r="B100" s="1">
        <v>-5.2313738000000001</v>
      </c>
      <c r="C100" s="1">
        <v>8.8230690999999997</v>
      </c>
      <c r="D100" s="1">
        <v>-27.555197</v>
      </c>
      <c r="E100" s="1">
        <v>27.640843</v>
      </c>
      <c r="F100" s="1">
        <v>8.7938632000000005</v>
      </c>
      <c r="G100" s="1">
        <v>24.511585</v>
      </c>
      <c r="H100" s="1">
        <v>24.482229</v>
      </c>
      <c r="I100" s="1">
        <v>24.482229</v>
      </c>
      <c r="J100" s="1">
        <f>-Eky0!H24-Ekxy!$B$122</f>
        <v>-19.394819599999998</v>
      </c>
      <c r="K100" s="1">
        <f>Eky0!G24+Ekxy!$B$122</f>
        <v>19.365463599999998</v>
      </c>
      <c r="L100" s="1">
        <f>Eky0!F24+Ekxy!$B$122</f>
        <v>5.5028285999999991</v>
      </c>
      <c r="M100" s="1">
        <f>-F100+Ekxy!$C$2</f>
        <v>-3.6770978000000003</v>
      </c>
      <c r="N100" s="1">
        <f>Eky0!F24+Ekxy!$D$122</f>
        <v>-16.932918000000001</v>
      </c>
      <c r="O100" s="1">
        <f>-F100+Ekxy!$E$2</f>
        <v>18.7586488</v>
      </c>
      <c r="P100" s="1">
        <v>13.878380999999999</v>
      </c>
      <c r="Q100" s="1">
        <v>19.664940999999999</v>
      </c>
      <c r="R100" s="1">
        <v>-17.860187</v>
      </c>
      <c r="S100" s="1">
        <v>-15.632491999999999</v>
      </c>
    </row>
    <row r="101" spans="1:19">
      <c r="A101" s="1">
        <v>0.82499999999999996</v>
      </c>
      <c r="B101" s="1">
        <v>-5.2213070000000004</v>
      </c>
      <c r="C101" s="1">
        <v>8.8402908</v>
      </c>
      <c r="D101" s="1">
        <v>-27.554960999999999</v>
      </c>
      <c r="E101" s="1">
        <v>27.641257</v>
      </c>
      <c r="F101" s="1">
        <v>8.7869276000000003</v>
      </c>
      <c r="G101" s="1">
        <v>24.511697000000002</v>
      </c>
      <c r="H101" s="1">
        <v>24.482116999999999</v>
      </c>
      <c r="I101" s="1">
        <v>24.482116999999999</v>
      </c>
      <c r="J101" s="1">
        <f>-Eky0!H23-Ekxy!$B$122</f>
        <v>-19.3949316</v>
      </c>
      <c r="K101" s="1">
        <f>Eky0!G23+Ekxy!$B$122</f>
        <v>19.365351599999997</v>
      </c>
      <c r="L101" s="1">
        <f>Eky0!F23+Ekxy!$B$122</f>
        <v>5.5097635999999994</v>
      </c>
      <c r="M101" s="1">
        <f>-F101+Ekxy!$C$2</f>
        <v>-3.6701622</v>
      </c>
      <c r="N101" s="1">
        <f>Eky0!F23+Ekxy!$D$122</f>
        <v>-16.925983000000002</v>
      </c>
      <c r="O101" s="1">
        <f>-F101+Ekxy!$E$2</f>
        <v>18.765584400000002</v>
      </c>
      <c r="P101" s="1">
        <v>13.874203</v>
      </c>
      <c r="Q101" s="1">
        <v>19.670072000000001</v>
      </c>
      <c r="R101" s="1">
        <v>-17.850193999999998</v>
      </c>
      <c r="S101" s="1">
        <v>-15.644905</v>
      </c>
    </row>
    <row r="102" spans="1:19">
      <c r="A102" s="1">
        <v>0.83333332999999998</v>
      </c>
      <c r="B102" s="1">
        <v>-5.2116866999999996</v>
      </c>
      <c r="C102" s="1">
        <v>8.8568175</v>
      </c>
      <c r="D102" s="1">
        <v>-27.554735000000001</v>
      </c>
      <c r="E102" s="1">
        <v>27.641655</v>
      </c>
      <c r="F102" s="1">
        <v>8.7802821000000009</v>
      </c>
      <c r="G102" s="1">
        <v>24.511804000000001</v>
      </c>
      <c r="H102" s="1">
        <v>24.482009999999999</v>
      </c>
      <c r="I102" s="1">
        <v>24.482009999999999</v>
      </c>
      <c r="J102" s="1">
        <f>-Eky0!H22-Ekxy!$B$122</f>
        <v>-19.395038599999999</v>
      </c>
      <c r="K102" s="1">
        <f>Eky0!G22+Ekxy!$B$122</f>
        <v>19.365244599999997</v>
      </c>
      <c r="L102" s="1">
        <f>Eky0!F22+Ekxy!$B$122</f>
        <v>5.5164095999999994</v>
      </c>
      <c r="M102" s="1">
        <f>-F102+Ekxy!$C$2</f>
        <v>-3.6635167000000006</v>
      </c>
      <c r="N102" s="1">
        <f>Eky0!F22+Ekxy!$D$122</f>
        <v>-16.919336999999999</v>
      </c>
      <c r="O102" s="1">
        <f>-F102+Ekxy!$E$2</f>
        <v>18.772229899999999</v>
      </c>
      <c r="P102" s="1">
        <v>13.870144</v>
      </c>
      <c r="Q102" s="1">
        <v>19.674887999999999</v>
      </c>
      <c r="R102" s="1">
        <v>-17.840565999999999</v>
      </c>
      <c r="S102" s="1">
        <v>-15.657165000000001</v>
      </c>
    </row>
    <row r="103" spans="1:19">
      <c r="A103" s="1">
        <v>0.84166666999999995</v>
      </c>
      <c r="B103" s="1">
        <v>-5.2025161999999998</v>
      </c>
      <c r="C103" s="1">
        <v>8.8726345999999996</v>
      </c>
      <c r="D103" s="1">
        <v>-27.55452</v>
      </c>
      <c r="E103" s="1">
        <v>27.642036000000001</v>
      </c>
      <c r="F103" s="1">
        <v>8.7739311999999998</v>
      </c>
      <c r="G103" s="1">
        <v>24.511906</v>
      </c>
      <c r="H103" s="1">
        <v>24.481908000000001</v>
      </c>
      <c r="I103" s="1">
        <v>24.481908000000001</v>
      </c>
      <c r="J103" s="1">
        <f>-Eky0!H21-Ekxy!$B$122</f>
        <v>-19.395140599999998</v>
      </c>
      <c r="K103" s="1">
        <f>Eky0!G21+Ekxy!$B$122</f>
        <v>19.365142599999999</v>
      </c>
      <c r="L103" s="1">
        <f>Eky0!F21+Ekxy!$B$122</f>
        <v>5.5227605999999998</v>
      </c>
      <c r="M103" s="1">
        <f>-F103+Ekxy!$C$2</f>
        <v>-3.6571657999999996</v>
      </c>
      <c r="N103" s="1">
        <f>Eky0!F21+Ekxy!$D$122</f>
        <v>-16.912986</v>
      </c>
      <c r="O103" s="1">
        <f>-F103+Ekxy!$E$2</f>
        <v>18.7785808</v>
      </c>
      <c r="P103" s="1">
        <v>13.866289</v>
      </c>
      <c r="Q103" s="1">
        <v>19.679594999999999</v>
      </c>
      <c r="R103" s="1">
        <v>-17.831256</v>
      </c>
      <c r="S103" s="1">
        <v>-15.669237000000001</v>
      </c>
    </row>
    <row r="104" spans="1:19">
      <c r="A104" s="1">
        <v>0.85</v>
      </c>
      <c r="B104" s="1">
        <v>-5.1937986</v>
      </c>
      <c r="C104" s="1">
        <v>8.8877279999999992</v>
      </c>
      <c r="D104" s="1">
        <v>-27.554316</v>
      </c>
      <c r="E104" s="1">
        <v>27.642399999999999</v>
      </c>
      <c r="F104" s="1">
        <v>8.7678794</v>
      </c>
      <c r="G104" s="1">
        <v>24.512003</v>
      </c>
      <c r="H104" s="1">
        <v>24.481811</v>
      </c>
      <c r="I104" s="1">
        <v>24.481811</v>
      </c>
      <c r="J104" s="1">
        <f>-Eky0!H20-Ekxy!$B$122</f>
        <v>-19.395237600000002</v>
      </c>
      <c r="K104" s="1">
        <f>Eky0!G20+Ekxy!$B$122</f>
        <v>19.365045600000002</v>
      </c>
      <c r="L104" s="1">
        <f>Eky0!F20+Ekxy!$B$122</f>
        <v>5.5288115999999992</v>
      </c>
      <c r="M104" s="1">
        <f>-F104+Ekxy!$C$2</f>
        <v>-3.6511139999999997</v>
      </c>
      <c r="N104" s="1">
        <f>Eky0!F20+Ekxy!$D$122</f>
        <v>-16.906935000000001</v>
      </c>
      <c r="O104" s="1">
        <f>-F104+Ekxy!$E$2</f>
        <v>18.784632600000002</v>
      </c>
      <c r="P104" s="1">
        <v>13.862705</v>
      </c>
      <c r="Q104" s="1">
        <v>19.684093000000001</v>
      </c>
      <c r="R104" s="1">
        <v>-17.822239</v>
      </c>
      <c r="S104" s="1">
        <v>-15.681167</v>
      </c>
    </row>
    <row r="105" spans="1:19">
      <c r="A105" s="1">
        <v>0.85833333000000001</v>
      </c>
      <c r="B105" s="1">
        <v>-5.1855368000000004</v>
      </c>
      <c r="C105" s="1">
        <v>8.9020843999999997</v>
      </c>
      <c r="D105" s="1">
        <v>-27.554122</v>
      </c>
      <c r="E105" s="1">
        <v>27.642745000000001</v>
      </c>
      <c r="F105" s="1">
        <v>8.7621307999999996</v>
      </c>
      <c r="G105" s="1">
        <v>24.512096</v>
      </c>
      <c r="H105" s="1">
        <v>24.481718000000001</v>
      </c>
      <c r="I105" s="1">
        <v>24.481718000000001</v>
      </c>
      <c r="J105" s="1">
        <f>-Eky0!H19-Ekxy!$B$122</f>
        <v>-19.395330600000001</v>
      </c>
      <c r="K105" s="1">
        <f>Eky0!G19+Ekxy!$B$122</f>
        <v>19.364952600000002</v>
      </c>
      <c r="L105" s="1">
        <f>Eky0!F19+Ekxy!$B$122</f>
        <v>5.5345605999999989</v>
      </c>
      <c r="M105" s="1">
        <f>-F105+Ekxy!$C$2</f>
        <v>-3.6453653999999993</v>
      </c>
      <c r="N105" s="1">
        <f>Eky0!F19+Ekxy!$D$122</f>
        <v>-16.901186000000003</v>
      </c>
      <c r="O105" s="1">
        <f>-F105+Ekxy!$E$2</f>
        <v>18.790381199999999</v>
      </c>
      <c r="P105" s="1">
        <v>13.859177000000001</v>
      </c>
      <c r="Q105" s="1">
        <v>19.688271</v>
      </c>
      <c r="R105" s="1">
        <v>-17.813669000000001</v>
      </c>
      <c r="S105" s="1">
        <v>-15.692824</v>
      </c>
    </row>
    <row r="106" spans="1:19">
      <c r="A106" s="1">
        <v>0.86666666999999997</v>
      </c>
      <c r="B106" s="1">
        <v>-5.1777335999999998</v>
      </c>
      <c r="C106" s="1">
        <v>8.9156910000000007</v>
      </c>
      <c r="D106" s="1">
        <v>-27.553939</v>
      </c>
      <c r="E106" s="1">
        <v>27.643073000000001</v>
      </c>
      <c r="F106" s="1">
        <v>8.7566892000000003</v>
      </c>
      <c r="G106" s="1">
        <v>24.512183</v>
      </c>
      <c r="H106" s="1">
        <v>24.481631</v>
      </c>
      <c r="I106" s="1">
        <v>24.481631</v>
      </c>
      <c r="J106" s="1">
        <f>-Eky0!H18-Ekxy!$B$122</f>
        <v>-19.395417600000002</v>
      </c>
      <c r="K106" s="1">
        <f>Eky0!G18+Ekxy!$B$122</f>
        <v>19.364865600000002</v>
      </c>
      <c r="L106" s="1">
        <f>Eky0!F18+Ekxy!$B$122</f>
        <v>5.5400025999999993</v>
      </c>
      <c r="M106" s="1">
        <f>-F106+Ekxy!$C$2</f>
        <v>-3.6399238</v>
      </c>
      <c r="N106" s="1">
        <f>Eky0!F18+Ekxy!$D$122</f>
        <v>-16.895744000000001</v>
      </c>
      <c r="O106" s="1">
        <f>-F106+Ekxy!$E$2</f>
        <v>18.7958228</v>
      </c>
      <c r="P106" s="1">
        <v>13.855976999999999</v>
      </c>
      <c r="Q106" s="1">
        <v>19.692126999999999</v>
      </c>
      <c r="R106" s="1">
        <v>-17.805365999999999</v>
      </c>
      <c r="S106" s="1">
        <v>-15.704283</v>
      </c>
    </row>
    <row r="107" spans="1:19">
      <c r="A107" s="1">
        <v>0.875</v>
      </c>
      <c r="B107" s="1">
        <v>-5.1703913999999997</v>
      </c>
      <c r="C107" s="1">
        <v>8.9285356</v>
      </c>
      <c r="D107" s="1">
        <v>-27.553767000000001</v>
      </c>
      <c r="E107" s="1">
        <v>27.643381999999999</v>
      </c>
      <c r="F107" s="1">
        <v>8.7515585999999992</v>
      </c>
      <c r="G107" s="1">
        <v>24.512266</v>
      </c>
      <c r="H107" s="1">
        <v>24.481548</v>
      </c>
      <c r="I107" s="1">
        <v>24.481548</v>
      </c>
      <c r="J107" s="1">
        <f>-Eky0!H17-Ekxy!$B$122</f>
        <v>-19.395500599999998</v>
      </c>
      <c r="K107" s="1">
        <f>Eky0!G17+Ekxy!$B$122</f>
        <v>19.364782599999998</v>
      </c>
      <c r="L107" s="1">
        <f>Eky0!F17+Ekxy!$B$122</f>
        <v>5.5451326000000005</v>
      </c>
      <c r="M107" s="1">
        <f>-F107+Ekxy!$C$2</f>
        <v>-3.6347931999999989</v>
      </c>
      <c r="N107" s="1">
        <f>Eky0!F17+Ekxy!$D$122</f>
        <v>-16.890613999999999</v>
      </c>
      <c r="O107" s="1">
        <f>-F107+Ekxy!$E$2</f>
        <v>18.800953400000001</v>
      </c>
      <c r="P107" s="1">
        <v>13.852868000000001</v>
      </c>
      <c r="Q107" s="1">
        <v>19.695982000000001</v>
      </c>
      <c r="R107" s="1">
        <v>-17.797588999999999</v>
      </c>
      <c r="S107" s="1">
        <v>-15.715453</v>
      </c>
    </row>
    <row r="108" spans="1:19">
      <c r="A108" s="1">
        <v>0.88333333000000003</v>
      </c>
      <c r="B108" s="1">
        <v>-5.1635125000000004</v>
      </c>
      <c r="C108" s="1">
        <v>8.9406066000000006</v>
      </c>
      <c r="D108" s="1">
        <v>-27.553605999999998</v>
      </c>
      <c r="E108" s="1">
        <v>27.643673</v>
      </c>
      <c r="F108" s="1">
        <v>8.7467422999999993</v>
      </c>
      <c r="G108" s="1">
        <v>24.512343000000001</v>
      </c>
      <c r="H108" s="1">
        <v>24.481470999999999</v>
      </c>
      <c r="I108" s="1">
        <v>24.481470999999999</v>
      </c>
      <c r="J108" s="1">
        <f>-Eky0!H16-Ekxy!$B$122</f>
        <v>-19.395577600000003</v>
      </c>
      <c r="K108" s="1">
        <f>Eky0!G16+Ekxy!$B$122</f>
        <v>19.364705600000001</v>
      </c>
      <c r="L108" s="1">
        <f>Eky0!F16+Ekxy!$B$122</f>
        <v>5.5499495999999997</v>
      </c>
      <c r="M108" s="1">
        <f>-F108+Ekxy!$C$2</f>
        <v>-3.6299768999999991</v>
      </c>
      <c r="N108" s="1">
        <f>Eky0!F16+Ekxy!$D$122</f>
        <v>-16.885797</v>
      </c>
      <c r="O108" s="1">
        <f>-F108+Ekxy!$E$2</f>
        <v>18.805769699999999</v>
      </c>
      <c r="P108" s="1">
        <v>13.85</v>
      </c>
      <c r="Q108" s="1">
        <v>19.69951</v>
      </c>
      <c r="R108" s="1">
        <v>-17.790094</v>
      </c>
      <c r="S108" s="1">
        <v>-15.726303</v>
      </c>
    </row>
    <row r="109" spans="1:19">
      <c r="A109" s="1">
        <v>0.89166666999999999</v>
      </c>
      <c r="B109" s="1">
        <v>-5.1570990999999999</v>
      </c>
      <c r="C109" s="1">
        <v>8.9518933000000001</v>
      </c>
      <c r="D109" s="1">
        <v>-27.553456000000001</v>
      </c>
      <c r="E109" s="1">
        <v>27.643944999999999</v>
      </c>
      <c r="F109" s="1">
        <v>8.7422436000000001</v>
      </c>
      <c r="G109" s="1">
        <v>24.512415000000001</v>
      </c>
      <c r="H109" s="1">
        <v>24.481399</v>
      </c>
      <c r="I109" s="1">
        <v>24.481399</v>
      </c>
      <c r="J109" s="1">
        <f>-Eky0!H15-Ekxy!$B$122</f>
        <v>-19.395649599999999</v>
      </c>
      <c r="K109" s="1">
        <f>Eky0!G15+Ekxy!$B$122</f>
        <v>19.364633599999998</v>
      </c>
      <c r="L109" s="1">
        <f>Eky0!F15+Ekxy!$B$122</f>
        <v>5.5544475999999996</v>
      </c>
      <c r="M109" s="1">
        <f>-F109+Ekxy!$C$2</f>
        <v>-3.6254781999999999</v>
      </c>
      <c r="N109" s="1">
        <f>Eky0!F15+Ekxy!$D$122</f>
        <v>-16.881298999999999</v>
      </c>
      <c r="O109" s="1">
        <f>-F109+Ekxy!$E$2</f>
        <v>18.810268399999998</v>
      </c>
      <c r="P109" s="1">
        <v>13.847367999999999</v>
      </c>
      <c r="Q109" s="1">
        <v>19.702708999999999</v>
      </c>
      <c r="R109" s="1">
        <v>-17.783158</v>
      </c>
      <c r="S109" s="1">
        <v>-15.736822</v>
      </c>
    </row>
    <row r="110" spans="1:19">
      <c r="A110" s="1">
        <v>0.9</v>
      </c>
      <c r="B110" s="1">
        <v>-5.1511532000000004</v>
      </c>
      <c r="C110" s="1">
        <v>8.9623854999999999</v>
      </c>
      <c r="D110" s="1">
        <v>-27.553317</v>
      </c>
      <c r="E110" s="1">
        <v>27.644196999999998</v>
      </c>
      <c r="F110" s="1">
        <v>8.7380656999999999</v>
      </c>
      <c r="G110" s="1">
        <v>24.512483</v>
      </c>
      <c r="H110" s="1">
        <v>24.481331000000001</v>
      </c>
      <c r="I110" s="1">
        <v>24.481331000000001</v>
      </c>
      <c r="J110" s="1">
        <f>-Eky0!H14-Ekxy!$B$122</f>
        <v>-19.395717599999998</v>
      </c>
      <c r="K110" s="1">
        <f>Eky0!G14+Ekxy!$B$122</f>
        <v>19.364565599999999</v>
      </c>
      <c r="L110" s="1">
        <f>Eky0!F14+Ekxy!$B$122</f>
        <v>5.5586255999999992</v>
      </c>
      <c r="M110" s="1">
        <f>-F110+Ekxy!$C$2</f>
        <v>-3.6213002999999997</v>
      </c>
      <c r="N110" s="1">
        <f>Eky0!F14+Ekxy!$D$122</f>
        <v>-16.877121000000002</v>
      </c>
      <c r="O110" s="1">
        <f>-F110+Ekxy!$E$2</f>
        <v>18.8144463</v>
      </c>
      <c r="P110" s="1">
        <v>13.844832</v>
      </c>
      <c r="Q110" s="1">
        <v>19.705711999999998</v>
      </c>
      <c r="R110" s="1">
        <v>-17.776554000000001</v>
      </c>
      <c r="S110" s="1">
        <v>-15.746955</v>
      </c>
    </row>
    <row r="111" spans="1:19">
      <c r="A111" s="1">
        <v>0.90833333000000005</v>
      </c>
      <c r="B111" s="1">
        <v>-5.1456765999999998</v>
      </c>
      <c r="C111" s="1">
        <v>8.9720736999999993</v>
      </c>
      <c r="D111" s="1">
        <v>-27.553187999999999</v>
      </c>
      <c r="E111" s="1">
        <v>27.644431000000001</v>
      </c>
      <c r="F111" s="1">
        <v>8.7342113999999995</v>
      </c>
      <c r="G111" s="1">
        <v>24.512544999999999</v>
      </c>
      <c r="H111" s="1">
        <v>24.481269000000001</v>
      </c>
      <c r="I111" s="1">
        <v>24.481269000000001</v>
      </c>
      <c r="J111" s="1">
        <f>-Eky0!H13-Ekxy!$B$122</f>
        <v>-19.395779599999997</v>
      </c>
      <c r="K111" s="1">
        <f>Eky0!G13+Ekxy!$B$122</f>
        <v>19.364503599999999</v>
      </c>
      <c r="L111" s="1">
        <f>Eky0!F13+Ekxy!$B$122</f>
        <v>5.5624795999999996</v>
      </c>
      <c r="M111" s="1">
        <f>-F111+Ekxy!$C$2</f>
        <v>-3.6174459999999993</v>
      </c>
      <c r="N111" s="1">
        <f>Eky0!F13+Ekxy!$D$122</f>
        <v>-16.873266999999998</v>
      </c>
      <c r="O111" s="1">
        <f>-F111+Ekxy!$E$2</f>
        <v>18.818300600000001</v>
      </c>
      <c r="P111" s="1">
        <v>13.842631000000001</v>
      </c>
      <c r="Q111" s="1">
        <v>19.708580999999999</v>
      </c>
      <c r="R111" s="1">
        <v>-17.770502</v>
      </c>
      <c r="S111" s="1">
        <v>-15.756651</v>
      </c>
    </row>
    <row r="112" spans="1:19">
      <c r="A112" s="1">
        <v>0.91666667000000002</v>
      </c>
      <c r="B112" s="1">
        <v>-5.1406707999999997</v>
      </c>
      <c r="C112" s="1">
        <v>8.9809491000000001</v>
      </c>
      <c r="D112" s="1">
        <v>-27.553070999999999</v>
      </c>
      <c r="E112" s="1">
        <v>27.644645000000001</v>
      </c>
      <c r="F112" s="1">
        <v>8.7306834000000002</v>
      </c>
      <c r="G112" s="1">
        <v>24.512601</v>
      </c>
      <c r="H112" s="1">
        <v>24.481213</v>
      </c>
      <c r="I112" s="1">
        <v>24.481213</v>
      </c>
      <c r="J112" s="1">
        <f>-Eky0!H12-Ekxy!$B$122</f>
        <v>-19.395835599999998</v>
      </c>
      <c r="K112" s="1">
        <f>Eky0!G12+Ekxy!$B$122</f>
        <v>19.364447599999998</v>
      </c>
      <c r="L112" s="1">
        <f>Eky0!F12+Ekxy!$B$122</f>
        <v>5.5660075999999989</v>
      </c>
      <c r="M112" s="1">
        <f>-F112+Ekxy!$C$2</f>
        <v>-3.613918</v>
      </c>
      <c r="N112" s="1">
        <f>Eky0!F12+Ekxy!$D$122</f>
        <v>-16.869739000000003</v>
      </c>
      <c r="O112" s="1">
        <f>-F112+Ekxy!$E$2</f>
        <v>18.8218286</v>
      </c>
      <c r="P112" s="1">
        <v>13.840476000000001</v>
      </c>
      <c r="Q112" s="1">
        <v>19.711116000000001</v>
      </c>
      <c r="R112" s="1">
        <v>-17.764862999999998</v>
      </c>
      <c r="S112" s="1">
        <v>-15.76586</v>
      </c>
    </row>
    <row r="113" spans="1:19">
      <c r="A113" s="1">
        <v>0.92500000000000004</v>
      </c>
      <c r="B113" s="1">
        <v>-5.1361375000000002</v>
      </c>
      <c r="C113" s="1">
        <v>8.9890038000000008</v>
      </c>
      <c r="D113" s="1">
        <v>-27.552965</v>
      </c>
      <c r="E113" s="1">
        <v>27.644839000000001</v>
      </c>
      <c r="F113" s="1">
        <v>8.7274840000000005</v>
      </c>
      <c r="G113" s="1">
        <v>24.512653</v>
      </c>
      <c r="H113" s="1">
        <v>24.481161</v>
      </c>
      <c r="I113" s="1">
        <v>24.481161</v>
      </c>
      <c r="J113" s="1">
        <f>-Eky0!H11-Ekxy!$B$122</f>
        <v>-19.395887600000002</v>
      </c>
      <c r="K113" s="1">
        <f>Eky0!G11+Ekxy!$B$122</f>
        <v>19.364395600000002</v>
      </c>
      <c r="L113" s="1">
        <f>Eky0!F11+Ekxy!$B$122</f>
        <v>5.5692076000000004</v>
      </c>
      <c r="M113" s="1">
        <f>-F113+Ekxy!$C$2</f>
        <v>-3.6107186000000002</v>
      </c>
      <c r="N113" s="1">
        <f>Eky0!F11+Ekxy!$D$122</f>
        <v>-16.866539</v>
      </c>
      <c r="O113" s="1">
        <f>-F113+Ekxy!$E$2</f>
        <v>18.825028</v>
      </c>
      <c r="P113" s="1">
        <v>13.838611</v>
      </c>
      <c r="Q113" s="1">
        <v>19.713317</v>
      </c>
      <c r="R113" s="1">
        <v>-17.759732</v>
      </c>
      <c r="S113" s="1">
        <v>-15.774535</v>
      </c>
    </row>
    <row r="114" spans="1:19">
      <c r="A114" s="1">
        <v>0.93333332999999996</v>
      </c>
      <c r="B114" s="1">
        <v>-5.1320778999999996</v>
      </c>
      <c r="C114" s="1">
        <v>8.9962304</v>
      </c>
      <c r="D114" s="1">
        <v>-27.552869999999999</v>
      </c>
      <c r="E114" s="1">
        <v>27.645012999999999</v>
      </c>
      <c r="F114" s="1">
        <v>8.7246155000000005</v>
      </c>
      <c r="G114" s="1">
        <v>24.512699000000001</v>
      </c>
      <c r="H114" s="1">
        <v>24.481114999999999</v>
      </c>
      <c r="I114" s="1">
        <v>24.481114999999999</v>
      </c>
      <c r="J114" s="1">
        <f>-Eky0!H10-Ekxy!$B$122</f>
        <v>-19.395933599999999</v>
      </c>
      <c r="K114" s="1">
        <f>Eky0!G10+Ekxy!$B$122</f>
        <v>19.364349599999997</v>
      </c>
      <c r="L114" s="1">
        <f>Eky0!F10+Ekxy!$B$122</f>
        <v>5.5720755999999998</v>
      </c>
      <c r="M114" s="1">
        <f>-F114+Ekxy!$C$2</f>
        <v>-3.6078501000000003</v>
      </c>
      <c r="N114" s="1">
        <f>Eky0!F10+Ekxy!$D$122</f>
        <v>-16.863671</v>
      </c>
      <c r="O114" s="1">
        <f>-F114+Ekxy!$E$2</f>
        <v>18.827896500000001</v>
      </c>
      <c r="P114" s="1">
        <v>13.836935</v>
      </c>
      <c r="Q114" s="1">
        <v>19.715464000000001</v>
      </c>
      <c r="R114" s="1">
        <v>-17.755123999999999</v>
      </c>
      <c r="S114" s="1">
        <v>-15.782605</v>
      </c>
    </row>
    <row r="115" spans="1:19">
      <c r="A115" s="1">
        <v>0.94166667000000004</v>
      </c>
      <c r="B115" s="1">
        <v>-5.1284931</v>
      </c>
      <c r="C115" s="1">
        <v>9.0026223000000005</v>
      </c>
      <c r="D115" s="1">
        <v>-27.552786000000001</v>
      </c>
      <c r="E115" s="1">
        <v>27.645167000000001</v>
      </c>
      <c r="F115" s="1">
        <v>8.7220797999999995</v>
      </c>
      <c r="G115" s="1">
        <v>24.512740000000001</v>
      </c>
      <c r="H115" s="1">
        <v>24.481074</v>
      </c>
      <c r="I115" s="1">
        <v>24.481074</v>
      </c>
      <c r="J115" s="1">
        <f>-Eky0!H9-Ekxy!$B$122</f>
        <v>-19.395974600000002</v>
      </c>
      <c r="K115" s="1">
        <f>Eky0!G9+Ekxy!$B$122</f>
        <v>19.364308600000001</v>
      </c>
      <c r="L115" s="1">
        <f>Eky0!F9+Ekxy!$B$122</f>
        <v>5.574611599999999</v>
      </c>
      <c r="M115" s="1">
        <f>-F115+Ekxy!$C$2</f>
        <v>-3.6053143999999993</v>
      </c>
      <c r="N115" s="1">
        <f>Eky0!F9+Ekxy!$D$122</f>
        <v>-16.861135000000001</v>
      </c>
      <c r="O115" s="1">
        <f>-F115+Ekxy!$E$2</f>
        <v>18.830432200000001</v>
      </c>
      <c r="P115" s="1">
        <v>13.835407</v>
      </c>
      <c r="Q115" s="1">
        <v>19.717328999999999</v>
      </c>
      <c r="R115" s="1">
        <v>-17.750948000000001</v>
      </c>
      <c r="S115" s="1">
        <v>-15.789985</v>
      </c>
    </row>
    <row r="116" spans="1:19">
      <c r="A116" s="1">
        <v>0.95</v>
      </c>
      <c r="B116" s="1">
        <v>-5.1253843000000003</v>
      </c>
      <c r="C116" s="1">
        <v>9.0081738999999992</v>
      </c>
      <c r="D116" s="1">
        <v>-27.552713000000001</v>
      </c>
      <c r="E116" s="1">
        <v>27.645299999999999</v>
      </c>
      <c r="F116" s="1">
        <v>8.7198787000000006</v>
      </c>
      <c r="G116" s="1">
        <v>24.512775000000001</v>
      </c>
      <c r="H116" s="1">
        <v>24.481038999999999</v>
      </c>
      <c r="I116" s="1">
        <v>24.481038999999999</v>
      </c>
      <c r="J116" s="1">
        <f>-Eky0!H8-Ekxy!$B$122</f>
        <v>-19.396009599999999</v>
      </c>
      <c r="K116" s="1">
        <f>Eky0!G8+Ekxy!$B$122</f>
        <v>19.364273599999997</v>
      </c>
      <c r="L116" s="1">
        <f>Eky0!F8+Ekxy!$B$122</f>
        <v>5.5768126000000002</v>
      </c>
      <c r="M116" s="1">
        <f>-F116+Ekxy!$C$2</f>
        <v>-3.6031133000000004</v>
      </c>
      <c r="N116" s="1">
        <f>Eky0!F8+Ekxy!$D$122</f>
        <v>-16.858933999999998</v>
      </c>
      <c r="O116" s="1">
        <f>-F116+Ekxy!$E$2</f>
        <v>18.832633299999998</v>
      </c>
      <c r="P116" s="1">
        <v>13.834210000000001</v>
      </c>
      <c r="Q116" s="1">
        <v>19.718857</v>
      </c>
      <c r="R116" s="1">
        <v>-17.747420000000002</v>
      </c>
      <c r="S116" s="1">
        <v>-15.796625000000001</v>
      </c>
    </row>
    <row r="117" spans="1:19">
      <c r="A117" s="1">
        <v>0.95833332999999998</v>
      </c>
      <c r="B117" s="1">
        <v>-5.1227523000000001</v>
      </c>
      <c r="C117" s="1">
        <v>9.0128798999999997</v>
      </c>
      <c r="D117" s="1">
        <v>-27.552651999999998</v>
      </c>
      <c r="E117" s="1">
        <v>27.645413999999999</v>
      </c>
      <c r="F117" s="1">
        <v>8.7180137000000002</v>
      </c>
      <c r="G117" s="1">
        <v>24.512805</v>
      </c>
      <c r="H117" s="1">
        <v>24.481009</v>
      </c>
      <c r="I117" s="1">
        <v>24.481009</v>
      </c>
      <c r="J117" s="1">
        <f>-Eky0!H7-Ekxy!$B$122</f>
        <v>-19.396039600000002</v>
      </c>
      <c r="K117" s="1">
        <f>Eky0!G7+Ekxy!$B$122</f>
        <v>19.364243600000002</v>
      </c>
      <c r="L117" s="1">
        <f>Eky0!F7+Ekxy!$B$122</f>
        <v>5.5786775999999989</v>
      </c>
      <c r="M117" s="1">
        <f>-F117+Ekxy!$C$2</f>
        <v>-3.6012483</v>
      </c>
      <c r="N117" s="1">
        <f>Eky0!F7+Ekxy!$D$122</f>
        <v>-16.857069000000003</v>
      </c>
      <c r="O117" s="1">
        <f>-F117+Ekxy!$E$2</f>
        <v>18.8344983</v>
      </c>
      <c r="P117" s="1">
        <v>13.833019999999999</v>
      </c>
      <c r="Q117" s="1">
        <v>19.720146</v>
      </c>
      <c r="R117" s="1">
        <v>-17.744354999999999</v>
      </c>
      <c r="S117" s="1">
        <v>-15.802443999999999</v>
      </c>
    </row>
    <row r="118" spans="1:19">
      <c r="A118" s="1">
        <v>0.96666666999999995</v>
      </c>
      <c r="B118" s="1">
        <v>-5.1205977999999996</v>
      </c>
      <c r="C118" s="1">
        <v>9.0167362000000004</v>
      </c>
      <c r="D118" s="1">
        <v>-27.552600999999999</v>
      </c>
      <c r="E118" s="1">
        <v>27.645506999999998</v>
      </c>
      <c r="F118" s="1">
        <v>8.7164859999999997</v>
      </c>
      <c r="G118" s="1">
        <v>24.512830000000001</v>
      </c>
      <c r="H118" s="1">
        <v>24.480983999999999</v>
      </c>
      <c r="I118" s="1">
        <v>24.480983999999999</v>
      </c>
      <c r="J118" s="1">
        <f>-Eky0!H6-Ekxy!$B$122</f>
        <v>-19.396064600000003</v>
      </c>
      <c r="K118" s="1">
        <f>Eky0!G6+Ekxy!$B$122</f>
        <v>19.364218600000001</v>
      </c>
      <c r="L118" s="1">
        <f>Eky0!F6+Ekxy!$B$122</f>
        <v>5.5802055999999993</v>
      </c>
      <c r="M118" s="1">
        <f>-F118+Ekxy!$C$2</f>
        <v>-3.5997205999999995</v>
      </c>
      <c r="N118" s="1">
        <f>Eky0!F6+Ekxy!$D$122</f>
        <v>-16.855541000000002</v>
      </c>
      <c r="O118" s="1">
        <f>-F118+Ekxy!$E$2</f>
        <v>18.836026</v>
      </c>
      <c r="P118" s="1">
        <v>13.83217</v>
      </c>
      <c r="Q118" s="1">
        <v>19.721335</v>
      </c>
      <c r="R118" s="1">
        <v>-17.741819</v>
      </c>
      <c r="S118" s="1">
        <v>-15.807351000000001</v>
      </c>
    </row>
    <row r="119" spans="1:19">
      <c r="A119" s="1">
        <v>0.97499999999999998</v>
      </c>
      <c r="B119" s="1">
        <v>-5.1189214999999999</v>
      </c>
      <c r="C119" s="1">
        <v>9.0197391000000007</v>
      </c>
      <c r="D119" s="1">
        <v>-27.552562000000002</v>
      </c>
      <c r="E119" s="1">
        <v>27.645579000000001</v>
      </c>
      <c r="F119" s="1">
        <v>8.7152966999999997</v>
      </c>
      <c r="G119" s="1">
        <v>24.512848999999999</v>
      </c>
      <c r="H119" s="1">
        <v>24.480965000000001</v>
      </c>
      <c r="I119" s="1">
        <v>24.480965000000001</v>
      </c>
      <c r="J119" s="1">
        <f>-Eky0!H5-Ekxy!$B$122</f>
        <v>-19.396083599999997</v>
      </c>
      <c r="K119" s="1">
        <f>Eky0!G5+Ekxy!$B$122</f>
        <v>19.364199599999999</v>
      </c>
      <c r="L119" s="1">
        <f>Eky0!F5+Ekxy!$B$122</f>
        <v>5.5813945999999994</v>
      </c>
      <c r="M119" s="1">
        <f>-F119+Ekxy!$C$2</f>
        <v>-3.5985312999999994</v>
      </c>
      <c r="N119" s="1">
        <f>Eky0!F5+Ekxy!$D$122</f>
        <v>-16.854351999999999</v>
      </c>
      <c r="O119" s="1">
        <f>-F119+Ekxy!$E$2</f>
        <v>18.8372153</v>
      </c>
      <c r="P119" s="1">
        <v>13.831452000000001</v>
      </c>
      <c r="Q119" s="1">
        <v>19.722185</v>
      </c>
      <c r="R119" s="1">
        <v>-17.739899999999999</v>
      </c>
      <c r="S119" s="1">
        <v>-15.811267000000001</v>
      </c>
    </row>
    <row r="120" spans="1:19">
      <c r="A120" s="1">
        <v>0.98333333000000001</v>
      </c>
      <c r="B120" s="1">
        <v>-5.1177237</v>
      </c>
      <c r="C120" s="1">
        <v>9.0218860999999997</v>
      </c>
      <c r="D120" s="1">
        <v>-27.552534000000001</v>
      </c>
      <c r="E120" s="1">
        <v>27.645631000000002</v>
      </c>
      <c r="F120" s="1">
        <v>8.7144466000000005</v>
      </c>
      <c r="G120" s="1">
        <v>24.512861999999998</v>
      </c>
      <c r="H120" s="1">
        <v>24.480951999999998</v>
      </c>
      <c r="I120" s="1">
        <v>24.480951999999998</v>
      </c>
      <c r="J120" s="1">
        <f>-Eky0!H4-Ekxy!$B$122</f>
        <v>-19.3960966</v>
      </c>
      <c r="K120" s="1">
        <f>Eky0!G4+Ekxy!$B$122</f>
        <v>19.364186599999996</v>
      </c>
      <c r="L120" s="1">
        <f>Eky0!F4+Ekxy!$B$122</f>
        <v>5.5822445999999992</v>
      </c>
      <c r="M120" s="1">
        <f>-F120+Ekxy!$C$2</f>
        <v>-3.5976812000000002</v>
      </c>
      <c r="N120" s="1">
        <f>Eky0!F4+Ekxy!$D$122</f>
        <v>-16.853501999999999</v>
      </c>
      <c r="O120" s="1">
        <f>-F120+Ekxy!$E$2</f>
        <v>18.838065399999998</v>
      </c>
      <c r="P120" s="1">
        <v>13.830940999999999</v>
      </c>
      <c r="Q120" s="1">
        <v>19.722695999999999</v>
      </c>
      <c r="R120" s="1">
        <v>-17.738472000000002</v>
      </c>
      <c r="S120" s="1">
        <v>-15.814128999999999</v>
      </c>
    </row>
    <row r="121" spans="1:19">
      <c r="A121" s="1">
        <v>0.99166666999999997</v>
      </c>
      <c r="B121" s="1">
        <v>-5.1170049999999998</v>
      </c>
      <c r="C121" s="1">
        <v>9.0231750000000002</v>
      </c>
      <c r="D121" s="1">
        <v>-27.552517000000002</v>
      </c>
      <c r="E121" s="1">
        <v>27.645662000000002</v>
      </c>
      <c r="F121" s="1">
        <v>8.7139363000000003</v>
      </c>
      <c r="G121" s="1">
        <v>24.512871000000001</v>
      </c>
      <c r="H121" s="1">
        <v>24.480943</v>
      </c>
      <c r="I121" s="1">
        <v>24.480943</v>
      </c>
      <c r="J121" s="1">
        <f>-Eky0!H3-Ekxy!$B$122</f>
        <v>-19.396105599999999</v>
      </c>
      <c r="K121" s="1">
        <f>Eky0!G3+Ekxy!$B$122</f>
        <v>19.364177599999998</v>
      </c>
      <c r="L121" s="1">
        <f>Eky0!F3+Ekxy!$B$122</f>
        <v>5.5827556000000005</v>
      </c>
      <c r="M121" s="1">
        <f>-F121+Ekxy!$C$2</f>
        <v>-3.5971709000000001</v>
      </c>
      <c r="N121" s="1">
        <f>Eky0!F3+Ekxy!$D$122</f>
        <v>-16.852990999999999</v>
      </c>
      <c r="O121" s="1">
        <f>-F121+Ekxy!$E$2</f>
        <v>18.8385757</v>
      </c>
      <c r="P121" s="1">
        <v>13.830702</v>
      </c>
      <c r="Q121" s="1">
        <v>19.723125</v>
      </c>
      <c r="R121" s="1">
        <v>-17.737622000000002</v>
      </c>
      <c r="S121" s="1">
        <v>-15.815884</v>
      </c>
    </row>
    <row r="122" spans="1:19">
      <c r="A122" s="1">
        <v>1</v>
      </c>
      <c r="B122" s="1">
        <v>-5.1167654000000002</v>
      </c>
      <c r="C122" s="1">
        <v>9.0236047999999993</v>
      </c>
      <c r="D122" s="1">
        <v>-27.552512</v>
      </c>
      <c r="E122" s="1">
        <v>27.645672000000001</v>
      </c>
      <c r="F122" s="1">
        <v>8.7137662000000002</v>
      </c>
      <c r="G122" s="1">
        <v>24.512872999999999</v>
      </c>
      <c r="H122" s="1">
        <v>24.480941000000001</v>
      </c>
      <c r="I122" s="1">
        <v>24.480941000000001</v>
      </c>
      <c r="J122" s="1">
        <f>-Eky0!H2-Ekxy!$B$122</f>
        <v>-19.396107600000001</v>
      </c>
      <c r="K122" s="1">
        <f>Eky0!G2+Ekxy!$B$122</f>
        <v>19.364175600000003</v>
      </c>
      <c r="L122" s="1">
        <f>Eky0!F2+Ekxy!$B$122</f>
        <v>5.5829255999999994</v>
      </c>
      <c r="M122" s="1">
        <f>-F122+Ekxy!$C$2</f>
        <v>-3.5970008</v>
      </c>
      <c r="N122" s="1">
        <f>Eky0!F2+Ekxy!$D$122</f>
        <v>-16.852820999999999</v>
      </c>
      <c r="O122" s="1">
        <f>-F122+Ekxy!$E$2</f>
        <v>18.838745799999998</v>
      </c>
      <c r="P122" s="1">
        <v>13.830532</v>
      </c>
      <c r="Q122" s="1">
        <v>19.723295</v>
      </c>
      <c r="R122" s="1">
        <v>-17.737371</v>
      </c>
      <c r="S122" s="1">
        <v>-15.816456000000001</v>
      </c>
    </row>
    <row r="123" spans="1:19">
      <c r="A123" s="1">
        <v>1.0083333000000001</v>
      </c>
      <c r="B123" s="1">
        <v>-5.1170049999999998</v>
      </c>
      <c r="C123" s="1">
        <v>9.0231750000000002</v>
      </c>
      <c r="D123" s="1">
        <v>-27.552517000000002</v>
      </c>
      <c r="E123" s="1">
        <v>27.645662000000002</v>
      </c>
      <c r="F123" s="1">
        <v>8.7139363000000003</v>
      </c>
      <c r="G123" s="1">
        <v>24.512871000000001</v>
      </c>
      <c r="H123" s="1">
        <v>24.480943</v>
      </c>
      <c r="I123" s="1">
        <v>24.480943</v>
      </c>
      <c r="J123" s="1">
        <f>-Eky0!H3-Ekxy!$B$122</f>
        <v>-19.396105599999999</v>
      </c>
      <c r="K123" s="1">
        <f>Eky0!G3+Ekxy!$B$122</f>
        <v>19.364177599999998</v>
      </c>
      <c r="L123" s="1">
        <f>Eky0!F3+Ekxy!$B$122</f>
        <v>5.5827556000000005</v>
      </c>
      <c r="M123" s="1">
        <f>-F123+Ekxy!$C$2</f>
        <v>-3.5971709000000001</v>
      </c>
      <c r="N123" s="1">
        <f>Eky0!F3+Ekxy!$D$122</f>
        <v>-16.852990999999999</v>
      </c>
      <c r="O123" s="1">
        <f>-F123+Ekxy!$E$2</f>
        <v>18.8385757</v>
      </c>
      <c r="P123" s="1">
        <v>13.830702</v>
      </c>
      <c r="Q123" s="1">
        <v>19.723125</v>
      </c>
      <c r="R123" s="1">
        <v>-17.737622000000002</v>
      </c>
      <c r="S123" s="1">
        <v>-15.815884</v>
      </c>
    </row>
    <row r="124" spans="1:19">
      <c r="A124" s="1">
        <v>1.0166667</v>
      </c>
      <c r="B124" s="1">
        <v>-5.1177237</v>
      </c>
      <c r="C124" s="1">
        <v>9.0218860999999997</v>
      </c>
      <c r="D124" s="1">
        <v>-27.552534000000001</v>
      </c>
      <c r="E124" s="1">
        <v>27.645631000000002</v>
      </c>
      <c r="F124" s="1">
        <v>8.7144466000000005</v>
      </c>
      <c r="G124" s="1">
        <v>24.512861999999998</v>
      </c>
      <c r="H124" s="1">
        <v>24.480951999999998</v>
      </c>
      <c r="I124" s="1">
        <v>24.480951999999998</v>
      </c>
      <c r="J124" s="1">
        <f>-Eky0!H4-Ekxy!$B$122</f>
        <v>-19.3960966</v>
      </c>
      <c r="K124" s="1">
        <f>Eky0!G4+Ekxy!$B$122</f>
        <v>19.364186599999996</v>
      </c>
      <c r="L124" s="1">
        <f>Eky0!F4+Ekxy!$B$122</f>
        <v>5.5822445999999992</v>
      </c>
      <c r="M124" s="1">
        <f>-F124+Ekxy!$C$2</f>
        <v>-3.5976812000000002</v>
      </c>
      <c r="N124" s="1">
        <f>Eky0!F4+Ekxy!$D$122</f>
        <v>-16.853501999999999</v>
      </c>
      <c r="O124" s="1">
        <f>-F124+Ekxy!$E$2</f>
        <v>18.838065399999998</v>
      </c>
      <c r="P124" s="1">
        <v>13.830940999999999</v>
      </c>
      <c r="Q124" s="1">
        <v>19.722695999999999</v>
      </c>
      <c r="R124" s="1">
        <v>-17.738472000000002</v>
      </c>
      <c r="S124" s="1">
        <v>-15.814128999999999</v>
      </c>
    </row>
    <row r="125" spans="1:19">
      <c r="A125" s="1">
        <v>1.0249999999999999</v>
      </c>
      <c r="B125" s="1">
        <v>-5.1189214999999999</v>
      </c>
      <c r="C125" s="1">
        <v>9.0197391000000007</v>
      </c>
      <c r="D125" s="1">
        <v>-27.552562000000002</v>
      </c>
      <c r="E125" s="1">
        <v>27.645579000000001</v>
      </c>
      <c r="F125" s="1">
        <v>8.7152966999999997</v>
      </c>
      <c r="G125" s="1">
        <v>24.512848999999999</v>
      </c>
      <c r="H125" s="1">
        <v>24.480965000000001</v>
      </c>
      <c r="I125" s="1">
        <v>24.480965000000001</v>
      </c>
      <c r="J125" s="1">
        <f>-Eky0!H5-Ekxy!$B$122</f>
        <v>-19.396083599999997</v>
      </c>
      <c r="K125" s="1">
        <f>Eky0!G5+Ekxy!$B$122</f>
        <v>19.364199599999999</v>
      </c>
      <c r="L125" s="1">
        <f>Eky0!F5+Ekxy!$B$122</f>
        <v>5.5813945999999994</v>
      </c>
      <c r="M125" s="1">
        <f>-F125+Ekxy!$C$2</f>
        <v>-3.5985312999999994</v>
      </c>
      <c r="N125" s="1">
        <f>Eky0!F5+Ekxy!$D$122</f>
        <v>-16.854351999999999</v>
      </c>
      <c r="O125" s="1">
        <f>-F125+Ekxy!$E$2</f>
        <v>18.8372153</v>
      </c>
      <c r="P125" s="1">
        <v>13.831452000000001</v>
      </c>
      <c r="Q125" s="1">
        <v>19.722185</v>
      </c>
      <c r="R125" s="1">
        <v>-17.739899999999999</v>
      </c>
      <c r="S125" s="1">
        <v>-15.811267000000001</v>
      </c>
    </row>
    <row r="126" spans="1:19">
      <c r="A126" s="1">
        <v>1.0333333</v>
      </c>
      <c r="B126" s="1">
        <v>-5.1205977999999996</v>
      </c>
      <c r="C126" s="1">
        <v>9.0167362000000004</v>
      </c>
      <c r="D126" s="1">
        <v>-27.552600999999999</v>
      </c>
      <c r="E126" s="1">
        <v>27.645506999999998</v>
      </c>
      <c r="F126" s="1">
        <v>8.7164859999999997</v>
      </c>
      <c r="G126" s="1">
        <v>24.512830000000001</v>
      </c>
      <c r="H126" s="1">
        <v>24.480983999999999</v>
      </c>
      <c r="I126" s="1">
        <v>24.480983999999999</v>
      </c>
      <c r="J126" s="1">
        <f>-Eky0!H6-Ekxy!$B$122</f>
        <v>-19.396064600000003</v>
      </c>
      <c r="K126" s="1">
        <f>Eky0!G6+Ekxy!$B$122</f>
        <v>19.364218600000001</v>
      </c>
      <c r="L126" s="1">
        <f>Eky0!F6+Ekxy!$B$122</f>
        <v>5.5802055999999993</v>
      </c>
      <c r="M126" s="1">
        <f>-F126+Ekxy!$C$2</f>
        <v>-3.5997205999999995</v>
      </c>
      <c r="N126" s="1">
        <f>Eky0!F6+Ekxy!$D$122</f>
        <v>-16.855541000000002</v>
      </c>
      <c r="O126" s="1">
        <f>-F126+Ekxy!$E$2</f>
        <v>18.836026</v>
      </c>
      <c r="P126" s="1">
        <v>13.83217</v>
      </c>
      <c r="Q126" s="1">
        <v>19.721335</v>
      </c>
      <c r="R126" s="1">
        <v>-17.741819</v>
      </c>
      <c r="S126" s="1">
        <v>-15.807351000000001</v>
      </c>
    </row>
    <row r="127" spans="1:19">
      <c r="A127" s="1">
        <v>1.0416666999999999</v>
      </c>
      <c r="B127" s="1">
        <v>-5.1227523000000001</v>
      </c>
      <c r="C127" s="1">
        <v>9.0128798999999997</v>
      </c>
      <c r="D127" s="1">
        <v>-27.552651999999998</v>
      </c>
      <c r="E127" s="1">
        <v>27.645413999999999</v>
      </c>
      <c r="F127" s="1">
        <v>8.7180137000000002</v>
      </c>
      <c r="G127" s="1">
        <v>24.512805</v>
      </c>
      <c r="H127" s="1">
        <v>24.481009</v>
      </c>
      <c r="I127" s="1">
        <v>24.481009</v>
      </c>
      <c r="J127" s="1">
        <f>-Eky0!H7-Ekxy!$B$122</f>
        <v>-19.396039600000002</v>
      </c>
      <c r="K127" s="1">
        <f>Eky0!G7+Ekxy!$B$122</f>
        <v>19.364243600000002</v>
      </c>
      <c r="L127" s="1">
        <f>Eky0!F7+Ekxy!$B$122</f>
        <v>5.5786775999999989</v>
      </c>
      <c r="M127" s="1">
        <f>-F127+Ekxy!$C$2</f>
        <v>-3.6012483</v>
      </c>
      <c r="N127" s="1">
        <f>Eky0!F7+Ekxy!$D$122</f>
        <v>-16.857069000000003</v>
      </c>
      <c r="O127" s="1">
        <f>-F127+Ekxy!$E$2</f>
        <v>18.8344983</v>
      </c>
      <c r="P127" s="1">
        <v>13.833019999999999</v>
      </c>
      <c r="Q127" s="1">
        <v>19.720146</v>
      </c>
      <c r="R127" s="1">
        <v>-17.744354999999999</v>
      </c>
      <c r="S127" s="1">
        <v>-15.802443999999999</v>
      </c>
    </row>
    <row r="128" spans="1:19">
      <c r="A128" s="1">
        <v>1.05</v>
      </c>
      <c r="B128" s="1">
        <v>-5.1253843000000003</v>
      </c>
      <c r="C128" s="1">
        <v>9.0081738999999992</v>
      </c>
      <c r="D128" s="1">
        <v>-27.552713000000001</v>
      </c>
      <c r="E128" s="1">
        <v>27.645299999999999</v>
      </c>
      <c r="F128" s="1">
        <v>8.7198787000000006</v>
      </c>
      <c r="G128" s="1">
        <v>24.512775000000001</v>
      </c>
      <c r="H128" s="1">
        <v>24.481038999999999</v>
      </c>
      <c r="I128" s="1">
        <v>24.481038999999999</v>
      </c>
      <c r="J128" s="1">
        <f>-Eky0!H8-Ekxy!$B$122</f>
        <v>-19.396009599999999</v>
      </c>
      <c r="K128" s="1">
        <f>Eky0!G8+Ekxy!$B$122</f>
        <v>19.364273599999997</v>
      </c>
      <c r="L128" s="1">
        <f>Eky0!F8+Ekxy!$B$122</f>
        <v>5.5768126000000002</v>
      </c>
      <c r="M128" s="1">
        <f>-F128+Ekxy!$C$2</f>
        <v>-3.6031133000000004</v>
      </c>
      <c r="N128" s="1">
        <f>Eky0!F8+Ekxy!$D$122</f>
        <v>-16.858933999999998</v>
      </c>
      <c r="O128" s="1">
        <f>-F128+Ekxy!$E$2</f>
        <v>18.832633299999998</v>
      </c>
      <c r="P128" s="1">
        <v>13.834210000000001</v>
      </c>
      <c r="Q128" s="1">
        <v>19.718857</v>
      </c>
      <c r="R128" s="1">
        <v>-17.747420000000002</v>
      </c>
      <c r="S128" s="1">
        <v>-15.796625000000001</v>
      </c>
    </row>
    <row r="129" spans="1:19">
      <c r="A129" s="1">
        <v>1.0583332999999999</v>
      </c>
      <c r="B129" s="1">
        <v>-5.1284931</v>
      </c>
      <c r="C129" s="1">
        <v>9.0026223000000005</v>
      </c>
      <c r="D129" s="1">
        <v>-27.552786000000001</v>
      </c>
      <c r="E129" s="1">
        <v>27.645167000000001</v>
      </c>
      <c r="F129" s="1">
        <v>8.7220797999999995</v>
      </c>
      <c r="G129" s="1">
        <v>24.512740000000001</v>
      </c>
      <c r="H129" s="1">
        <v>24.481074</v>
      </c>
      <c r="I129" s="1">
        <v>24.481074</v>
      </c>
      <c r="J129" s="1">
        <f>-Eky0!H9-Ekxy!$B$122</f>
        <v>-19.395974600000002</v>
      </c>
      <c r="K129" s="1">
        <f>Eky0!G9+Ekxy!$B$122</f>
        <v>19.364308600000001</v>
      </c>
      <c r="L129" s="1">
        <f>Eky0!F9+Ekxy!$B$122</f>
        <v>5.574611599999999</v>
      </c>
      <c r="M129" s="1">
        <f>-F129+Ekxy!$C$2</f>
        <v>-3.6053143999999993</v>
      </c>
      <c r="N129" s="1">
        <f>Eky0!F9+Ekxy!$D$122</f>
        <v>-16.861135000000001</v>
      </c>
      <c r="O129" s="1">
        <f>-F129+Ekxy!$E$2</f>
        <v>18.830432200000001</v>
      </c>
      <c r="P129" s="1">
        <v>13.835407</v>
      </c>
      <c r="Q129" s="1">
        <v>19.717328999999999</v>
      </c>
      <c r="R129" s="1">
        <v>-17.750948000000001</v>
      </c>
      <c r="S129" s="1">
        <v>-15.789985</v>
      </c>
    </row>
    <row r="130" spans="1:19">
      <c r="A130" s="1">
        <v>1.0666667000000001</v>
      </c>
      <c r="B130" s="1">
        <v>-5.1320778999999996</v>
      </c>
      <c r="C130" s="1">
        <v>8.9962304</v>
      </c>
      <c r="D130" s="1">
        <v>-27.552869999999999</v>
      </c>
      <c r="E130" s="1">
        <v>27.645012999999999</v>
      </c>
      <c r="F130" s="1">
        <v>8.7246155000000005</v>
      </c>
      <c r="G130" s="1">
        <v>24.512699000000001</v>
      </c>
      <c r="H130" s="1">
        <v>24.481114999999999</v>
      </c>
      <c r="I130" s="1">
        <v>24.481114999999999</v>
      </c>
      <c r="J130" s="1">
        <f>-Eky0!H10-Ekxy!$B$122</f>
        <v>-19.395933599999999</v>
      </c>
      <c r="K130" s="1">
        <f>Eky0!G10+Ekxy!$B$122</f>
        <v>19.364349599999997</v>
      </c>
      <c r="L130" s="1">
        <f>Eky0!F10+Ekxy!$B$122</f>
        <v>5.5720755999999998</v>
      </c>
      <c r="M130" s="1">
        <f>-F130+Ekxy!$C$2</f>
        <v>-3.6078501000000003</v>
      </c>
      <c r="N130" s="1">
        <f>Eky0!F10+Ekxy!$D$122</f>
        <v>-16.863671</v>
      </c>
      <c r="O130" s="1">
        <f>-F130+Ekxy!$E$2</f>
        <v>18.827896500000001</v>
      </c>
      <c r="P130" s="1">
        <v>13.836935</v>
      </c>
      <c r="Q130" s="1">
        <v>19.715464000000001</v>
      </c>
      <c r="R130" s="1">
        <v>-17.755123999999999</v>
      </c>
      <c r="S130" s="1">
        <v>-15.782605</v>
      </c>
    </row>
    <row r="131" spans="1:19">
      <c r="A131" s="1">
        <v>1.075</v>
      </c>
      <c r="B131" s="1">
        <v>-5.1361375000000002</v>
      </c>
      <c r="C131" s="1">
        <v>8.9890038000000008</v>
      </c>
      <c r="D131" s="1">
        <v>-27.552965</v>
      </c>
      <c r="E131" s="1">
        <v>27.644839000000001</v>
      </c>
      <c r="F131" s="1">
        <v>8.7274840000000005</v>
      </c>
      <c r="G131" s="1">
        <v>24.512653</v>
      </c>
      <c r="H131" s="1">
        <v>24.481161</v>
      </c>
      <c r="I131" s="1">
        <v>24.481161</v>
      </c>
      <c r="J131" s="1">
        <f>-Eky0!H11-Ekxy!$B$122</f>
        <v>-19.395887600000002</v>
      </c>
      <c r="K131" s="1">
        <f>Eky0!G11+Ekxy!$B$122</f>
        <v>19.364395600000002</v>
      </c>
      <c r="L131" s="1">
        <f>Eky0!F11+Ekxy!$B$122</f>
        <v>5.5692076000000004</v>
      </c>
      <c r="M131" s="1">
        <f>-F131+Ekxy!$C$2</f>
        <v>-3.6107186000000002</v>
      </c>
      <c r="N131" s="1">
        <f>Eky0!F11+Ekxy!$D$122</f>
        <v>-16.866539</v>
      </c>
      <c r="O131" s="1">
        <f>-F131+Ekxy!$E$2</f>
        <v>18.825028</v>
      </c>
      <c r="P131" s="1">
        <v>13.838611</v>
      </c>
      <c r="Q131" s="1">
        <v>19.713317</v>
      </c>
      <c r="R131" s="1">
        <v>-17.759732</v>
      </c>
      <c r="S131" s="1">
        <v>-15.774535</v>
      </c>
    </row>
    <row r="132" spans="1:19">
      <c r="A132" s="1">
        <v>1.0833333000000001</v>
      </c>
      <c r="B132" s="1">
        <v>-5.1406707999999997</v>
      </c>
      <c r="C132" s="1">
        <v>8.9809491000000001</v>
      </c>
      <c r="D132" s="1">
        <v>-27.553070999999999</v>
      </c>
      <c r="E132" s="1">
        <v>27.644645000000001</v>
      </c>
      <c r="F132" s="1">
        <v>8.7306834000000002</v>
      </c>
      <c r="G132" s="1">
        <v>24.512601</v>
      </c>
      <c r="H132" s="1">
        <v>24.481213</v>
      </c>
      <c r="I132" s="1">
        <v>24.481213</v>
      </c>
      <c r="J132" s="1">
        <f>-Eky0!H12-Ekxy!$B$122</f>
        <v>-19.395835599999998</v>
      </c>
      <c r="K132" s="1">
        <f>Eky0!G12+Ekxy!$B$122</f>
        <v>19.364447599999998</v>
      </c>
      <c r="L132" s="1">
        <f>Eky0!F12+Ekxy!$B$122</f>
        <v>5.5660075999999989</v>
      </c>
      <c r="M132" s="1">
        <f>-F132+Ekxy!$C$2</f>
        <v>-3.613918</v>
      </c>
      <c r="N132" s="1">
        <f>Eky0!F12+Ekxy!$D$122</f>
        <v>-16.869739000000003</v>
      </c>
      <c r="O132" s="1">
        <f>-F132+Ekxy!$E$2</f>
        <v>18.8218286</v>
      </c>
      <c r="P132" s="1">
        <v>13.840476000000001</v>
      </c>
      <c r="Q132" s="1">
        <v>19.711116000000001</v>
      </c>
      <c r="R132" s="1">
        <v>-17.764862999999998</v>
      </c>
      <c r="S132" s="1">
        <v>-15.76586</v>
      </c>
    </row>
    <row r="133" spans="1:19">
      <c r="A133" s="1">
        <v>1.0916667</v>
      </c>
      <c r="B133" s="1">
        <v>-5.1456765999999998</v>
      </c>
      <c r="C133" s="1">
        <v>8.9720736999999993</v>
      </c>
      <c r="D133" s="1">
        <v>-27.553187999999999</v>
      </c>
      <c r="E133" s="1">
        <v>27.644431000000001</v>
      </c>
      <c r="F133" s="1">
        <v>8.7342113999999995</v>
      </c>
      <c r="G133" s="1">
        <v>24.512544999999999</v>
      </c>
      <c r="H133" s="1">
        <v>24.481269000000001</v>
      </c>
      <c r="I133" s="1">
        <v>24.481269000000001</v>
      </c>
      <c r="J133" s="1">
        <f>-Eky0!H13-Ekxy!$B$122</f>
        <v>-19.395779599999997</v>
      </c>
      <c r="K133" s="1">
        <f>Eky0!G13+Ekxy!$B$122</f>
        <v>19.364503599999999</v>
      </c>
      <c r="L133" s="1">
        <f>Eky0!F13+Ekxy!$B$122</f>
        <v>5.5624795999999996</v>
      </c>
      <c r="M133" s="1">
        <f>-F133+Ekxy!$C$2</f>
        <v>-3.6174459999999993</v>
      </c>
      <c r="N133" s="1">
        <f>Eky0!F13+Ekxy!$D$122</f>
        <v>-16.873266999999998</v>
      </c>
      <c r="O133" s="1">
        <f>-F133+Ekxy!$E$2</f>
        <v>18.818300600000001</v>
      </c>
      <c r="P133" s="1">
        <v>13.842631000000001</v>
      </c>
      <c r="Q133" s="1">
        <v>19.708580999999999</v>
      </c>
      <c r="R133" s="1">
        <v>-17.770502</v>
      </c>
      <c r="S133" s="1">
        <v>-15.756651</v>
      </c>
    </row>
    <row r="134" spans="1:19">
      <c r="A134" s="1">
        <v>1.1000000000000001</v>
      </c>
      <c r="B134" s="1">
        <v>-5.1511532000000004</v>
      </c>
      <c r="C134" s="1">
        <v>8.9623854999999999</v>
      </c>
      <c r="D134" s="1">
        <v>-27.553317</v>
      </c>
      <c r="E134" s="1">
        <v>27.644196999999998</v>
      </c>
      <c r="F134" s="1">
        <v>8.7380656999999999</v>
      </c>
      <c r="G134" s="1">
        <v>24.512483</v>
      </c>
      <c r="H134" s="1">
        <v>24.481331000000001</v>
      </c>
      <c r="I134" s="1">
        <v>24.481331000000001</v>
      </c>
      <c r="J134" s="1">
        <f>-Eky0!H14-Ekxy!$B$122</f>
        <v>-19.395717599999998</v>
      </c>
      <c r="K134" s="1">
        <f>Eky0!G14+Ekxy!$B$122</f>
        <v>19.364565599999999</v>
      </c>
      <c r="L134" s="1">
        <f>Eky0!F14+Ekxy!$B$122</f>
        <v>5.5586255999999992</v>
      </c>
      <c r="M134" s="1">
        <f>-F134+Ekxy!$C$2</f>
        <v>-3.6213002999999997</v>
      </c>
      <c r="N134" s="1">
        <f>Eky0!F14+Ekxy!$D$122</f>
        <v>-16.877121000000002</v>
      </c>
      <c r="O134" s="1">
        <f>-F134+Ekxy!$E$2</f>
        <v>18.8144463</v>
      </c>
      <c r="P134" s="1">
        <v>13.844832</v>
      </c>
      <c r="Q134" s="1">
        <v>19.705711999999998</v>
      </c>
      <c r="R134" s="1">
        <v>-17.776554000000001</v>
      </c>
      <c r="S134" s="1">
        <v>-15.746955</v>
      </c>
    </row>
    <row r="135" spans="1:19">
      <c r="A135" s="1">
        <v>1.1083333</v>
      </c>
      <c r="B135" s="1">
        <v>-5.1570990999999999</v>
      </c>
      <c r="C135" s="1">
        <v>8.9518933000000001</v>
      </c>
      <c r="D135" s="1">
        <v>-27.553456000000001</v>
      </c>
      <c r="E135" s="1">
        <v>27.643944999999999</v>
      </c>
      <c r="F135" s="1">
        <v>8.7422436000000001</v>
      </c>
      <c r="G135" s="1">
        <v>24.512415000000001</v>
      </c>
      <c r="H135" s="1">
        <v>24.481399</v>
      </c>
      <c r="I135" s="1">
        <v>24.481399</v>
      </c>
      <c r="J135" s="1">
        <f>-Eky0!H15-Ekxy!$B$122</f>
        <v>-19.395649599999999</v>
      </c>
      <c r="K135" s="1">
        <f>Eky0!G15+Ekxy!$B$122</f>
        <v>19.364633599999998</v>
      </c>
      <c r="L135" s="1">
        <f>Eky0!F15+Ekxy!$B$122</f>
        <v>5.5544475999999996</v>
      </c>
      <c r="M135" s="1">
        <f>-F135+Ekxy!$C$2</f>
        <v>-3.6254781999999999</v>
      </c>
      <c r="N135" s="1">
        <f>Eky0!F15+Ekxy!$D$122</f>
        <v>-16.881298999999999</v>
      </c>
      <c r="O135" s="1">
        <f>-F135+Ekxy!$E$2</f>
        <v>18.810268399999998</v>
      </c>
      <c r="P135" s="1">
        <v>13.847367999999999</v>
      </c>
      <c r="Q135" s="1">
        <v>19.702708999999999</v>
      </c>
      <c r="R135" s="1">
        <v>-17.783158</v>
      </c>
      <c r="S135" s="1">
        <v>-15.736822</v>
      </c>
    </row>
    <row r="136" spans="1:19">
      <c r="A136" s="1">
        <v>1.1166666999999999</v>
      </c>
      <c r="B136" s="1">
        <v>-5.1635125000000004</v>
      </c>
      <c r="C136" s="1">
        <v>8.9406066000000006</v>
      </c>
      <c r="D136" s="1">
        <v>-27.553605999999998</v>
      </c>
      <c r="E136" s="1">
        <v>27.643673</v>
      </c>
      <c r="F136" s="1">
        <v>8.7467422999999993</v>
      </c>
      <c r="G136" s="1">
        <v>24.512343000000001</v>
      </c>
      <c r="H136" s="1">
        <v>24.481470999999999</v>
      </c>
      <c r="I136" s="1">
        <v>24.481470999999999</v>
      </c>
      <c r="J136" s="1">
        <f>-Eky0!H16-Ekxy!$B$122</f>
        <v>-19.395577600000003</v>
      </c>
      <c r="K136" s="1">
        <f>Eky0!G16+Ekxy!$B$122</f>
        <v>19.364705600000001</v>
      </c>
      <c r="L136" s="1">
        <f>Eky0!F16+Ekxy!$B$122</f>
        <v>5.5499495999999997</v>
      </c>
      <c r="M136" s="1">
        <f>-F136+Ekxy!$C$2</f>
        <v>-3.6299768999999991</v>
      </c>
      <c r="N136" s="1">
        <f>Eky0!F16+Ekxy!$D$122</f>
        <v>-16.885797</v>
      </c>
      <c r="O136" s="1">
        <f>-F136+Ekxy!$E$2</f>
        <v>18.805769699999999</v>
      </c>
      <c r="P136" s="1">
        <v>13.85</v>
      </c>
      <c r="Q136" s="1">
        <v>19.69951</v>
      </c>
      <c r="R136" s="1">
        <v>-17.790094</v>
      </c>
      <c r="S136" s="1">
        <v>-15.726303</v>
      </c>
    </row>
    <row r="137" spans="1:19">
      <c r="A137" s="1">
        <v>1.125</v>
      </c>
      <c r="B137" s="1">
        <v>-5.1703913999999997</v>
      </c>
      <c r="C137" s="1">
        <v>8.9285356</v>
      </c>
      <c r="D137" s="1">
        <v>-27.553767000000001</v>
      </c>
      <c r="E137" s="1">
        <v>27.643381999999999</v>
      </c>
      <c r="F137" s="1">
        <v>8.7515585999999992</v>
      </c>
      <c r="G137" s="1">
        <v>24.512266</v>
      </c>
      <c r="H137" s="1">
        <v>24.481548</v>
      </c>
      <c r="I137" s="1">
        <v>24.481548</v>
      </c>
      <c r="J137" s="1">
        <f>-Eky0!H17-Ekxy!$B$122</f>
        <v>-19.395500599999998</v>
      </c>
      <c r="K137" s="1">
        <f>Eky0!G17+Ekxy!$B$122</f>
        <v>19.364782599999998</v>
      </c>
      <c r="L137" s="1">
        <f>Eky0!F17+Ekxy!$B$122</f>
        <v>5.5451326000000005</v>
      </c>
      <c r="M137" s="1">
        <f>-F137+Ekxy!$C$2</f>
        <v>-3.6347931999999989</v>
      </c>
      <c r="N137" s="1">
        <f>Eky0!F17+Ekxy!$D$122</f>
        <v>-16.890613999999999</v>
      </c>
      <c r="O137" s="1">
        <f>-F137+Ekxy!$E$2</f>
        <v>18.800953400000001</v>
      </c>
      <c r="P137" s="1">
        <v>13.852868000000001</v>
      </c>
      <c r="Q137" s="1">
        <v>19.695982000000001</v>
      </c>
      <c r="R137" s="1">
        <v>-17.797588999999999</v>
      </c>
      <c r="S137" s="1">
        <v>-15.715453</v>
      </c>
    </row>
    <row r="138" spans="1:19">
      <c r="A138" s="1">
        <v>1.1333333000000001</v>
      </c>
      <c r="B138" s="1">
        <v>-5.1777335999999998</v>
      </c>
      <c r="C138" s="1">
        <v>8.9156910000000007</v>
      </c>
      <c r="D138" s="1">
        <v>-27.553939</v>
      </c>
      <c r="E138" s="1">
        <v>27.643073000000001</v>
      </c>
      <c r="F138" s="1">
        <v>8.7566892000000003</v>
      </c>
      <c r="G138" s="1">
        <v>24.512183</v>
      </c>
      <c r="H138" s="1">
        <v>24.481631</v>
      </c>
      <c r="I138" s="1">
        <v>24.481631</v>
      </c>
      <c r="J138" s="1">
        <f>-Eky0!H18-Ekxy!$B$122</f>
        <v>-19.395417600000002</v>
      </c>
      <c r="K138" s="1">
        <f>Eky0!G18+Ekxy!$B$122</f>
        <v>19.364865600000002</v>
      </c>
      <c r="L138" s="1">
        <f>Eky0!F18+Ekxy!$B$122</f>
        <v>5.5400025999999993</v>
      </c>
      <c r="M138" s="1">
        <f>-F138+Ekxy!$C$2</f>
        <v>-3.6399238</v>
      </c>
      <c r="N138" s="1">
        <f>Eky0!F18+Ekxy!$D$122</f>
        <v>-16.895744000000001</v>
      </c>
      <c r="O138" s="1">
        <f>-F138+Ekxy!$E$2</f>
        <v>18.7958228</v>
      </c>
      <c r="P138" s="1">
        <v>13.855976999999999</v>
      </c>
      <c r="Q138" s="1">
        <v>19.692126999999999</v>
      </c>
      <c r="R138" s="1">
        <v>-17.805365999999999</v>
      </c>
      <c r="S138" s="1">
        <v>-15.704283</v>
      </c>
    </row>
    <row r="139" spans="1:19">
      <c r="A139" s="1">
        <v>1.1416667</v>
      </c>
      <c r="B139" s="1">
        <v>-5.1855368000000004</v>
      </c>
      <c r="C139" s="1">
        <v>8.9020843999999997</v>
      </c>
      <c r="D139" s="1">
        <v>-27.554122</v>
      </c>
      <c r="E139" s="1">
        <v>27.642745000000001</v>
      </c>
      <c r="F139" s="1">
        <v>8.7621307999999996</v>
      </c>
      <c r="G139" s="1">
        <v>24.512096</v>
      </c>
      <c r="H139" s="1">
        <v>24.481718000000001</v>
      </c>
      <c r="I139" s="1">
        <v>24.481718000000001</v>
      </c>
      <c r="J139" s="1">
        <f>-Eky0!H19-Ekxy!$B$122</f>
        <v>-19.395330600000001</v>
      </c>
      <c r="K139" s="1">
        <f>Eky0!G19+Ekxy!$B$122</f>
        <v>19.364952600000002</v>
      </c>
      <c r="L139" s="1">
        <f>Eky0!F19+Ekxy!$B$122</f>
        <v>5.5345605999999989</v>
      </c>
      <c r="M139" s="1">
        <f>-F139+Ekxy!$C$2</f>
        <v>-3.6453653999999993</v>
      </c>
      <c r="N139" s="1">
        <f>Eky0!F19+Ekxy!$D$122</f>
        <v>-16.901186000000003</v>
      </c>
      <c r="O139" s="1">
        <f>-F139+Ekxy!$E$2</f>
        <v>18.790381199999999</v>
      </c>
      <c r="P139" s="1">
        <v>13.859177000000001</v>
      </c>
      <c r="Q139" s="1">
        <v>19.688271</v>
      </c>
      <c r="R139" s="1">
        <v>-17.813669000000001</v>
      </c>
      <c r="S139" s="1">
        <v>-15.692824</v>
      </c>
    </row>
    <row r="140" spans="1:19">
      <c r="A140" s="1">
        <v>1.1499999999999999</v>
      </c>
      <c r="B140" s="1">
        <v>-5.1937986</v>
      </c>
      <c r="C140" s="1">
        <v>8.8877279999999992</v>
      </c>
      <c r="D140" s="1">
        <v>-27.554316</v>
      </c>
      <c r="E140" s="1">
        <v>27.642399999999999</v>
      </c>
      <c r="F140" s="1">
        <v>8.7678794</v>
      </c>
      <c r="G140" s="1">
        <v>24.512003</v>
      </c>
      <c r="H140" s="1">
        <v>24.481811</v>
      </c>
      <c r="I140" s="1">
        <v>24.481811</v>
      </c>
      <c r="J140" s="1">
        <f>-Eky0!H20-Ekxy!$B$122</f>
        <v>-19.395237600000002</v>
      </c>
      <c r="K140" s="1">
        <f>Eky0!G20+Ekxy!$B$122</f>
        <v>19.365045600000002</v>
      </c>
      <c r="L140" s="1">
        <f>Eky0!F20+Ekxy!$B$122</f>
        <v>5.5288115999999992</v>
      </c>
      <c r="M140" s="1">
        <f>-F140+Ekxy!$C$2</f>
        <v>-3.6511139999999997</v>
      </c>
      <c r="N140" s="1">
        <f>Eky0!F20+Ekxy!$D$122</f>
        <v>-16.906935000000001</v>
      </c>
      <c r="O140" s="1">
        <f>-F140+Ekxy!$E$2</f>
        <v>18.784632600000002</v>
      </c>
      <c r="P140" s="1">
        <v>13.862705</v>
      </c>
      <c r="Q140" s="1">
        <v>19.684093000000001</v>
      </c>
      <c r="R140" s="1">
        <v>-17.822239</v>
      </c>
      <c r="S140" s="1">
        <v>-15.681167</v>
      </c>
    </row>
    <row r="141" spans="1:19">
      <c r="A141" s="1">
        <v>1.1583333</v>
      </c>
      <c r="B141" s="1">
        <v>-5.2025161999999998</v>
      </c>
      <c r="C141" s="1">
        <v>8.8726345999999996</v>
      </c>
      <c r="D141" s="1">
        <v>-27.55452</v>
      </c>
      <c r="E141" s="1">
        <v>27.642036000000001</v>
      </c>
      <c r="F141" s="1">
        <v>8.7739311999999998</v>
      </c>
      <c r="G141" s="1">
        <v>24.511906</v>
      </c>
      <c r="H141" s="1">
        <v>24.481908000000001</v>
      </c>
      <c r="I141" s="1">
        <v>24.481908000000001</v>
      </c>
      <c r="J141" s="1">
        <f>-Eky0!H21-Ekxy!$B$122</f>
        <v>-19.395140599999998</v>
      </c>
      <c r="K141" s="1">
        <f>Eky0!G21+Ekxy!$B$122</f>
        <v>19.365142599999999</v>
      </c>
      <c r="L141" s="1">
        <f>Eky0!F21+Ekxy!$B$122</f>
        <v>5.5227605999999998</v>
      </c>
      <c r="M141" s="1">
        <f>-F141+Ekxy!$C$2</f>
        <v>-3.6571657999999996</v>
      </c>
      <c r="N141" s="1">
        <f>Eky0!F21+Ekxy!$D$122</f>
        <v>-16.912986</v>
      </c>
      <c r="O141" s="1">
        <f>-F141+Ekxy!$E$2</f>
        <v>18.7785808</v>
      </c>
      <c r="P141" s="1">
        <v>13.866289</v>
      </c>
      <c r="Q141" s="1">
        <v>19.679594999999999</v>
      </c>
      <c r="R141" s="1">
        <v>-17.831256</v>
      </c>
      <c r="S141" s="1">
        <v>-15.669237000000001</v>
      </c>
    </row>
    <row r="142" spans="1:19">
      <c r="A142" s="1">
        <v>1.1666666999999999</v>
      </c>
      <c r="B142" s="1">
        <v>-5.2116866999999996</v>
      </c>
      <c r="C142" s="1">
        <v>8.8568175</v>
      </c>
      <c r="D142" s="1">
        <v>-27.554735000000001</v>
      </c>
      <c r="E142" s="1">
        <v>27.641655</v>
      </c>
      <c r="F142" s="1">
        <v>8.7802821000000009</v>
      </c>
      <c r="G142" s="1">
        <v>24.511804000000001</v>
      </c>
      <c r="H142" s="1">
        <v>24.482009999999999</v>
      </c>
      <c r="I142" s="1">
        <v>24.482009999999999</v>
      </c>
      <c r="J142" s="1">
        <f>-Eky0!H22-Ekxy!$B$122</f>
        <v>-19.395038599999999</v>
      </c>
      <c r="K142" s="1">
        <f>Eky0!G22+Ekxy!$B$122</f>
        <v>19.365244599999997</v>
      </c>
      <c r="L142" s="1">
        <f>Eky0!F22+Ekxy!$B$122</f>
        <v>5.5164095999999994</v>
      </c>
      <c r="M142" s="1">
        <f>-F142+Ekxy!$C$2</f>
        <v>-3.6635167000000006</v>
      </c>
      <c r="N142" s="1">
        <f>Eky0!F22+Ekxy!$D$122</f>
        <v>-16.919336999999999</v>
      </c>
      <c r="O142" s="1">
        <f>-F142+Ekxy!$E$2</f>
        <v>18.772229899999999</v>
      </c>
      <c r="P142" s="1">
        <v>13.870144</v>
      </c>
      <c r="Q142" s="1">
        <v>19.674887999999999</v>
      </c>
      <c r="R142" s="1">
        <v>-17.840565999999999</v>
      </c>
      <c r="S142" s="1">
        <v>-15.657165000000001</v>
      </c>
    </row>
    <row r="143" spans="1:19">
      <c r="A143" s="1">
        <v>1.175</v>
      </c>
      <c r="B143" s="1">
        <v>-5.2213070000000004</v>
      </c>
      <c r="C143" s="1">
        <v>8.8402908</v>
      </c>
      <c r="D143" s="1">
        <v>-27.554960999999999</v>
      </c>
      <c r="E143" s="1">
        <v>27.641257</v>
      </c>
      <c r="F143" s="1">
        <v>8.7869276000000003</v>
      </c>
      <c r="G143" s="1">
        <v>24.511697000000002</v>
      </c>
      <c r="H143" s="1">
        <v>24.482116999999999</v>
      </c>
      <c r="I143" s="1">
        <v>24.482116999999999</v>
      </c>
      <c r="J143" s="1">
        <f>-Eky0!H23-Ekxy!$B$122</f>
        <v>-19.3949316</v>
      </c>
      <c r="K143" s="1">
        <f>Eky0!G23+Ekxy!$B$122</f>
        <v>19.365351599999997</v>
      </c>
      <c r="L143" s="1">
        <f>Eky0!F23+Ekxy!$B$122</f>
        <v>5.5097635999999994</v>
      </c>
      <c r="M143" s="1">
        <f>-F143+Ekxy!$C$2</f>
        <v>-3.6701622</v>
      </c>
      <c r="N143" s="1">
        <f>Eky0!F23+Ekxy!$D$122</f>
        <v>-16.925983000000002</v>
      </c>
      <c r="O143" s="1">
        <f>-F143+Ekxy!$E$2</f>
        <v>18.765584400000002</v>
      </c>
      <c r="P143" s="1">
        <v>13.874203</v>
      </c>
      <c r="Q143" s="1">
        <v>19.670072000000001</v>
      </c>
      <c r="R143" s="1">
        <v>-17.850193999999998</v>
      </c>
      <c r="S143" s="1">
        <v>-15.644905</v>
      </c>
    </row>
    <row r="144" spans="1:19">
      <c r="A144" s="1">
        <v>1.1833332999999999</v>
      </c>
      <c r="B144" s="1">
        <v>-5.2313738000000001</v>
      </c>
      <c r="C144" s="1">
        <v>8.8230690999999997</v>
      </c>
      <c r="D144" s="1">
        <v>-27.555197</v>
      </c>
      <c r="E144" s="1">
        <v>27.640843</v>
      </c>
      <c r="F144" s="1">
        <v>8.7938632000000005</v>
      </c>
      <c r="G144" s="1">
        <v>24.511585</v>
      </c>
      <c r="H144" s="1">
        <v>24.482229</v>
      </c>
      <c r="I144" s="1">
        <v>24.482229</v>
      </c>
      <c r="J144" s="1">
        <f>-Eky0!H24-Ekxy!$B$122</f>
        <v>-19.394819599999998</v>
      </c>
      <c r="K144" s="1">
        <f>Eky0!G24+Ekxy!$B$122</f>
        <v>19.365463599999998</v>
      </c>
      <c r="L144" s="1">
        <f>Eky0!F24+Ekxy!$B$122</f>
        <v>5.5028285999999991</v>
      </c>
      <c r="M144" s="1">
        <f>-F144+Ekxy!$C$2</f>
        <v>-3.6770978000000003</v>
      </c>
      <c r="N144" s="1">
        <f>Eky0!F24+Ekxy!$D$122</f>
        <v>-16.932918000000001</v>
      </c>
      <c r="O144" s="1">
        <f>-F144+Ekxy!$E$2</f>
        <v>18.7586488</v>
      </c>
      <c r="P144" s="1">
        <v>13.878380999999999</v>
      </c>
      <c r="Q144" s="1">
        <v>19.664940999999999</v>
      </c>
      <c r="R144" s="1">
        <v>-17.860187</v>
      </c>
      <c r="S144" s="1">
        <v>-15.632491999999999</v>
      </c>
    </row>
    <row r="145" spans="1:19">
      <c r="A145" s="1">
        <v>1.1916667000000001</v>
      </c>
      <c r="B145" s="1">
        <v>-5.2418836000000004</v>
      </c>
      <c r="C145" s="1">
        <v>8.8051676000000008</v>
      </c>
      <c r="D145" s="1">
        <v>-27.555444000000001</v>
      </c>
      <c r="E145" s="1">
        <v>27.640412000000001</v>
      </c>
      <c r="F145" s="1">
        <v>8.8010842</v>
      </c>
      <c r="G145" s="1">
        <v>24.511469000000002</v>
      </c>
      <c r="H145" s="1">
        <v>24.482344999999999</v>
      </c>
      <c r="I145" s="1">
        <v>24.482344999999999</v>
      </c>
      <c r="J145" s="1">
        <f>-Eky0!H25-Ekxy!$B$122</f>
        <v>-19.3947036</v>
      </c>
      <c r="K145" s="1">
        <f>Eky0!G25+Ekxy!$B$122</f>
        <v>19.365579599999997</v>
      </c>
      <c r="L145" s="1">
        <f>Eky0!F25+Ekxy!$B$122</f>
        <v>5.4956075999999996</v>
      </c>
      <c r="M145" s="1">
        <f>-F145+Ekxy!$C$2</f>
        <v>-3.6843187999999998</v>
      </c>
      <c r="N145" s="1">
        <f>Eky0!F25+Ekxy!$D$122</f>
        <v>-16.940139000000002</v>
      </c>
      <c r="O145" s="1">
        <f>-F145+Ekxy!$E$2</f>
        <v>18.751427800000002</v>
      </c>
      <c r="P145" s="1">
        <v>13.88288</v>
      </c>
      <c r="Q145" s="1">
        <v>19.659500000000001</v>
      </c>
      <c r="R145" s="1">
        <v>-17.870394000000001</v>
      </c>
      <c r="S145" s="1">
        <v>-15.619982</v>
      </c>
    </row>
    <row r="146" spans="1:19">
      <c r="A146" s="1">
        <v>1.2</v>
      </c>
      <c r="B146" s="1">
        <v>-5.2528325999999996</v>
      </c>
      <c r="C146" s="1">
        <v>8.7866020000000002</v>
      </c>
      <c r="D146" s="1">
        <v>-27.555700000000002</v>
      </c>
      <c r="E146" s="1">
        <v>27.639965</v>
      </c>
      <c r="F146" s="1">
        <v>8.8085857000000001</v>
      </c>
      <c r="G146" s="1">
        <v>24.511348999999999</v>
      </c>
      <c r="H146" s="1">
        <v>24.482465000000001</v>
      </c>
      <c r="I146" s="1">
        <v>24.482465000000001</v>
      </c>
      <c r="J146" s="1">
        <f>-Eky0!H26-Ekxy!$B$122</f>
        <v>-19.394583599999997</v>
      </c>
      <c r="K146" s="1">
        <f>Eky0!G26+Ekxy!$B$122</f>
        <v>19.365699599999999</v>
      </c>
      <c r="L146" s="1">
        <f>Eky0!F26+Ekxy!$B$122</f>
        <v>5.488105599999999</v>
      </c>
      <c r="M146" s="1">
        <f>-F146+Ekxy!$C$2</f>
        <v>-3.6918202999999998</v>
      </c>
      <c r="N146" s="1">
        <f>Eky0!F26+Ekxy!$D$122</f>
        <v>-16.947641000000001</v>
      </c>
      <c r="O146" s="1">
        <f>-F146+Ekxy!$E$2</f>
        <v>18.743926299999998</v>
      </c>
      <c r="P146" s="1">
        <v>13.887413</v>
      </c>
      <c r="Q146" s="1">
        <v>19.653948</v>
      </c>
      <c r="R146" s="1">
        <v>-17.880931</v>
      </c>
      <c r="S146" s="1">
        <v>-15.607371000000001</v>
      </c>
    </row>
    <row r="147" spans="1:19">
      <c r="A147" s="1">
        <v>1.2083333000000001</v>
      </c>
      <c r="B147" s="1">
        <v>-5.2642167999999998</v>
      </c>
      <c r="C147" s="1">
        <v>8.7673886000000003</v>
      </c>
      <c r="D147" s="1">
        <v>-27.555968</v>
      </c>
      <c r="E147" s="1">
        <v>27.639502</v>
      </c>
      <c r="F147" s="1">
        <v>8.8163623999999992</v>
      </c>
      <c r="G147" s="1">
        <v>24.511223999999999</v>
      </c>
      <c r="H147" s="1">
        <v>24.482589999999998</v>
      </c>
      <c r="I147" s="1">
        <v>24.482589999999998</v>
      </c>
      <c r="J147" s="1">
        <f>-Eky0!H27-Ekxy!$B$122</f>
        <v>-19.3944586</v>
      </c>
      <c r="K147" s="1">
        <f>Eky0!G27+Ekxy!$B$122</f>
        <v>19.365824599999996</v>
      </c>
      <c r="L147" s="1">
        <f>Eky0!F27+Ekxy!$B$122</f>
        <v>5.4803295999999992</v>
      </c>
      <c r="M147" s="1">
        <f>-F147+Ekxy!$C$2</f>
        <v>-3.6995969999999989</v>
      </c>
      <c r="N147" s="1">
        <f>Eky0!F27+Ekxy!$D$122</f>
        <v>-16.955417000000001</v>
      </c>
      <c r="O147" s="1">
        <f>-F147+Ekxy!$E$2</f>
        <v>18.736149600000001</v>
      </c>
      <c r="P147" s="1">
        <v>13.892229</v>
      </c>
      <c r="Q147" s="1">
        <v>19.648199999999999</v>
      </c>
      <c r="R147" s="1">
        <v>-17.891738</v>
      </c>
      <c r="S147" s="1">
        <v>-15.594624</v>
      </c>
    </row>
    <row r="148" spans="1:19">
      <c r="A148" s="1">
        <v>1.2166667</v>
      </c>
      <c r="B148" s="1">
        <v>-5.2760321000000001</v>
      </c>
      <c r="C148" s="1">
        <v>8.7475439999999995</v>
      </c>
      <c r="D148" s="1">
        <v>-27.556245000000001</v>
      </c>
      <c r="E148" s="1">
        <v>27.639025</v>
      </c>
      <c r="F148" s="1">
        <v>8.8244089999999993</v>
      </c>
      <c r="G148" s="1">
        <v>24.511094</v>
      </c>
      <c r="H148" s="1">
        <v>24.48272</v>
      </c>
      <c r="I148" s="1">
        <v>24.48272</v>
      </c>
      <c r="J148" s="1">
        <f>-Eky0!H28-Ekxy!$B$122</f>
        <v>-19.394328600000001</v>
      </c>
      <c r="K148" s="1">
        <f>Eky0!G28+Ekxy!$B$122</f>
        <v>19.365954600000002</v>
      </c>
      <c r="L148" s="1">
        <f>Eky0!F28+Ekxy!$B$122</f>
        <v>5.4722825999999998</v>
      </c>
      <c r="M148" s="1">
        <f>-F148+Ekxy!$C$2</f>
        <v>-3.707643599999999</v>
      </c>
      <c r="N148" s="1">
        <f>Eky0!F28+Ekxy!$D$122</f>
        <v>-16.963464000000002</v>
      </c>
      <c r="O148" s="1">
        <f>-F148+Ekxy!$E$2</f>
        <v>18.728103000000001</v>
      </c>
      <c r="P148" s="1">
        <v>13.897235</v>
      </c>
      <c r="Q148" s="1">
        <v>19.642147999999999</v>
      </c>
      <c r="R148" s="1">
        <v>-17.902729999999998</v>
      </c>
      <c r="S148" s="1">
        <v>-15.581814</v>
      </c>
    </row>
    <row r="149" spans="1:19">
      <c r="A149" s="1">
        <v>1.2250000000000001</v>
      </c>
      <c r="B149" s="1">
        <v>-5.2882739000000001</v>
      </c>
      <c r="C149" s="1">
        <v>8.7270856000000006</v>
      </c>
      <c r="D149" s="1">
        <v>-27.556532000000001</v>
      </c>
      <c r="E149" s="1">
        <v>27.638532000000001</v>
      </c>
      <c r="F149" s="1">
        <v>8.8327200999999995</v>
      </c>
      <c r="G149" s="1">
        <v>24.510961000000002</v>
      </c>
      <c r="H149" s="1">
        <v>24.482852999999999</v>
      </c>
      <c r="I149" s="1">
        <v>24.482852999999999</v>
      </c>
      <c r="J149" s="1">
        <f>-Eky0!H29-Ekxy!$B$122</f>
        <v>-19.394195600000003</v>
      </c>
      <c r="K149" s="1">
        <f>Eky0!G29+Ekxy!$B$122</f>
        <v>19.3660876</v>
      </c>
      <c r="L149" s="1">
        <f>Eky0!F29+Ekxy!$B$122</f>
        <v>5.4639715999999989</v>
      </c>
      <c r="M149" s="1">
        <f>-F149+Ekxy!$C$2</f>
        <v>-3.7159546999999993</v>
      </c>
      <c r="N149" s="1">
        <f>Eky0!F29+Ekxy!$D$122</f>
        <v>-16.971775000000001</v>
      </c>
      <c r="O149" s="1">
        <f>-F149+Ekxy!$E$2</f>
        <v>18.719791900000001</v>
      </c>
      <c r="P149" s="1">
        <v>13.902366000000001</v>
      </c>
      <c r="Q149" s="1">
        <v>19.635797</v>
      </c>
      <c r="R149" s="1">
        <v>-17.913954</v>
      </c>
      <c r="S149" s="1">
        <v>-15.568951</v>
      </c>
    </row>
    <row r="150" spans="1:19">
      <c r="A150" s="1">
        <v>1.2333333</v>
      </c>
      <c r="B150" s="1">
        <v>-5.3009374999999999</v>
      </c>
      <c r="C150" s="1">
        <v>8.7060309999999994</v>
      </c>
      <c r="D150" s="1">
        <v>-27.556830000000001</v>
      </c>
      <c r="E150" s="1">
        <v>27.638026</v>
      </c>
      <c r="F150" s="1">
        <v>8.8412898999999996</v>
      </c>
      <c r="G150" s="1">
        <v>24.510822999999998</v>
      </c>
      <c r="H150" s="1">
        <v>24.482990999999998</v>
      </c>
      <c r="I150" s="1">
        <v>24.482990999999998</v>
      </c>
      <c r="J150" s="1">
        <f>-Eky0!H30-Ekxy!$B$122</f>
        <v>-19.394057599999996</v>
      </c>
      <c r="K150" s="1">
        <f>Eky0!G30+Ekxy!$B$122</f>
        <v>19.3662256</v>
      </c>
      <c r="L150" s="1">
        <f>Eky0!F30+Ekxy!$B$122</f>
        <v>5.4554016000000001</v>
      </c>
      <c r="M150" s="1">
        <f>-F150+Ekxy!$C$2</f>
        <v>-3.7245244999999993</v>
      </c>
      <c r="N150" s="1">
        <f>Eky0!F30+Ekxy!$D$122</f>
        <v>-16.980345</v>
      </c>
      <c r="O150" s="1">
        <f>-F150+Ekxy!$E$2</f>
        <v>18.711222100000001</v>
      </c>
      <c r="P150" s="1">
        <v>13.907807</v>
      </c>
      <c r="Q150" s="1">
        <v>19.629404999999998</v>
      </c>
      <c r="R150" s="1">
        <v>-17.925456000000001</v>
      </c>
      <c r="S150" s="1">
        <v>-15.556043000000001</v>
      </c>
    </row>
    <row r="151" spans="1:19">
      <c r="A151" s="1">
        <v>1.2416666999999999</v>
      </c>
      <c r="B151" s="1">
        <v>-5.3140179999999999</v>
      </c>
      <c r="C151" s="1">
        <v>8.6843982999999998</v>
      </c>
      <c r="D151" s="1">
        <v>-27.557137000000001</v>
      </c>
      <c r="E151" s="1">
        <v>27.637505000000001</v>
      </c>
      <c r="F151" s="1">
        <v>8.8501125999999992</v>
      </c>
      <c r="G151" s="1">
        <v>24.510681000000002</v>
      </c>
      <c r="H151" s="1">
        <v>24.483132999999999</v>
      </c>
      <c r="I151" s="1">
        <v>24.483132999999999</v>
      </c>
      <c r="J151" s="1">
        <f>-Eky0!H31-Ekxy!$B$122</f>
        <v>-19.3939156</v>
      </c>
      <c r="K151" s="1">
        <f>Eky0!G31+Ekxy!$B$122</f>
        <v>19.366367599999997</v>
      </c>
      <c r="L151" s="1">
        <f>Eky0!F31+Ekxy!$B$122</f>
        <v>5.4465786000000005</v>
      </c>
      <c r="M151" s="1">
        <f>-F151+Ekxy!$C$2</f>
        <v>-3.733347199999999</v>
      </c>
      <c r="N151" s="1">
        <f>Eky0!F31+Ekxy!$D$122</f>
        <v>-16.989167999999999</v>
      </c>
      <c r="O151" s="1">
        <f>-F151+Ekxy!$E$2</f>
        <v>18.702399400000001</v>
      </c>
      <c r="P151" s="1">
        <v>13.913284000000001</v>
      </c>
      <c r="Q151" s="1">
        <v>19.62276</v>
      </c>
      <c r="R151" s="1">
        <v>-17.937113</v>
      </c>
      <c r="S151" s="1">
        <v>-15.543101</v>
      </c>
    </row>
    <row r="152" spans="1:19">
      <c r="A152" s="1">
        <v>1.25</v>
      </c>
      <c r="B152" s="1">
        <v>-5.3275100000000002</v>
      </c>
      <c r="C152" s="1">
        <v>8.6622061000000006</v>
      </c>
      <c r="D152" s="1">
        <v>-27.557454</v>
      </c>
      <c r="E152" s="1">
        <v>27.636970999999999</v>
      </c>
      <c r="F152" s="1">
        <v>8.8591821999999993</v>
      </c>
      <c r="G152" s="1">
        <v>24.510535000000001</v>
      </c>
      <c r="H152" s="1">
        <v>24.483279</v>
      </c>
      <c r="I152" s="1">
        <v>24.483279</v>
      </c>
      <c r="J152" s="1">
        <f>-Eky0!H32-Ekxy!$B$122</f>
        <v>-19.393769599999999</v>
      </c>
      <c r="K152" s="1">
        <f>Eky0!G32+Ekxy!$B$122</f>
        <v>19.366513599999998</v>
      </c>
      <c r="L152" s="1">
        <f>Eky0!F32+Ekxy!$B$122</f>
        <v>5.4375096000000003</v>
      </c>
      <c r="M152" s="1">
        <f>-F152+Ekxy!$C$2</f>
        <v>-3.7424167999999991</v>
      </c>
      <c r="N152" s="1">
        <f>Eky0!F32+Ekxy!$D$122</f>
        <v>-16.998237</v>
      </c>
      <c r="O152" s="1">
        <f>-F152+Ekxy!$E$2</f>
        <v>18.693329800000001</v>
      </c>
      <c r="P152" s="1">
        <v>13.919033000000001</v>
      </c>
      <c r="Q152" s="1">
        <v>19.615824</v>
      </c>
      <c r="R152" s="1">
        <v>-17.948917000000002</v>
      </c>
      <c r="S152" s="1">
        <v>-15.530131000000001</v>
      </c>
    </row>
    <row r="153" spans="1:19">
      <c r="A153" s="1">
        <v>1.2583333000000001</v>
      </c>
      <c r="B153" s="1">
        <v>-5.3414082000000001</v>
      </c>
      <c r="C153" s="1">
        <v>8.6394733000000006</v>
      </c>
      <c r="D153" s="1">
        <v>-27.557780000000001</v>
      </c>
      <c r="E153" s="1">
        <v>27.636424000000002</v>
      </c>
      <c r="F153" s="1">
        <v>8.8684922999999998</v>
      </c>
      <c r="G153" s="1">
        <v>24.510384999999999</v>
      </c>
      <c r="H153" s="1">
        <v>24.483429000000001</v>
      </c>
      <c r="I153" s="1">
        <v>24.483429000000001</v>
      </c>
      <c r="J153" s="1">
        <f>-Eky0!H33-Ekxy!$B$122</f>
        <v>-19.393619600000001</v>
      </c>
      <c r="K153" s="1">
        <f>Eky0!G33+Ekxy!$B$122</f>
        <v>19.366663600000003</v>
      </c>
      <c r="L153" s="1">
        <f>Eky0!F33+Ekxy!$B$122</f>
        <v>5.4281995999999992</v>
      </c>
      <c r="M153" s="1">
        <f>-F153+Ekxy!$C$2</f>
        <v>-3.7517268999999995</v>
      </c>
      <c r="N153" s="1">
        <f>Eky0!F33+Ekxy!$D$122</f>
        <v>-17.007547000000002</v>
      </c>
      <c r="O153" s="1">
        <f>-F153+Ekxy!$E$2</f>
        <v>18.6840197</v>
      </c>
      <c r="P153" s="1">
        <v>13.924979</v>
      </c>
      <c r="Q153" s="1">
        <v>19.608602999999999</v>
      </c>
      <c r="R153" s="1">
        <v>-17.96086</v>
      </c>
      <c r="S153" s="1">
        <v>-15.517143000000001</v>
      </c>
    </row>
    <row r="154" spans="1:19">
      <c r="A154" s="1">
        <v>1.2666667</v>
      </c>
      <c r="B154" s="1">
        <v>-5.3557066000000004</v>
      </c>
      <c r="C154" s="1">
        <v>8.6162192999999991</v>
      </c>
      <c r="D154" s="1">
        <v>-27.558115999999998</v>
      </c>
      <c r="E154" s="1">
        <v>27.635864999999999</v>
      </c>
      <c r="F154" s="1">
        <v>8.8780365999999997</v>
      </c>
      <c r="G154" s="1">
        <v>24.510231999999998</v>
      </c>
      <c r="H154" s="1">
        <v>24.483581999999998</v>
      </c>
      <c r="I154" s="1">
        <v>24.483581999999998</v>
      </c>
      <c r="J154" s="1">
        <f>-Eky0!H34-Ekxy!$B$122</f>
        <v>-19.393466599999996</v>
      </c>
      <c r="K154" s="1">
        <f>Eky0!G34+Ekxy!$B$122</f>
        <v>19.3668166</v>
      </c>
      <c r="L154" s="1">
        <f>Eky0!F34+Ekxy!$B$122</f>
        <v>5.4186546</v>
      </c>
      <c r="M154" s="1">
        <f>-F154+Ekxy!$C$2</f>
        <v>-3.7612711999999995</v>
      </c>
      <c r="N154" s="1">
        <f>Eky0!F34+Ekxy!$D$122</f>
        <v>-17.017091999999998</v>
      </c>
      <c r="O154" s="1">
        <f>-F154+Ekxy!$E$2</f>
        <v>18.674475399999999</v>
      </c>
      <c r="P154" s="1">
        <v>13.93103</v>
      </c>
      <c r="Q154" s="1">
        <v>19.601375999999998</v>
      </c>
      <c r="R154" s="1">
        <v>-17.973054000000001</v>
      </c>
      <c r="S154" s="1">
        <v>-15.504147</v>
      </c>
    </row>
    <row r="155" spans="1:19">
      <c r="A155" s="1">
        <v>1.2749999999999999</v>
      </c>
      <c r="B155" s="1">
        <v>-5.3703992999999999</v>
      </c>
      <c r="C155" s="1">
        <v>8.5924636000000003</v>
      </c>
      <c r="D155" s="1">
        <v>-27.558461999999999</v>
      </c>
      <c r="E155" s="1">
        <v>27.635293000000001</v>
      </c>
      <c r="F155" s="1">
        <v>8.8878085999999996</v>
      </c>
      <c r="G155" s="1">
        <v>24.510075000000001</v>
      </c>
      <c r="H155" s="1">
        <v>24.483739</v>
      </c>
      <c r="I155" s="1">
        <v>24.483739</v>
      </c>
      <c r="J155" s="1">
        <f>-Eky0!H35-Ekxy!$B$122</f>
        <v>-19.393309600000002</v>
      </c>
      <c r="K155" s="1">
        <f>Eky0!G35+Ekxy!$B$122</f>
        <v>19.366973600000001</v>
      </c>
      <c r="L155" s="1">
        <f>Eky0!F35+Ekxy!$B$122</f>
        <v>5.4088826000000001</v>
      </c>
      <c r="M155" s="1">
        <f>-F155+Ekxy!$C$2</f>
        <v>-3.7710431999999994</v>
      </c>
      <c r="N155" s="1">
        <f>Eky0!F35+Ekxy!$D$122</f>
        <v>-17.026864</v>
      </c>
      <c r="O155" s="1">
        <f>-F155+Ekxy!$E$2</f>
        <v>18.6647034</v>
      </c>
      <c r="P155" s="1">
        <v>13.937381</v>
      </c>
      <c r="Q155" s="1">
        <v>19.593875000000001</v>
      </c>
      <c r="R155" s="1">
        <v>-17.985361999999999</v>
      </c>
      <c r="S155" s="1">
        <v>-15.491151</v>
      </c>
    </row>
    <row r="156" spans="1:19">
      <c r="A156" s="1">
        <v>1.2833333</v>
      </c>
      <c r="B156" s="1">
        <v>-5.3854797999999997</v>
      </c>
      <c r="C156" s="1">
        <v>8.5682264000000004</v>
      </c>
      <c r="D156" s="1">
        <v>-27.558816</v>
      </c>
      <c r="E156" s="1">
        <v>27.634709999999998</v>
      </c>
      <c r="F156" s="1">
        <v>8.8978015999999993</v>
      </c>
      <c r="G156" s="1">
        <v>24.509913999999998</v>
      </c>
      <c r="H156" s="1">
        <v>24.483899999999998</v>
      </c>
      <c r="I156" s="1">
        <v>24.483899999999998</v>
      </c>
      <c r="J156" s="1">
        <f>-Eky0!H36-Ekxy!$B$122</f>
        <v>-19.393148599999996</v>
      </c>
      <c r="K156" s="1">
        <f>Eky0!G36+Ekxy!$B$122</f>
        <v>19.3671346</v>
      </c>
      <c r="L156" s="1">
        <f>Eky0!F36+Ekxy!$B$122</f>
        <v>5.3988896000000004</v>
      </c>
      <c r="M156" s="1">
        <f>-F156+Ekxy!$C$2</f>
        <v>-3.7810361999999991</v>
      </c>
      <c r="N156" s="1">
        <f>Eky0!F36+Ekxy!$D$122</f>
        <v>-17.036856999999998</v>
      </c>
      <c r="O156" s="1">
        <f>-F156+Ekxy!$E$2</f>
        <v>18.654710399999999</v>
      </c>
      <c r="P156" s="1">
        <v>13.943795</v>
      </c>
      <c r="Q156" s="1">
        <v>19.586098</v>
      </c>
      <c r="R156" s="1">
        <v>-17.997775000000001</v>
      </c>
      <c r="S156" s="1">
        <v>-15.478163</v>
      </c>
    </row>
    <row r="157" spans="1:19">
      <c r="A157" s="1">
        <v>1.2916666999999999</v>
      </c>
      <c r="B157" s="1">
        <v>-5.4009415000000001</v>
      </c>
      <c r="C157" s="1">
        <v>8.5435277999999997</v>
      </c>
      <c r="D157" s="1">
        <v>-27.559180000000001</v>
      </c>
      <c r="E157" s="1">
        <v>27.634115999999999</v>
      </c>
      <c r="F157" s="1">
        <v>8.9080087999999993</v>
      </c>
      <c r="G157" s="1">
        <v>24.50975</v>
      </c>
      <c r="H157" s="1">
        <v>24.484064</v>
      </c>
      <c r="I157" s="1">
        <v>24.484064</v>
      </c>
      <c r="J157" s="1">
        <f>-Eky0!H37-Ekxy!$B$122</f>
        <v>-19.392984599999998</v>
      </c>
      <c r="K157" s="1">
        <f>Eky0!G37+Ekxy!$B$122</f>
        <v>19.367298599999998</v>
      </c>
      <c r="L157" s="1">
        <f>Eky0!F37+Ekxy!$B$122</f>
        <v>5.3886825999999992</v>
      </c>
      <c r="M157" s="1">
        <f>-F157+Ekxy!$C$2</f>
        <v>-3.791243399999999</v>
      </c>
      <c r="N157" s="1">
        <f>Eky0!F37+Ekxy!$D$122</f>
        <v>-17.047063999999999</v>
      </c>
      <c r="O157" s="1">
        <f>-F157+Ekxy!$E$2</f>
        <v>18.644503200000003</v>
      </c>
      <c r="P157" s="1">
        <v>13.95044</v>
      </c>
      <c r="Q157" s="1">
        <v>19.578052</v>
      </c>
      <c r="R157" s="1">
        <v>-18.010283999999999</v>
      </c>
      <c r="S157" s="1">
        <v>-15.465194</v>
      </c>
    </row>
    <row r="158" spans="1:19">
      <c r="A158" s="1">
        <v>1.3</v>
      </c>
      <c r="B158" s="1">
        <v>-5.4167774</v>
      </c>
      <c r="C158" s="1">
        <v>8.5183885000000004</v>
      </c>
      <c r="D158" s="1">
        <v>-27.559552</v>
      </c>
      <c r="E158" s="1">
        <v>27.633512</v>
      </c>
      <c r="F158" s="1">
        <v>8.9184230000000007</v>
      </c>
      <c r="G158" s="1">
        <v>24.509582999999999</v>
      </c>
      <c r="H158" s="1">
        <v>24.484231000000001</v>
      </c>
      <c r="I158" s="1">
        <v>24.484231000000001</v>
      </c>
      <c r="J158" s="1">
        <f>-Eky0!H38-Ekxy!$B$122</f>
        <v>-19.392817600000001</v>
      </c>
      <c r="K158" s="1">
        <f>Eky0!G38+Ekxy!$B$122</f>
        <v>19.367465600000003</v>
      </c>
      <c r="L158" s="1">
        <f>Eky0!F38+Ekxy!$B$122</f>
        <v>5.3782686000000002</v>
      </c>
      <c r="M158" s="1">
        <f>-F158+Ekxy!$C$2</f>
        <v>-3.8016576000000004</v>
      </c>
      <c r="N158" s="1">
        <f>Eky0!F38+Ekxy!$D$122</f>
        <v>-17.057478</v>
      </c>
      <c r="O158" s="1">
        <f>-F158+Ekxy!$E$2</f>
        <v>18.634088999999999</v>
      </c>
      <c r="P158" s="1">
        <v>13.957319</v>
      </c>
      <c r="Q158" s="1">
        <v>19.569997000000001</v>
      </c>
      <c r="R158" s="1">
        <v>-18.022881999999999</v>
      </c>
      <c r="S158" s="1">
        <v>-15.452251</v>
      </c>
    </row>
    <row r="159" spans="1:19">
      <c r="A159" s="1">
        <v>1.3083332999999999</v>
      </c>
      <c r="B159" s="1">
        <v>-5.4329802999999997</v>
      </c>
      <c r="C159" s="1">
        <v>8.4928290999999998</v>
      </c>
      <c r="D159" s="1">
        <v>-27.559933000000001</v>
      </c>
      <c r="E159" s="1">
        <v>27.632897</v>
      </c>
      <c r="F159" s="1">
        <v>8.9290372999999992</v>
      </c>
      <c r="G159" s="1">
        <v>24.509412000000001</v>
      </c>
      <c r="H159" s="1">
        <v>24.484401999999999</v>
      </c>
      <c r="I159" s="1">
        <v>24.484401999999999</v>
      </c>
      <c r="J159" s="1">
        <f>-Eky0!H39-Ekxy!$B$122</f>
        <v>-19.392646599999999</v>
      </c>
      <c r="K159" s="1">
        <f>Eky0!G39+Ekxy!$B$122</f>
        <v>19.367636599999997</v>
      </c>
      <c r="L159" s="1">
        <f>Eky0!F39+Ekxy!$B$122</f>
        <v>5.3676545999999998</v>
      </c>
      <c r="M159" s="1">
        <f>-F159+Ekxy!$C$2</f>
        <v>-3.8122718999999989</v>
      </c>
      <c r="N159" s="1">
        <f>Eky0!F39+Ekxy!$D$122</f>
        <v>-17.068092</v>
      </c>
      <c r="O159" s="1">
        <f>-F159+Ekxy!$E$2</f>
        <v>18.623474700000003</v>
      </c>
      <c r="P159" s="1">
        <v>13.964255</v>
      </c>
      <c r="Q159" s="1">
        <v>19.561686000000002</v>
      </c>
      <c r="R159" s="1">
        <v>-18.035558999999999</v>
      </c>
      <c r="S159" s="1">
        <v>-15.439342999999999</v>
      </c>
    </row>
    <row r="160" spans="1:19">
      <c r="A160" s="1">
        <v>1.3166667000000001</v>
      </c>
      <c r="B160" s="1">
        <v>-5.4495424999999997</v>
      </c>
      <c r="C160" s="1">
        <v>8.4668709</v>
      </c>
      <c r="D160" s="1">
        <v>-27.560323</v>
      </c>
      <c r="E160" s="1">
        <v>27.632273000000001</v>
      </c>
      <c r="F160" s="1">
        <v>8.9398443000000007</v>
      </c>
      <c r="G160" s="1">
        <v>24.509238</v>
      </c>
      <c r="H160" s="1">
        <v>24.484576000000001</v>
      </c>
      <c r="I160" s="1">
        <v>24.484576000000001</v>
      </c>
      <c r="J160" s="1">
        <f>-Eky0!H40-Ekxy!$B$122</f>
        <v>-19.392472599999998</v>
      </c>
      <c r="K160" s="1">
        <f>Eky0!G40+Ekxy!$B$122</f>
        <v>19.367810599999999</v>
      </c>
      <c r="L160" s="1">
        <f>Eky0!F40+Ekxy!$B$122</f>
        <v>5.3568476</v>
      </c>
      <c r="M160" s="1">
        <f>-F160+Ekxy!$C$2</f>
        <v>-3.8230789000000005</v>
      </c>
      <c r="N160" s="1">
        <f>Eky0!F40+Ekxy!$D$122</f>
        <v>-17.078899</v>
      </c>
      <c r="O160" s="1">
        <f>-F160+Ekxy!$E$2</f>
        <v>18.612667699999999</v>
      </c>
      <c r="P160" s="1">
        <v>13.971475999999999</v>
      </c>
      <c r="Q160" s="1">
        <v>19.553115999999999</v>
      </c>
      <c r="R160" s="1">
        <v>-18.048306</v>
      </c>
      <c r="S160" s="1">
        <v>-15.42648</v>
      </c>
    </row>
    <row r="161" spans="1:19">
      <c r="A161" s="1">
        <v>1.325</v>
      </c>
      <c r="B161" s="1">
        <v>-5.4664561999999997</v>
      </c>
      <c r="C161" s="1">
        <v>8.4405348999999994</v>
      </c>
      <c r="D161" s="1">
        <v>-27.560721000000001</v>
      </c>
      <c r="E161" s="1">
        <v>27.631640000000001</v>
      </c>
      <c r="F161" s="1">
        <v>8.9508366000000006</v>
      </c>
      <c r="G161" s="1">
        <v>24.509060999999999</v>
      </c>
      <c r="H161" s="1">
        <v>24.484753000000001</v>
      </c>
      <c r="I161" s="1">
        <v>24.484753000000001</v>
      </c>
      <c r="J161" s="1">
        <f>-Eky0!H41-Ekxy!$B$122</f>
        <v>-19.392295599999997</v>
      </c>
      <c r="K161" s="1">
        <f>Eky0!G41+Ekxy!$B$122</f>
        <v>19.367987599999999</v>
      </c>
      <c r="L161" s="1">
        <f>Eky0!F41+Ekxy!$B$122</f>
        <v>5.3458545999999991</v>
      </c>
      <c r="M161" s="1">
        <f>-F161+Ekxy!$C$2</f>
        <v>-3.8340712000000003</v>
      </c>
      <c r="N161" s="1">
        <f>Eky0!F41+Ekxy!$D$122</f>
        <v>-17.089891999999999</v>
      </c>
      <c r="O161" s="1">
        <f>-F161+Ekxy!$E$2</f>
        <v>18.601675399999998</v>
      </c>
      <c r="P161" s="1">
        <v>13.978818</v>
      </c>
      <c r="Q161" s="1">
        <v>19.544293</v>
      </c>
      <c r="R161" s="1">
        <v>-18.061135</v>
      </c>
      <c r="S161" s="1">
        <v>-15.413671000000001</v>
      </c>
    </row>
    <row r="162" spans="1:19">
      <c r="A162" s="1">
        <v>1.3333333000000001</v>
      </c>
      <c r="B162" s="1">
        <v>-5.4837131000000001</v>
      </c>
      <c r="C162" s="1">
        <v>8.4138427</v>
      </c>
      <c r="D162" s="1">
        <v>-27.561128</v>
      </c>
      <c r="E162" s="1">
        <v>27.630998000000002</v>
      </c>
      <c r="F162" s="1">
        <v>8.9620067999999993</v>
      </c>
      <c r="G162" s="1">
        <v>24.508882</v>
      </c>
      <c r="H162" s="1">
        <v>24.484932000000001</v>
      </c>
      <c r="I162" s="1">
        <v>24.484932000000001</v>
      </c>
      <c r="J162" s="1">
        <f>-Eky0!H42-Ekxy!$B$122</f>
        <v>-19.392116600000001</v>
      </c>
      <c r="K162" s="1">
        <f>Eky0!G42+Ekxy!$B$122</f>
        <v>19.368166600000002</v>
      </c>
      <c r="L162" s="1">
        <f>Eky0!F42+Ekxy!$B$122</f>
        <v>5.3346845999999992</v>
      </c>
      <c r="M162" s="1">
        <f>-F162+Ekxy!$C$2</f>
        <v>-3.845241399999999</v>
      </c>
      <c r="N162" s="1">
        <f>Eky0!F42+Ekxy!$D$122</f>
        <v>-17.101061999999999</v>
      </c>
      <c r="O162" s="1">
        <f>-F162+Ekxy!$E$2</f>
        <v>18.590505200000003</v>
      </c>
      <c r="P162" s="1">
        <v>13.986319</v>
      </c>
      <c r="Q162" s="1">
        <v>19.535418</v>
      </c>
      <c r="R162" s="1">
        <v>-18.074041999999999</v>
      </c>
      <c r="S162" s="1">
        <v>-15.400923000000001</v>
      </c>
    </row>
    <row r="163" spans="1:19">
      <c r="A163" s="1">
        <v>1.3416667</v>
      </c>
      <c r="B163" s="1">
        <v>-5.5013047000000004</v>
      </c>
      <c r="C163" s="1">
        <v>8.3868156999999997</v>
      </c>
      <c r="D163" s="1">
        <v>-27.561541999999999</v>
      </c>
      <c r="E163" s="1">
        <v>27.630348000000001</v>
      </c>
      <c r="F163" s="1">
        <v>8.9733470000000004</v>
      </c>
      <c r="G163" s="1">
        <v>24.508699</v>
      </c>
      <c r="H163" s="1">
        <v>24.485115</v>
      </c>
      <c r="I163" s="1">
        <v>24.485115</v>
      </c>
      <c r="J163" s="1">
        <f>-Eky0!H43-Ekxy!$B$122</f>
        <v>-19.391933600000002</v>
      </c>
      <c r="K163" s="1">
        <f>Eky0!G43+Ekxy!$B$122</f>
        <v>19.368349600000002</v>
      </c>
      <c r="L163" s="1">
        <f>Eky0!F43+Ekxy!$B$122</f>
        <v>5.3233446000000004</v>
      </c>
      <c r="M163" s="1">
        <f>-F163+Ekxy!$C$2</f>
        <v>-3.8565816000000002</v>
      </c>
      <c r="N163" s="1">
        <f>Eky0!F43+Ekxy!$D$122</f>
        <v>-17.112401999999999</v>
      </c>
      <c r="O163" s="1">
        <f>-F163+Ekxy!$E$2</f>
        <v>18.579165</v>
      </c>
      <c r="P163" s="1">
        <v>13.994096000000001</v>
      </c>
      <c r="Q163" s="1">
        <v>19.526347999999999</v>
      </c>
      <c r="R163" s="1">
        <v>-18.086984999999999</v>
      </c>
      <c r="S163" s="1">
        <v>-15.388246000000001</v>
      </c>
    </row>
    <row r="164" spans="1:19">
      <c r="A164" s="1">
        <v>1.35</v>
      </c>
      <c r="B164" s="1">
        <v>-5.5192221000000004</v>
      </c>
      <c r="C164" s="1">
        <v>8.3594758000000002</v>
      </c>
      <c r="D164" s="1">
        <v>-27.561964</v>
      </c>
      <c r="E164" s="1">
        <v>27.629691000000001</v>
      </c>
      <c r="F164" s="1">
        <v>8.9848496000000004</v>
      </c>
      <c r="G164" s="1">
        <v>24.508514000000002</v>
      </c>
      <c r="H164" s="1">
        <v>24.485299999999999</v>
      </c>
      <c r="I164" s="1">
        <v>24.485299999999999</v>
      </c>
      <c r="J164" s="1">
        <f>-Eky0!H44-Ekxy!$B$122</f>
        <v>-19.3917486</v>
      </c>
      <c r="K164" s="1">
        <f>Eky0!G44+Ekxy!$B$122</f>
        <v>19.368534599999997</v>
      </c>
      <c r="L164" s="1">
        <f>Eky0!F44+Ekxy!$B$122</f>
        <v>5.3118415999999993</v>
      </c>
      <c r="M164" s="1">
        <f>-F164+Ekxy!$C$2</f>
        <v>-3.8680842000000002</v>
      </c>
      <c r="N164" s="1">
        <f>Eky0!F44+Ekxy!$D$122</f>
        <v>-17.123905000000001</v>
      </c>
      <c r="O164" s="1">
        <f>-F164+Ekxy!$E$2</f>
        <v>18.5676624</v>
      </c>
      <c r="P164" s="1">
        <v>14.001899</v>
      </c>
      <c r="Q164" s="1">
        <v>19.517037999999999</v>
      </c>
      <c r="R164" s="1">
        <v>-18.099955000000001</v>
      </c>
      <c r="S164" s="1">
        <v>-15.375582</v>
      </c>
    </row>
    <row r="165" spans="1:19">
      <c r="A165" s="1">
        <v>1.3583333</v>
      </c>
      <c r="B165" s="1">
        <v>-5.5374561</v>
      </c>
      <c r="C165" s="1">
        <v>8.3318446999999995</v>
      </c>
      <c r="D165" s="1">
        <v>-27.562393</v>
      </c>
      <c r="E165" s="1">
        <v>27.629027000000001</v>
      </c>
      <c r="F165" s="1">
        <v>8.9965066999999994</v>
      </c>
      <c r="G165" s="1">
        <v>24.508327000000001</v>
      </c>
      <c r="H165" s="1">
        <v>24.485486999999999</v>
      </c>
      <c r="I165" s="1">
        <v>24.485486999999999</v>
      </c>
      <c r="J165" s="1">
        <f>-Eky0!H45-Ekxy!$B$122</f>
        <v>-19.391561600000003</v>
      </c>
      <c r="K165" s="1">
        <f>Eky0!G45+Ekxy!$B$122</f>
        <v>19.368721600000001</v>
      </c>
      <c r="L165" s="1">
        <f>Eky0!F45+Ekxy!$B$122</f>
        <v>5.3001845999999997</v>
      </c>
      <c r="M165" s="1">
        <f>-F165+Ekxy!$C$2</f>
        <v>-3.8797412999999992</v>
      </c>
      <c r="N165" s="1">
        <f>Eky0!F45+Ekxy!$D$122</f>
        <v>-17.135562</v>
      </c>
      <c r="O165" s="1">
        <f>-F165+Ekxy!$E$2</f>
        <v>18.556005300000002</v>
      </c>
      <c r="P165" s="1">
        <v>14.009945999999999</v>
      </c>
      <c r="Q165" s="1">
        <v>19.507494000000001</v>
      </c>
      <c r="R165" s="1">
        <v>-18.112942</v>
      </c>
      <c r="S165" s="1">
        <v>-15.362985</v>
      </c>
    </row>
    <row r="166" spans="1:19">
      <c r="A166" s="1">
        <v>1.3666666999999999</v>
      </c>
      <c r="B166" s="1">
        <v>-5.5559972000000002</v>
      </c>
      <c r="C166" s="1">
        <v>8.3039442999999995</v>
      </c>
      <c r="D166" s="1">
        <v>-27.562830000000002</v>
      </c>
      <c r="E166" s="1">
        <v>27.628357000000001</v>
      </c>
      <c r="F166" s="1">
        <v>9.0083102999999998</v>
      </c>
      <c r="G166" s="1">
        <v>24.508137000000001</v>
      </c>
      <c r="H166" s="1">
        <v>24.485676999999999</v>
      </c>
      <c r="I166" s="1">
        <v>24.485676999999999</v>
      </c>
      <c r="J166" s="1">
        <f>-Eky0!H46-Ekxy!$B$122</f>
        <v>-19.391371599999999</v>
      </c>
      <c r="K166" s="1">
        <f>Eky0!G46+Ekxy!$B$122</f>
        <v>19.368911599999997</v>
      </c>
      <c r="L166" s="1">
        <f>Eky0!F46+Ekxy!$B$122</f>
        <v>5.2883815999999992</v>
      </c>
      <c r="M166" s="1">
        <f>-F166+Ekxy!$C$2</f>
        <v>-3.8915448999999995</v>
      </c>
      <c r="N166" s="1">
        <f>Eky0!F46+Ekxy!$D$122</f>
        <v>-17.147365000000001</v>
      </c>
      <c r="O166" s="1">
        <f>-F166+Ekxy!$E$2</f>
        <v>18.544201700000002</v>
      </c>
      <c r="P166" s="1">
        <v>14.018208</v>
      </c>
      <c r="Q166" s="1">
        <v>19.497806000000001</v>
      </c>
      <c r="R166" s="1">
        <v>-18.125938000000001</v>
      </c>
      <c r="S166" s="1">
        <v>-15.350474999999999</v>
      </c>
    </row>
    <row r="167" spans="1:19">
      <c r="A167" s="1">
        <v>1.375</v>
      </c>
      <c r="B167" s="1">
        <v>-5.5748354999999998</v>
      </c>
      <c r="C167" s="1">
        <v>8.2757965000000002</v>
      </c>
      <c r="D167" s="1">
        <v>-27.563275000000001</v>
      </c>
      <c r="E167" s="1">
        <v>27.627680000000002</v>
      </c>
      <c r="F167" s="1">
        <v>9.0202521999999998</v>
      </c>
      <c r="G167" s="1">
        <v>24.507944999999999</v>
      </c>
      <c r="H167" s="1">
        <v>24.485869000000001</v>
      </c>
      <c r="I167" s="1">
        <v>24.485869000000001</v>
      </c>
      <c r="J167" s="1">
        <f>-Eky0!H47-Ekxy!$B$122</f>
        <v>-19.391179600000001</v>
      </c>
      <c r="K167" s="1">
        <f>Eky0!G47+Ekxy!$B$122</f>
        <v>19.369103600000003</v>
      </c>
      <c r="L167" s="1">
        <f>Eky0!F47+Ekxy!$B$122</f>
        <v>5.2764395999999998</v>
      </c>
      <c r="M167" s="1">
        <f>-F167+Ekxy!$C$2</f>
        <v>-3.9034867999999996</v>
      </c>
      <c r="N167" s="1">
        <f>Eky0!F47+Ekxy!$D$122</f>
        <v>-17.159306999999998</v>
      </c>
      <c r="O167" s="1">
        <f>-F167+Ekxy!$E$2</f>
        <v>18.532259799999999</v>
      </c>
      <c r="P167" s="1">
        <v>14.026519</v>
      </c>
      <c r="Q167" s="1">
        <v>19.488033999999999</v>
      </c>
      <c r="R167" s="1">
        <v>-18.138935</v>
      </c>
      <c r="S167" s="1">
        <v>-15.338062000000001</v>
      </c>
    </row>
    <row r="168" spans="1:19">
      <c r="A168" s="1">
        <v>1.3833333000000001</v>
      </c>
      <c r="B168" s="1">
        <v>-5.5939607999999996</v>
      </c>
      <c r="C168" s="1">
        <v>8.2474235</v>
      </c>
      <c r="D168" s="1">
        <v>-27.563725000000002</v>
      </c>
      <c r="E168" s="1">
        <v>27.626999000000001</v>
      </c>
      <c r="F168" s="1">
        <v>9.0323244000000003</v>
      </c>
      <c r="G168" s="1">
        <v>24.507750999999999</v>
      </c>
      <c r="H168" s="1">
        <v>24.486063000000001</v>
      </c>
      <c r="I168" s="1">
        <v>24.486063000000001</v>
      </c>
      <c r="J168" s="1">
        <f>-Eky0!H48-Ekxy!$B$122</f>
        <v>-19.3909856</v>
      </c>
      <c r="K168" s="1">
        <f>Eky0!G48+Ekxy!$B$122</f>
        <v>19.369297600000003</v>
      </c>
      <c r="L168" s="1">
        <f>Eky0!F48+Ekxy!$B$122</f>
        <v>5.2643665999999989</v>
      </c>
      <c r="M168" s="1">
        <f>-F168+Ekxy!$C$2</f>
        <v>-3.915559</v>
      </c>
      <c r="N168" s="1">
        <f>Eky0!F48+Ekxy!$D$122</f>
        <v>-17.171379999999999</v>
      </c>
      <c r="O168" s="1">
        <f>-F168+Ekxy!$E$2</f>
        <v>18.5201876</v>
      </c>
      <c r="P168" s="1">
        <v>14.035088999999999</v>
      </c>
      <c r="Q168" s="1">
        <v>19.478041000000001</v>
      </c>
      <c r="R168" s="1">
        <v>-18.151921999999999</v>
      </c>
      <c r="S168" s="1">
        <v>-15.325754999999999</v>
      </c>
    </row>
    <row r="169" spans="1:19">
      <c r="A169" s="1">
        <v>1.3916667</v>
      </c>
      <c r="B169" s="1">
        <v>-5.6133625</v>
      </c>
      <c r="C169" s="1">
        <v>8.2188470999999996</v>
      </c>
      <c r="D169" s="1">
        <v>-27.564183</v>
      </c>
      <c r="E169" s="1">
        <v>27.626311999999999</v>
      </c>
      <c r="F169" s="1">
        <v>9.0445185000000006</v>
      </c>
      <c r="G169" s="1">
        <v>24.507555</v>
      </c>
      <c r="H169" s="1">
        <v>24.486259</v>
      </c>
      <c r="I169" s="1">
        <v>24.486259</v>
      </c>
      <c r="J169" s="1">
        <f>-Eky0!H49-Ekxy!$B$122</f>
        <v>-19.390789599999998</v>
      </c>
      <c r="K169" s="1">
        <f>Eky0!G49+Ekxy!$B$122</f>
        <v>19.369493599999998</v>
      </c>
      <c r="L169" s="1">
        <f>Eky0!F49+Ekxy!$B$122</f>
        <v>5.2521725999999997</v>
      </c>
      <c r="M169" s="1">
        <f>-F169+Ekxy!$C$2</f>
        <v>-3.9277531000000003</v>
      </c>
      <c r="N169" s="1">
        <f>Eky0!F49+Ekxy!$D$122</f>
        <v>-17.183574</v>
      </c>
      <c r="O169" s="1">
        <f>-F169+Ekxy!$E$2</f>
        <v>18.507993499999998</v>
      </c>
      <c r="P169" s="1">
        <v>14.043806</v>
      </c>
      <c r="Q169" s="1">
        <v>19.467834</v>
      </c>
      <c r="R169" s="1">
        <v>-18.164891999999998</v>
      </c>
      <c r="S169" s="1">
        <v>-15.313513</v>
      </c>
    </row>
    <row r="170" spans="1:19">
      <c r="A170" s="1">
        <v>1.4</v>
      </c>
      <c r="B170" s="1">
        <v>-5.6330299000000004</v>
      </c>
      <c r="C170" s="1">
        <v>8.1900894999999991</v>
      </c>
      <c r="D170" s="1">
        <v>-27.564647000000001</v>
      </c>
      <c r="E170" s="1">
        <v>27.625620999999999</v>
      </c>
      <c r="F170" s="1">
        <v>9.0568261999999997</v>
      </c>
      <c r="G170" s="1">
        <v>24.507356999999999</v>
      </c>
      <c r="H170" s="1">
        <v>24.486457000000001</v>
      </c>
      <c r="I170" s="1">
        <v>24.486457000000001</v>
      </c>
      <c r="J170" s="1">
        <f>-Eky0!H50-Ekxy!$B$122</f>
        <v>-19.3905916</v>
      </c>
      <c r="K170" s="1">
        <f>Eky0!G50+Ekxy!$B$122</f>
        <v>19.369691600000003</v>
      </c>
      <c r="L170" s="1">
        <f>Eky0!F50+Ekxy!$B$122</f>
        <v>5.2398655999999999</v>
      </c>
      <c r="M170" s="1">
        <f>-F170+Ekxy!$C$2</f>
        <v>-3.9400607999999995</v>
      </c>
      <c r="N170" s="1">
        <f>Eky0!F50+Ekxy!$D$122</f>
        <v>-17.195881</v>
      </c>
      <c r="O170" s="1">
        <f>-F170+Ekxy!$E$2</f>
        <v>18.4956858</v>
      </c>
      <c r="P170" s="1">
        <v>14.052629</v>
      </c>
      <c r="Q170" s="1">
        <v>19.457419000000002</v>
      </c>
      <c r="R170" s="1">
        <v>-18.177835000000002</v>
      </c>
      <c r="S170" s="1">
        <v>-15.301318999999999</v>
      </c>
    </row>
    <row r="171" spans="1:19">
      <c r="A171" s="1">
        <v>1.4083333</v>
      </c>
      <c r="B171" s="1">
        <v>-5.6529515999999997</v>
      </c>
      <c r="C171" s="1">
        <v>8.1611724999999993</v>
      </c>
      <c r="D171" s="1">
        <v>-27.565117000000001</v>
      </c>
      <c r="E171" s="1">
        <v>27.624927</v>
      </c>
      <c r="F171" s="1">
        <v>9.0692391000000008</v>
      </c>
      <c r="G171" s="1">
        <v>24.507158</v>
      </c>
      <c r="H171" s="1">
        <v>24.486657000000001</v>
      </c>
      <c r="I171" s="1">
        <v>24.486657000000001</v>
      </c>
      <c r="J171" s="1">
        <f>-Eky0!H51-Ekxy!$B$122</f>
        <v>-19.390392599999998</v>
      </c>
      <c r="K171" s="1">
        <f>Eky0!G51+Ekxy!$B$122</f>
        <v>19.369891600000003</v>
      </c>
      <c r="L171" s="1">
        <f>Eky0!F51+Ekxy!$B$122</f>
        <v>5.2274525999999994</v>
      </c>
      <c r="M171" s="1">
        <f>-F171+Ekxy!$C$2</f>
        <v>-3.9524737000000005</v>
      </c>
      <c r="N171" s="1">
        <f>Eky0!F51+Ekxy!$D$122</f>
        <v>-17.208294000000002</v>
      </c>
      <c r="O171" s="1">
        <f>-F171+Ekxy!$E$2</f>
        <v>18.483272899999999</v>
      </c>
      <c r="P171" s="1">
        <v>14.061698</v>
      </c>
      <c r="Q171" s="1">
        <v>19.446926999999999</v>
      </c>
      <c r="R171" s="1">
        <v>-18.190742</v>
      </c>
      <c r="S171" s="1">
        <v>-15.289247</v>
      </c>
    </row>
    <row r="172" spans="1:19">
      <c r="A172" s="1">
        <v>1.4166666999999999</v>
      </c>
      <c r="B172" s="1">
        <v>-5.6731161999999999</v>
      </c>
      <c r="C172" s="1">
        <v>8.1321180999999996</v>
      </c>
      <c r="D172" s="1">
        <v>-27.565593</v>
      </c>
      <c r="E172" s="1">
        <v>27.624229</v>
      </c>
      <c r="F172" s="1">
        <v>9.0817484999999998</v>
      </c>
      <c r="G172" s="1">
        <v>24.506955999999999</v>
      </c>
      <c r="H172" s="1">
        <v>24.486858000000002</v>
      </c>
      <c r="I172" s="1">
        <v>24.486858000000002</v>
      </c>
      <c r="J172" s="1">
        <f>-Eky0!H52-Ekxy!$B$122</f>
        <v>-19.390190599999997</v>
      </c>
      <c r="K172" s="1">
        <f>Eky0!G52+Ekxy!$B$122</f>
        <v>19.3700926</v>
      </c>
      <c r="L172" s="1">
        <f>Eky0!F52+Ekxy!$B$122</f>
        <v>5.2149426000000005</v>
      </c>
      <c r="M172" s="1">
        <f>-F172+Ekxy!$C$2</f>
        <v>-3.9649830999999995</v>
      </c>
      <c r="N172" s="1">
        <f>Eky0!F52+Ekxy!$D$122</f>
        <v>-17.220804000000001</v>
      </c>
      <c r="O172" s="1">
        <f>-F172+Ekxy!$E$2</f>
        <v>18.4707635</v>
      </c>
      <c r="P172" s="1">
        <v>14.070869</v>
      </c>
      <c r="Q172" s="1">
        <v>19.436312999999998</v>
      </c>
      <c r="R172" s="1">
        <v>-18.203605</v>
      </c>
      <c r="S172" s="1">
        <v>-15.277305</v>
      </c>
    </row>
    <row r="173" spans="1:19">
      <c r="A173" s="1">
        <v>1.425</v>
      </c>
      <c r="B173" s="1">
        <v>-5.6935117000000002</v>
      </c>
      <c r="C173" s="1">
        <v>8.1029482000000002</v>
      </c>
      <c r="D173" s="1">
        <v>-27.566075000000001</v>
      </c>
      <c r="E173" s="1">
        <v>27.623529000000001</v>
      </c>
      <c r="F173" s="1">
        <v>9.0943460999999992</v>
      </c>
      <c r="G173" s="1">
        <v>24.506754000000001</v>
      </c>
      <c r="H173" s="1">
        <v>24.48706</v>
      </c>
      <c r="I173" s="1">
        <v>24.48706</v>
      </c>
      <c r="J173" s="1">
        <f>-Eky0!H53-Ekxy!$B$122</f>
        <v>-19.389988600000002</v>
      </c>
      <c r="K173" s="1">
        <f>Eky0!G53+Ekxy!$B$122</f>
        <v>19.370294600000001</v>
      </c>
      <c r="L173" s="1">
        <f>Eky0!F53+Ekxy!$B$122</f>
        <v>5.2023455999999992</v>
      </c>
      <c r="M173" s="1">
        <f>-F173+Ekxy!$C$2</f>
        <v>-3.977580699999999</v>
      </c>
      <c r="N173" s="1">
        <f>Eky0!F53+Ekxy!$D$122</f>
        <v>-17.233401000000001</v>
      </c>
      <c r="O173" s="1">
        <f>-F173+Ekxy!$E$2</f>
        <v>18.458165900000001</v>
      </c>
      <c r="P173" s="1">
        <v>14.080178999999999</v>
      </c>
      <c r="Q173" s="1">
        <v>19.425505999999999</v>
      </c>
      <c r="R173" s="1">
        <v>-18.216449999999998</v>
      </c>
      <c r="S173" s="1">
        <v>-15.265489000000001</v>
      </c>
    </row>
    <row r="174" spans="1:19">
      <c r="A174" s="1">
        <v>1.4333332999999999</v>
      </c>
      <c r="B174" s="1">
        <v>-5.7141260999999997</v>
      </c>
      <c r="C174" s="1">
        <v>8.0736846</v>
      </c>
      <c r="D174" s="1">
        <v>-27.566561</v>
      </c>
      <c r="E174" s="1">
        <v>27.622826</v>
      </c>
      <c r="F174" s="1">
        <v>9.1070230999999993</v>
      </c>
      <c r="G174" s="1">
        <v>24.506550000000001</v>
      </c>
      <c r="H174" s="1">
        <v>24.487264</v>
      </c>
      <c r="I174" s="1">
        <v>24.487264</v>
      </c>
      <c r="J174" s="1">
        <f>-Eky0!H54-Ekxy!$B$122</f>
        <v>-19.389784599999999</v>
      </c>
      <c r="K174" s="1">
        <f>Eky0!G54+Ekxy!$B$122</f>
        <v>19.370498599999998</v>
      </c>
      <c r="L174" s="1">
        <f>Eky0!F54+Ekxy!$B$122</f>
        <v>5.1896685999999992</v>
      </c>
      <c r="M174" s="1">
        <f>-F174+Ekxy!$C$2</f>
        <v>-3.990257699999999</v>
      </c>
      <c r="N174" s="1">
        <f>Eky0!F54+Ekxy!$D$122</f>
        <v>-17.246078000000001</v>
      </c>
      <c r="O174" s="1">
        <f>-F174+Ekxy!$E$2</f>
        <v>18.445488900000001</v>
      </c>
      <c r="P174" s="1">
        <v>14.089722999999999</v>
      </c>
      <c r="Q174" s="1">
        <v>19.414514</v>
      </c>
      <c r="R174" s="1">
        <v>-18.229258999999999</v>
      </c>
      <c r="S174" s="1">
        <v>-15.253686</v>
      </c>
    </row>
    <row r="175" spans="1:19">
      <c r="A175" s="1">
        <v>1.4416667000000001</v>
      </c>
      <c r="B175" s="1">
        <v>-5.7349467000000001</v>
      </c>
      <c r="C175" s="1">
        <v>8.0443488999999992</v>
      </c>
      <c r="D175" s="1">
        <v>-27.567053000000001</v>
      </c>
      <c r="E175" s="1">
        <v>27.622122000000001</v>
      </c>
      <c r="F175" s="1">
        <v>9.1197707999999995</v>
      </c>
      <c r="G175" s="1">
        <v>24.506345</v>
      </c>
      <c r="H175" s="1">
        <v>24.487469000000001</v>
      </c>
      <c r="I175" s="1">
        <v>24.487469000000001</v>
      </c>
      <c r="J175" s="1">
        <f>-Eky0!H55-Ekxy!$B$122</f>
        <v>-19.389579599999998</v>
      </c>
      <c r="K175" s="1">
        <f>Eky0!G55+Ekxy!$B$122</f>
        <v>19.370703599999999</v>
      </c>
      <c r="L175" s="1">
        <f>Eky0!F55+Ekxy!$B$122</f>
        <v>5.176920599999999</v>
      </c>
      <c r="M175" s="1">
        <f>-F175+Ekxy!$C$2</f>
        <v>-4.0030053999999993</v>
      </c>
      <c r="N175" s="1">
        <f>Eky0!F55+Ekxy!$D$122</f>
        <v>-17.258825999999999</v>
      </c>
      <c r="O175" s="1">
        <f>-F175+Ekxy!$E$2</f>
        <v>18.432741200000002</v>
      </c>
      <c r="P175" s="1">
        <v>14.099344</v>
      </c>
      <c r="Q175" s="1">
        <v>19.403343</v>
      </c>
      <c r="R175" s="1">
        <v>-18.242007000000001</v>
      </c>
      <c r="S175" s="1">
        <v>-15.242029</v>
      </c>
    </row>
    <row r="176" spans="1:19">
      <c r="A176" s="1">
        <v>1.45</v>
      </c>
      <c r="B176" s="1">
        <v>-5.7559607000000002</v>
      </c>
      <c r="C176" s="1">
        <v>8.0149626000000005</v>
      </c>
      <c r="D176" s="1">
        <v>-27.567550000000001</v>
      </c>
      <c r="E176" s="1">
        <v>27.621417000000001</v>
      </c>
      <c r="F176" s="1">
        <v>9.1325806000000007</v>
      </c>
      <c r="G176" s="1">
        <v>24.506139000000001</v>
      </c>
      <c r="H176" s="1">
        <v>24.487674999999999</v>
      </c>
      <c r="I176" s="1">
        <v>24.487674999999999</v>
      </c>
      <c r="J176" s="1">
        <f>-Eky0!H56-Ekxy!$B$122</f>
        <v>-19.389373599999999</v>
      </c>
      <c r="K176" s="1">
        <f>Eky0!G56+Ekxy!$B$122</f>
        <v>19.370909599999997</v>
      </c>
      <c r="L176" s="1">
        <f>Eky0!F56+Ekxy!$B$122</f>
        <v>5.164110599999999</v>
      </c>
      <c r="M176" s="1">
        <f>-F176+Ekxy!$C$2</f>
        <v>-4.0158152000000005</v>
      </c>
      <c r="N176" s="1">
        <f>Eky0!F56+Ekxy!$D$122</f>
        <v>-17.271636000000001</v>
      </c>
      <c r="O176" s="1">
        <f>-F176+Ekxy!$E$2</f>
        <v>18.419931399999999</v>
      </c>
      <c r="P176" s="1">
        <v>14.109116</v>
      </c>
      <c r="Q176" s="1">
        <v>19.392057000000001</v>
      </c>
      <c r="R176" s="1">
        <v>-18.254684000000001</v>
      </c>
      <c r="S176" s="1">
        <v>-15.230525999999999</v>
      </c>
    </row>
    <row r="177" spans="1:19">
      <c r="A177" s="1">
        <v>1.4583333000000001</v>
      </c>
      <c r="B177" s="1">
        <v>-5.7771549999999996</v>
      </c>
      <c r="C177" s="1">
        <v>7.9855470999999998</v>
      </c>
      <c r="D177" s="1">
        <v>-27.568049999999999</v>
      </c>
      <c r="E177" s="1">
        <v>27.620711</v>
      </c>
      <c r="F177" s="1">
        <v>9.1454435000000007</v>
      </c>
      <c r="G177" s="1">
        <v>24.505932000000001</v>
      </c>
      <c r="H177" s="1">
        <v>24.487881999999999</v>
      </c>
      <c r="I177" s="1">
        <v>24.487881999999999</v>
      </c>
      <c r="J177" s="1">
        <f>-Eky0!H57-Ekxy!$B$122</f>
        <v>-19.389166600000003</v>
      </c>
      <c r="K177" s="1">
        <f>Eky0!G57+Ekxy!$B$122</f>
        <v>19.371116600000001</v>
      </c>
      <c r="L177" s="1">
        <f>Eky0!F57+Ekxy!$B$122</f>
        <v>5.1512475999999996</v>
      </c>
      <c r="M177" s="1">
        <f>-F177+Ekxy!$C$2</f>
        <v>-4.0286781000000005</v>
      </c>
      <c r="N177" s="1">
        <f>Eky0!F57+Ekxy!$D$122</f>
        <v>-17.284499</v>
      </c>
      <c r="O177" s="1">
        <f>-F177+Ekxy!$E$2</f>
        <v>18.407068500000001</v>
      </c>
      <c r="P177" s="1">
        <v>14.119109</v>
      </c>
      <c r="Q177" s="1">
        <v>19.380716</v>
      </c>
      <c r="R177" s="1">
        <v>-18.267282000000002</v>
      </c>
      <c r="S177" s="1">
        <v>-15.219142</v>
      </c>
    </row>
    <row r="178" spans="1:19">
      <c r="A178" s="1">
        <v>1.4666667</v>
      </c>
      <c r="B178" s="1">
        <v>-5.7985160999999996</v>
      </c>
      <c r="C178" s="1">
        <v>7.9561237</v>
      </c>
      <c r="D178" s="1">
        <v>-27.568555</v>
      </c>
      <c r="E178" s="1">
        <v>27.620004999999999</v>
      </c>
      <c r="F178" s="1">
        <v>9.1583509000000003</v>
      </c>
      <c r="G178" s="1">
        <v>24.505725000000002</v>
      </c>
      <c r="H178" s="1">
        <v>24.488088999999999</v>
      </c>
      <c r="I178" s="1">
        <v>24.488088999999999</v>
      </c>
      <c r="J178" s="1">
        <f>-Eky0!H58-Ekxy!$B$122</f>
        <v>-19.3889596</v>
      </c>
      <c r="K178" s="1">
        <f>Eky0!G58+Ekxy!$B$122</f>
        <v>19.371323599999997</v>
      </c>
      <c r="L178" s="1">
        <f>Eky0!F58+Ekxy!$B$122</f>
        <v>5.1383405999999994</v>
      </c>
      <c r="M178" s="1">
        <f>-F178+Ekxy!$C$2</f>
        <v>-4.0415855000000001</v>
      </c>
      <c r="N178" s="1">
        <f>Eky0!F58+Ekxy!$D$122</f>
        <v>-17.297406000000002</v>
      </c>
      <c r="O178" s="1">
        <f>-F178+Ekxy!$E$2</f>
        <v>18.394161099999998</v>
      </c>
      <c r="P178" s="1">
        <v>14.129175</v>
      </c>
      <c r="Q178" s="1">
        <v>19.369213999999999</v>
      </c>
      <c r="R178" s="1">
        <v>-18.279790999999999</v>
      </c>
      <c r="S178" s="1">
        <v>-15.207801999999999</v>
      </c>
    </row>
    <row r="179" spans="1:19">
      <c r="A179" s="1">
        <v>1.4750000000000001</v>
      </c>
      <c r="B179" s="1">
        <v>-5.8200301999999997</v>
      </c>
      <c r="C179" s="1">
        <v>7.9267133999999997</v>
      </c>
      <c r="D179" s="1">
        <v>-27.569064000000001</v>
      </c>
      <c r="E179" s="1">
        <v>27.619299000000002</v>
      </c>
      <c r="F179" s="1">
        <v>9.1712939000000002</v>
      </c>
      <c r="G179" s="1">
        <v>24.505517000000001</v>
      </c>
      <c r="H179" s="1">
        <v>24.488296999999999</v>
      </c>
      <c r="I179" s="1">
        <v>24.488296999999999</v>
      </c>
      <c r="J179" s="1">
        <f>-Eky0!H59-Ekxy!$B$122</f>
        <v>-19.388751599999999</v>
      </c>
      <c r="K179" s="1">
        <f>Eky0!G59+Ekxy!$B$122</f>
        <v>19.371531599999997</v>
      </c>
      <c r="L179" s="1">
        <f>Eky0!F59+Ekxy!$B$122</f>
        <v>5.1253975999999994</v>
      </c>
      <c r="M179" s="1">
        <f>-F179+Ekxy!$C$2</f>
        <v>-4.0545285</v>
      </c>
      <c r="N179" s="1">
        <f>Eky0!F59+Ekxy!$D$122</f>
        <v>-17.310349000000002</v>
      </c>
      <c r="O179" s="1">
        <f>-F179+Ekxy!$E$2</f>
        <v>18.381218099999998</v>
      </c>
      <c r="P179" s="1">
        <v>14.139383</v>
      </c>
      <c r="Q179" s="1">
        <v>19.357557</v>
      </c>
      <c r="R179" s="1">
        <v>-18.292204000000002</v>
      </c>
      <c r="S179" s="1">
        <v>-15.196631</v>
      </c>
    </row>
    <row r="180" spans="1:19">
      <c r="A180" s="1">
        <v>1.4833333</v>
      </c>
      <c r="B180" s="1">
        <v>-5.8416832000000003</v>
      </c>
      <c r="C180" s="1">
        <v>7.8973370000000003</v>
      </c>
      <c r="D180" s="1">
        <v>-27.569576000000001</v>
      </c>
      <c r="E180" s="1">
        <v>27.618594000000002</v>
      </c>
      <c r="F180" s="1">
        <v>9.1842635000000001</v>
      </c>
      <c r="G180" s="1">
        <v>24.505307999999999</v>
      </c>
      <c r="H180" s="1">
        <v>24.488506000000001</v>
      </c>
      <c r="I180" s="1">
        <v>24.488506000000001</v>
      </c>
      <c r="J180" s="1">
        <f>-Eky0!H60-Ekxy!$B$122</f>
        <v>-19.388542600000001</v>
      </c>
      <c r="K180" s="1">
        <f>Eky0!G60+Ekxy!$B$122</f>
        <v>19.371740600000003</v>
      </c>
      <c r="L180" s="1">
        <f>Eky0!F60+Ekxy!$B$122</f>
        <v>5.1124276000000002</v>
      </c>
      <c r="M180" s="1">
        <f>-F180+Ekxy!$C$2</f>
        <v>-4.0674980999999999</v>
      </c>
      <c r="N180" s="1">
        <f>Eky0!F60+Ekxy!$D$122</f>
        <v>-17.323318999999998</v>
      </c>
      <c r="O180" s="1">
        <f>-F180+Ekxy!$E$2</f>
        <v>18.3682485</v>
      </c>
      <c r="P180" s="1">
        <v>14.149797</v>
      </c>
      <c r="Q180" s="1">
        <v>19.345752999999998</v>
      </c>
      <c r="R180" s="1">
        <v>-18.304511999999999</v>
      </c>
      <c r="S180" s="1">
        <v>-15.185639</v>
      </c>
    </row>
    <row r="181" spans="1:19">
      <c r="A181" s="1">
        <v>1.4916666999999999</v>
      </c>
      <c r="B181" s="1">
        <v>-5.8634608999999998</v>
      </c>
      <c r="C181" s="1">
        <v>7.8680152000000003</v>
      </c>
      <c r="D181" s="1">
        <v>-27.570091000000001</v>
      </c>
      <c r="E181" s="1">
        <v>27.617891</v>
      </c>
      <c r="F181" s="1">
        <v>9.1972509999999996</v>
      </c>
      <c r="G181" s="1">
        <v>24.505099000000001</v>
      </c>
      <c r="H181" s="1">
        <v>24.488714999999999</v>
      </c>
      <c r="I181" s="1">
        <v>24.488714999999999</v>
      </c>
      <c r="J181" s="1">
        <f>-Eky0!H61-Ekxy!$B$122</f>
        <v>-19.388333600000003</v>
      </c>
      <c r="K181" s="1">
        <f>Eky0!G61+Ekxy!$B$122</f>
        <v>19.371949600000001</v>
      </c>
      <c r="L181" s="1">
        <f>Eky0!F61+Ekxy!$B$122</f>
        <v>5.0994405999999994</v>
      </c>
      <c r="M181" s="1">
        <f>-F181+Ekxy!$C$2</f>
        <v>-4.0804855999999994</v>
      </c>
      <c r="N181" s="1">
        <f>Eky0!F61+Ekxy!$D$122</f>
        <v>-17.336306</v>
      </c>
      <c r="O181" s="1">
        <f>-F181+Ekxy!$E$2</f>
        <v>18.355260999999999</v>
      </c>
      <c r="P181" s="1">
        <v>14.160307</v>
      </c>
      <c r="Q181" s="1">
        <v>19.333811000000001</v>
      </c>
      <c r="R181" s="1">
        <v>-18.316706</v>
      </c>
      <c r="S181" s="1">
        <v>-15.17469</v>
      </c>
    </row>
    <row r="182" spans="1:19">
      <c r="A182" s="1">
        <v>1.5</v>
      </c>
      <c r="B182" s="1">
        <v>-5.8853486000000004</v>
      </c>
      <c r="C182" s="1">
        <v>7.8387682999999999</v>
      </c>
      <c r="D182" s="1">
        <v>-27.570609000000001</v>
      </c>
      <c r="E182" s="1">
        <v>27.617189</v>
      </c>
      <c r="F182" s="1">
        <v>9.2102473000000007</v>
      </c>
      <c r="G182" s="1">
        <v>24.50489</v>
      </c>
      <c r="H182" s="1">
        <v>24.488924000000001</v>
      </c>
      <c r="I182" s="1">
        <v>24.488924000000001</v>
      </c>
      <c r="J182" s="1">
        <f>-Eky0!H62-Ekxy!$B$122</f>
        <v>-19.388124599999998</v>
      </c>
      <c r="K182" s="1">
        <f>Eky0!G62+Ekxy!$B$122</f>
        <v>19.372158599999999</v>
      </c>
      <c r="L182" s="1">
        <f>Eky0!F62+Ekxy!$B$122</f>
        <v>5.0864446000000001</v>
      </c>
      <c r="M182" s="1">
        <f>-F182+Ekxy!$C$2</f>
        <v>-4.0934819000000005</v>
      </c>
      <c r="N182" s="1">
        <f>Eky0!F62+Ekxy!$D$122</f>
        <v>-17.349302000000002</v>
      </c>
      <c r="O182" s="1">
        <f>-F182+Ekxy!$E$2</f>
        <v>18.342264700000001</v>
      </c>
      <c r="P182" s="1">
        <v>14.170921</v>
      </c>
      <c r="Q182" s="1">
        <v>19.321739999999998</v>
      </c>
      <c r="R182" s="1">
        <v>-18.328778</v>
      </c>
      <c r="S182" s="1">
        <v>-15.163883</v>
      </c>
    </row>
    <row r="183" spans="1:19">
      <c r="A183" s="1">
        <v>1.5083333000000001</v>
      </c>
      <c r="B183" s="1">
        <v>-5.9073313000000001</v>
      </c>
      <c r="C183" s="1">
        <v>7.8096164999999997</v>
      </c>
      <c r="D183" s="1">
        <v>-27.571128999999999</v>
      </c>
      <c r="E183" s="1">
        <v>27.616489999999999</v>
      </c>
      <c r="F183" s="1">
        <v>9.2232436999999994</v>
      </c>
      <c r="G183" s="1">
        <v>24.504681000000001</v>
      </c>
      <c r="H183" s="1">
        <v>24.489132999999999</v>
      </c>
      <c r="I183" s="1">
        <v>24.489132999999999</v>
      </c>
      <c r="J183" s="1">
        <f>-Eky0!H63-Ekxy!$B$122</f>
        <v>-19.387915599999999</v>
      </c>
      <c r="K183" s="1">
        <f>Eky0!G63+Ekxy!$B$122</f>
        <v>19.372367599999997</v>
      </c>
      <c r="L183" s="1">
        <f>Eky0!F63+Ekxy!$B$122</f>
        <v>5.0734475999999997</v>
      </c>
      <c r="M183" s="1">
        <f>-F183+Ekxy!$C$2</f>
        <v>-4.1064782999999991</v>
      </c>
      <c r="N183" s="1">
        <f>Eky0!F63+Ekxy!$D$122</f>
        <v>-17.362299</v>
      </c>
      <c r="O183" s="1">
        <f>-F183+Ekxy!$E$2</f>
        <v>18.329268300000003</v>
      </c>
      <c r="P183" s="1">
        <v>14.181728</v>
      </c>
      <c r="Q183" s="1">
        <v>19.309667999999999</v>
      </c>
      <c r="R183" s="1">
        <v>-18.340848999999999</v>
      </c>
      <c r="S183" s="1">
        <v>-15.153269</v>
      </c>
    </row>
    <row r="184" spans="1:19">
      <c r="A184" s="1">
        <v>1.5166667</v>
      </c>
      <c r="B184" s="1">
        <v>-5.9293940000000003</v>
      </c>
      <c r="C184" s="1">
        <v>7.7805796000000003</v>
      </c>
      <c r="D184" s="1">
        <v>-27.571650999999999</v>
      </c>
      <c r="E184" s="1">
        <v>27.615794000000001</v>
      </c>
      <c r="F184" s="1">
        <v>9.2362310999999995</v>
      </c>
      <c r="G184" s="1">
        <v>24.504472</v>
      </c>
      <c r="H184" s="1">
        <v>24.489342000000001</v>
      </c>
      <c r="I184" s="1">
        <v>24.489342000000001</v>
      </c>
      <c r="J184" s="1">
        <f>-Eky0!H64-Ekxy!$B$122</f>
        <v>-19.387706600000001</v>
      </c>
      <c r="K184" s="1">
        <f>Eky0!G64+Ekxy!$B$122</f>
        <v>19.372576600000002</v>
      </c>
      <c r="L184" s="1">
        <f>Eky0!F64+Ekxy!$B$122</f>
        <v>5.060460599999999</v>
      </c>
      <c r="M184" s="1">
        <f>-F184+Ekxy!$C$2</f>
        <v>-4.1194656999999992</v>
      </c>
      <c r="N184" s="1">
        <f>Eky0!F64+Ekxy!$D$122</f>
        <v>-17.375286000000003</v>
      </c>
      <c r="O184" s="1">
        <f>-F184+Ekxy!$E$2</f>
        <v>18.316280900000002</v>
      </c>
      <c r="P184" s="1">
        <v>14.192677</v>
      </c>
      <c r="Q184" s="1">
        <v>19.297474000000001</v>
      </c>
      <c r="R184" s="1">
        <v>-18.352791</v>
      </c>
      <c r="S184" s="1">
        <v>-15.142759</v>
      </c>
    </row>
    <row r="185" spans="1:19">
      <c r="A185" s="1">
        <v>1.5249999999999999</v>
      </c>
      <c r="B185" s="1">
        <v>-5.9515210999999999</v>
      </c>
      <c r="C185" s="1">
        <v>7.7516772999999999</v>
      </c>
      <c r="D185" s="1">
        <v>-27.572175000000001</v>
      </c>
      <c r="E185" s="1">
        <v>27.615100999999999</v>
      </c>
      <c r="F185" s="1">
        <v>9.2492008000000006</v>
      </c>
      <c r="G185" s="1">
        <v>24.504263999999999</v>
      </c>
      <c r="H185" s="1">
        <v>24.489550000000001</v>
      </c>
      <c r="I185" s="1">
        <v>24.489550000000001</v>
      </c>
      <c r="J185" s="1">
        <f>-Eky0!H65-Ekxy!$B$122</f>
        <v>-19.387498600000001</v>
      </c>
      <c r="K185" s="1">
        <f>Eky0!G65+Ekxy!$B$122</f>
        <v>19.372784600000003</v>
      </c>
      <c r="L185" s="1">
        <f>Eky0!F65+Ekxy!$B$122</f>
        <v>5.0474905999999997</v>
      </c>
      <c r="M185" s="1">
        <f>-F185+Ekxy!$C$2</f>
        <v>-4.1324354000000003</v>
      </c>
      <c r="N185" s="1">
        <f>Eky0!F65+Ekxy!$D$122</f>
        <v>-17.388255999999998</v>
      </c>
      <c r="O185" s="1">
        <f>-F185+Ekxy!$E$2</f>
        <v>18.3033112</v>
      </c>
      <c r="P185" s="1">
        <v>14.203669</v>
      </c>
      <c r="Q185" s="1">
        <v>19.285166</v>
      </c>
      <c r="R185" s="1">
        <v>-18.364595000000001</v>
      </c>
      <c r="S185" s="1">
        <v>-15.132345000000001</v>
      </c>
    </row>
    <row r="186" spans="1:19">
      <c r="A186" s="1">
        <v>1.5333333</v>
      </c>
      <c r="B186" s="1">
        <v>-5.9736970999999999</v>
      </c>
      <c r="C186" s="1">
        <v>7.7229289000000003</v>
      </c>
      <c r="D186" s="1">
        <v>-27.572700999999999</v>
      </c>
      <c r="E186" s="1">
        <v>27.614412000000002</v>
      </c>
      <c r="F186" s="1">
        <v>9.2621436999999993</v>
      </c>
      <c r="G186" s="1">
        <v>24.504055999999999</v>
      </c>
      <c r="H186" s="1">
        <v>24.489757999999998</v>
      </c>
      <c r="I186" s="1">
        <v>24.489757999999998</v>
      </c>
      <c r="J186" s="1">
        <f>-Eky0!H66-Ekxy!$B$122</f>
        <v>-19.3872906</v>
      </c>
      <c r="K186" s="1">
        <f>Eky0!G66+Ekxy!$B$122</f>
        <v>19.372992599999996</v>
      </c>
      <c r="L186" s="1">
        <f>Eky0!F66+Ekxy!$B$122</f>
        <v>5.0345475999999998</v>
      </c>
      <c r="M186" s="1">
        <f>-F186+Ekxy!$C$2</f>
        <v>-4.1453782999999991</v>
      </c>
      <c r="N186" s="1">
        <f>Eky0!F66+Ekxy!$D$122</f>
        <v>-17.401198999999998</v>
      </c>
      <c r="O186" s="1">
        <f>-F186+Ekxy!$E$2</f>
        <v>18.290368300000001</v>
      </c>
      <c r="P186" s="1">
        <v>14.214839</v>
      </c>
      <c r="Q186" s="1">
        <v>19.272753000000002</v>
      </c>
      <c r="R186" s="1">
        <v>-18.376252000000001</v>
      </c>
      <c r="S186" s="1">
        <v>-15.122138</v>
      </c>
    </row>
    <row r="187" spans="1:19">
      <c r="A187" s="1">
        <v>1.5416666999999999</v>
      </c>
      <c r="B187" s="1">
        <v>-5.9959061</v>
      </c>
      <c r="C187" s="1">
        <v>7.6943533999999998</v>
      </c>
      <c r="D187" s="1">
        <v>-27.573226999999999</v>
      </c>
      <c r="E187" s="1">
        <v>27.613727000000001</v>
      </c>
      <c r="F187" s="1">
        <v>9.2750511000000007</v>
      </c>
      <c r="G187" s="1">
        <v>24.503848000000001</v>
      </c>
      <c r="H187" s="1">
        <v>24.489965999999999</v>
      </c>
      <c r="I187" s="1">
        <v>24.489965999999999</v>
      </c>
      <c r="J187" s="1">
        <f>-Eky0!H67-Ekxy!$B$122</f>
        <v>-19.387082599999999</v>
      </c>
      <c r="K187" s="1">
        <f>Eky0!G67+Ekxy!$B$122</f>
        <v>19.373200599999997</v>
      </c>
      <c r="L187" s="1">
        <f>Eky0!F67+Ekxy!$B$122</f>
        <v>5.0216405999999996</v>
      </c>
      <c r="M187" s="1">
        <f>-F187+Ekxy!$C$2</f>
        <v>-4.1582857000000004</v>
      </c>
      <c r="N187" s="1">
        <f>Eky0!F67+Ekxy!$D$122</f>
        <v>-17.414106</v>
      </c>
      <c r="O187" s="1">
        <f>-F187+Ekxy!$E$2</f>
        <v>18.277460900000001</v>
      </c>
      <c r="P187" s="1">
        <v>14.226179999999999</v>
      </c>
      <c r="Q187" s="1">
        <v>19.260244</v>
      </c>
      <c r="R187" s="1">
        <v>-18.387754000000001</v>
      </c>
      <c r="S187" s="1">
        <v>-15.112071</v>
      </c>
    </row>
    <row r="188" spans="1:19">
      <c r="A188" s="1">
        <v>1.55</v>
      </c>
      <c r="B188" s="1">
        <v>-6.0181319999999996</v>
      </c>
      <c r="C188" s="1">
        <v>7.6659695000000001</v>
      </c>
      <c r="D188" s="1">
        <v>-27.573753</v>
      </c>
      <c r="E188" s="1">
        <v>27.613047000000002</v>
      </c>
      <c r="F188" s="1">
        <v>9.2879141000000001</v>
      </c>
      <c r="G188" s="1">
        <v>24.503640999999998</v>
      </c>
      <c r="H188" s="1">
        <v>24.490172999999999</v>
      </c>
      <c r="I188" s="1">
        <v>24.490172999999999</v>
      </c>
      <c r="J188" s="1">
        <f>-Eky0!H68-Ekxy!$B$122</f>
        <v>-19.386875599999996</v>
      </c>
      <c r="K188" s="1">
        <f>Eky0!G68+Ekxy!$B$122</f>
        <v>19.3734076</v>
      </c>
      <c r="L188" s="1">
        <f>Eky0!F68+Ekxy!$B$122</f>
        <v>5.0087776000000002</v>
      </c>
      <c r="M188" s="1">
        <f>-F188+Ekxy!$C$2</f>
        <v>-4.1711486999999998</v>
      </c>
      <c r="N188" s="1">
        <f>Eky0!F68+Ekxy!$D$122</f>
        <v>-17.426969</v>
      </c>
      <c r="O188" s="1">
        <f>-F188+Ekxy!$E$2</f>
        <v>18.264597899999998</v>
      </c>
      <c r="P188" s="1">
        <v>14.237564000000001</v>
      </c>
      <c r="Q188" s="1">
        <v>19.247646</v>
      </c>
      <c r="R188" s="1">
        <v>-18.399094000000002</v>
      </c>
      <c r="S188" s="1">
        <v>-15.102078000000001</v>
      </c>
    </row>
    <row r="189" spans="1:19">
      <c r="A189" s="1">
        <v>1.5583332999999999</v>
      </c>
      <c r="B189" s="1">
        <v>-6.0403583999999997</v>
      </c>
      <c r="C189" s="1">
        <v>7.6377955999999996</v>
      </c>
      <c r="D189" s="1">
        <v>-27.574280000000002</v>
      </c>
      <c r="E189" s="1">
        <v>27.612372000000001</v>
      </c>
      <c r="F189" s="1">
        <v>9.3007238000000001</v>
      </c>
      <c r="G189" s="1">
        <v>24.503435</v>
      </c>
      <c r="H189" s="1">
        <v>24.490379000000001</v>
      </c>
      <c r="I189" s="1">
        <v>24.490379000000001</v>
      </c>
      <c r="J189" s="1">
        <f>-Eky0!H69-Ekxy!$B$122</f>
        <v>-19.386669599999998</v>
      </c>
      <c r="K189" s="1">
        <f>Eky0!G69+Ekxy!$B$122</f>
        <v>19.373613599999999</v>
      </c>
      <c r="L189" s="1">
        <f>Eky0!F69+Ekxy!$B$122</f>
        <v>4.9959676000000002</v>
      </c>
      <c r="M189" s="1">
        <f>-F189+Ekxy!$C$2</f>
        <v>-4.1839583999999999</v>
      </c>
      <c r="N189" s="1">
        <f>Eky0!F69+Ekxy!$D$122</f>
        <v>-17.439779000000001</v>
      </c>
      <c r="O189" s="1">
        <f>-F189+Ekxy!$E$2</f>
        <v>18.2517882</v>
      </c>
      <c r="P189" s="1">
        <v>14.249065999999999</v>
      </c>
      <c r="Q189" s="1">
        <v>19.234969</v>
      </c>
      <c r="R189" s="1">
        <v>-18.410381000000001</v>
      </c>
      <c r="S189" s="1">
        <v>-15.092306000000001</v>
      </c>
    </row>
    <row r="190" spans="1:19">
      <c r="A190" s="1">
        <v>1.5666667000000001</v>
      </c>
      <c r="B190" s="1">
        <v>-6.0625688999999996</v>
      </c>
      <c r="C190" s="1">
        <v>7.6098498000000001</v>
      </c>
      <c r="D190" s="1">
        <v>-27.574805999999999</v>
      </c>
      <c r="E190" s="1">
        <v>27.611702000000001</v>
      </c>
      <c r="F190" s="1">
        <v>9.3134715000000003</v>
      </c>
      <c r="G190" s="1">
        <v>24.503229999999999</v>
      </c>
      <c r="H190" s="1">
        <v>24.490583999999998</v>
      </c>
      <c r="I190" s="1">
        <v>24.490583999999998</v>
      </c>
      <c r="J190" s="1">
        <f>-Eky0!H70-Ekxy!$B$122</f>
        <v>-19.386464599999996</v>
      </c>
      <c r="K190" s="1">
        <f>Eky0!G70+Ekxy!$B$122</f>
        <v>19.3738186</v>
      </c>
      <c r="L190" s="1">
        <f>Eky0!F70+Ekxy!$B$122</f>
        <v>4.9832196</v>
      </c>
      <c r="M190" s="1">
        <f>-F190+Ekxy!$C$2</f>
        <v>-4.1967061000000001</v>
      </c>
      <c r="N190" s="1">
        <f>Eky0!F70+Ekxy!$D$122</f>
        <v>-17.452527</v>
      </c>
      <c r="O190" s="1">
        <f>-F190+Ekxy!$E$2</f>
        <v>18.239040500000002</v>
      </c>
      <c r="P190" s="1">
        <v>14.260724</v>
      </c>
      <c r="Q190" s="1">
        <v>19.222221999999999</v>
      </c>
      <c r="R190" s="1">
        <v>-18.421551000000001</v>
      </c>
      <c r="S190" s="1">
        <v>-15.082686000000001</v>
      </c>
    </row>
    <row r="191" spans="1:19">
      <c r="A191" s="1">
        <v>1.575</v>
      </c>
      <c r="B191" s="1">
        <v>-6.0847468999999998</v>
      </c>
      <c r="C191" s="1">
        <v>7.5821499000000001</v>
      </c>
      <c r="D191" s="1">
        <v>-27.575332</v>
      </c>
      <c r="E191" s="1">
        <v>27.611039000000002</v>
      </c>
      <c r="F191" s="1">
        <v>9.3261485000000004</v>
      </c>
      <c r="G191" s="1">
        <v>24.503026999999999</v>
      </c>
      <c r="H191" s="1">
        <v>24.490787000000001</v>
      </c>
      <c r="I191" s="1">
        <v>24.490787000000001</v>
      </c>
      <c r="J191" s="1">
        <f>-Eky0!H71-Ekxy!$B$122</f>
        <v>-19.386261599999997</v>
      </c>
      <c r="K191" s="1">
        <f>Eky0!G71+Ekxy!$B$122</f>
        <v>19.374021599999999</v>
      </c>
      <c r="L191" s="1">
        <f>Eky0!F71+Ekxy!$B$122</f>
        <v>4.9705425999999999</v>
      </c>
      <c r="M191" s="1">
        <f>-F191+Ekxy!$C$2</f>
        <v>-4.2093831000000002</v>
      </c>
      <c r="N191" s="1">
        <f>Eky0!F71+Ekxy!$D$122</f>
        <v>-17.465204</v>
      </c>
      <c r="O191" s="1">
        <f>-F191+Ekxy!$E$2</f>
        <v>18.226363499999998</v>
      </c>
      <c r="P191" s="1">
        <v>14.272527</v>
      </c>
      <c r="Q191" s="1">
        <v>19.209412</v>
      </c>
      <c r="R191" s="1">
        <v>-18.432544</v>
      </c>
      <c r="S191" s="1">
        <v>-15.073141</v>
      </c>
    </row>
    <row r="192" spans="1:19">
      <c r="A192" s="1">
        <v>1.5833333000000001</v>
      </c>
      <c r="B192" s="1">
        <v>-6.1068756000000004</v>
      </c>
      <c r="C192" s="1">
        <v>7.5547129999999996</v>
      </c>
      <c r="D192" s="1">
        <v>-27.575856999999999</v>
      </c>
      <c r="E192" s="1">
        <v>27.610381</v>
      </c>
      <c r="F192" s="1">
        <v>9.3387460999999998</v>
      </c>
      <c r="G192" s="1">
        <v>24.502824</v>
      </c>
      <c r="H192" s="1">
        <v>24.49099</v>
      </c>
      <c r="I192" s="1">
        <v>24.49099</v>
      </c>
      <c r="J192" s="1">
        <f>-Eky0!H72-Ekxy!$B$122</f>
        <v>-19.386058599999998</v>
      </c>
      <c r="K192" s="1">
        <f>Eky0!G72+Ekxy!$B$122</f>
        <v>19.374224599999998</v>
      </c>
      <c r="L192" s="1">
        <f>Eky0!F72+Ekxy!$B$122</f>
        <v>4.9579456000000004</v>
      </c>
      <c r="M192" s="1">
        <f>-F192+Ekxy!$C$2</f>
        <v>-4.2219806999999996</v>
      </c>
      <c r="N192" s="1">
        <f>Eky0!F72+Ekxy!$D$122</f>
        <v>-17.477800999999999</v>
      </c>
      <c r="O192" s="1">
        <f>-F192+Ekxy!$E$2</f>
        <v>18.213765899999999</v>
      </c>
      <c r="P192" s="1">
        <v>14.284342000000001</v>
      </c>
      <c r="Q192" s="1">
        <v>19.196567000000002</v>
      </c>
      <c r="R192" s="1">
        <v>-18.443351</v>
      </c>
      <c r="S192" s="1">
        <v>-15.063831</v>
      </c>
    </row>
    <row r="193" spans="1:19">
      <c r="A193" s="1">
        <v>1.5916667</v>
      </c>
      <c r="B193" s="1">
        <v>-6.1289379000000004</v>
      </c>
      <c r="C193" s="1">
        <v>7.5275563999999999</v>
      </c>
      <c r="D193" s="1">
        <v>-27.57638</v>
      </c>
      <c r="E193" s="1">
        <v>27.609731</v>
      </c>
      <c r="F193" s="1">
        <v>9.3512556</v>
      </c>
      <c r="G193" s="1">
        <v>24.502623</v>
      </c>
      <c r="H193" s="1">
        <v>24.491191000000001</v>
      </c>
      <c r="I193" s="1">
        <v>24.491191000000001</v>
      </c>
      <c r="J193" s="1">
        <f>-Eky0!H73-Ekxy!$B$122</f>
        <v>-19.385857600000001</v>
      </c>
      <c r="K193" s="1">
        <f>Eky0!G73+Ekxy!$B$122</f>
        <v>19.374425600000002</v>
      </c>
      <c r="L193" s="1">
        <f>Eky0!F73+Ekxy!$B$122</f>
        <v>4.9454355999999997</v>
      </c>
      <c r="M193" s="1">
        <f>-F193+Ekxy!$C$2</f>
        <v>-4.2344901999999998</v>
      </c>
      <c r="N193" s="1">
        <f>Eky0!F73+Ekxy!$D$122</f>
        <v>-17.490310999999998</v>
      </c>
      <c r="O193" s="1">
        <f>-F193+Ekxy!$E$2</f>
        <v>18.201256399999998</v>
      </c>
      <c r="P193" s="1">
        <v>14.296284</v>
      </c>
      <c r="Q193" s="1">
        <v>19.183703999999999</v>
      </c>
      <c r="R193" s="1">
        <v>-18.453965</v>
      </c>
      <c r="S193" s="1">
        <v>-15.054660999999999</v>
      </c>
    </row>
    <row r="194" spans="1:19">
      <c r="A194" s="1">
        <v>1.6</v>
      </c>
      <c r="B194" s="1">
        <v>-6.1509169000000004</v>
      </c>
      <c r="C194" s="1">
        <v>7.5006966999999998</v>
      </c>
      <c r="D194" s="1">
        <v>-27.576902</v>
      </c>
      <c r="E194" s="1">
        <v>27.609088</v>
      </c>
      <c r="F194" s="1">
        <v>9.3636683999999999</v>
      </c>
      <c r="G194" s="1">
        <v>24.502423</v>
      </c>
      <c r="H194" s="1">
        <v>24.491391</v>
      </c>
      <c r="I194" s="1">
        <v>24.491391</v>
      </c>
      <c r="J194" s="1">
        <f>-Eky0!H74-Ekxy!$B$122</f>
        <v>-19.385657600000002</v>
      </c>
      <c r="K194" s="1">
        <f>Eky0!G74+Ekxy!$B$122</f>
        <v>19.374625600000002</v>
      </c>
      <c r="L194" s="1">
        <f>Eky0!F74+Ekxy!$B$122</f>
        <v>4.9330225999999993</v>
      </c>
      <c r="M194" s="1">
        <f>-F194+Ekxy!$C$2</f>
        <v>-4.2469029999999997</v>
      </c>
      <c r="N194" s="1">
        <f>Eky0!F74+Ekxy!$D$122</f>
        <v>-17.502724000000001</v>
      </c>
      <c r="O194" s="1">
        <f>-F194+Ekxy!$E$2</f>
        <v>18.188843599999998</v>
      </c>
      <c r="P194" s="1">
        <v>14.308356</v>
      </c>
      <c r="Q194" s="1">
        <v>19.170797</v>
      </c>
      <c r="R194" s="1">
        <v>-18.464456999999999</v>
      </c>
      <c r="S194" s="1">
        <v>-15.045591</v>
      </c>
    </row>
    <row r="195" spans="1:19">
      <c r="A195" s="1">
        <v>1.6083333</v>
      </c>
      <c r="B195" s="1">
        <v>-6.1727952999999998</v>
      </c>
      <c r="C195" s="1">
        <v>7.4741501000000001</v>
      </c>
      <c r="D195" s="1">
        <v>-27.577421000000001</v>
      </c>
      <c r="E195" s="1">
        <v>27.608452</v>
      </c>
      <c r="F195" s="1">
        <v>9.3759761000000008</v>
      </c>
      <c r="G195" s="1">
        <v>24.502224999999999</v>
      </c>
      <c r="H195" s="1">
        <v>24.491589000000001</v>
      </c>
      <c r="I195" s="1">
        <v>24.491589000000001</v>
      </c>
      <c r="J195" s="1">
        <f>-Eky0!H75-Ekxy!$B$122</f>
        <v>-19.385459599999997</v>
      </c>
      <c r="K195" s="1">
        <f>Eky0!G75+Ekxy!$B$122</f>
        <v>19.374823599999999</v>
      </c>
      <c r="L195" s="1">
        <f>Eky0!F75+Ekxy!$B$122</f>
        <v>4.9207155999999994</v>
      </c>
      <c r="M195" s="1">
        <f>-F195+Ekxy!$C$2</f>
        <v>-4.2592107000000006</v>
      </c>
      <c r="N195" s="1">
        <f>Eky0!F75+Ekxy!$D$122</f>
        <v>-17.515031</v>
      </c>
      <c r="O195" s="1">
        <f>-F195+Ekxy!$E$2</f>
        <v>18.176535899999998</v>
      </c>
      <c r="P195" s="1">
        <v>14.320551</v>
      </c>
      <c r="Q195" s="1">
        <v>19.157854</v>
      </c>
      <c r="R195" s="1">
        <v>-18.474871</v>
      </c>
      <c r="S195" s="1">
        <v>-15.036768</v>
      </c>
    </row>
    <row r="196" spans="1:19">
      <c r="A196" s="1">
        <v>1.6166666999999999</v>
      </c>
      <c r="B196" s="1">
        <v>-6.1945559000000001</v>
      </c>
      <c r="C196" s="1">
        <v>7.4479325999999997</v>
      </c>
      <c r="D196" s="1">
        <v>-27.577936999999999</v>
      </c>
      <c r="E196" s="1">
        <v>27.607824999999998</v>
      </c>
      <c r="F196" s="1">
        <v>9.3881701999999994</v>
      </c>
      <c r="G196" s="1">
        <v>24.502029</v>
      </c>
      <c r="H196" s="1">
        <v>24.491785</v>
      </c>
      <c r="I196" s="1">
        <v>24.491785</v>
      </c>
      <c r="J196" s="1">
        <f>-Eky0!H76-Ekxy!$B$122</f>
        <v>-19.385263600000002</v>
      </c>
      <c r="K196" s="1">
        <f>Eky0!G76+Ekxy!$B$122</f>
        <v>19.375019600000002</v>
      </c>
      <c r="L196" s="1">
        <f>Eky0!F76+Ekxy!$B$122</f>
        <v>4.9085216000000003</v>
      </c>
      <c r="M196" s="1">
        <f>-F196+Ekxy!$C$2</f>
        <v>-4.2714047999999991</v>
      </c>
      <c r="N196" s="1">
        <f>Eky0!F76+Ekxy!$D$122</f>
        <v>-17.527225000000001</v>
      </c>
      <c r="O196" s="1">
        <f>-F196+Ekxy!$E$2</f>
        <v>18.164341800000003</v>
      </c>
      <c r="P196" s="1">
        <v>14.332792</v>
      </c>
      <c r="Q196" s="1">
        <v>19.144884000000001</v>
      </c>
      <c r="R196" s="1">
        <v>-18.485078000000001</v>
      </c>
      <c r="S196" s="1">
        <v>-15.028051</v>
      </c>
    </row>
    <row r="197" spans="1:19">
      <c r="A197" s="1">
        <v>1.625</v>
      </c>
      <c r="B197" s="1">
        <v>-6.2161812999999997</v>
      </c>
      <c r="C197" s="1">
        <v>7.4220597000000001</v>
      </c>
      <c r="D197" s="1">
        <v>-27.57845</v>
      </c>
      <c r="E197" s="1">
        <v>27.607205</v>
      </c>
      <c r="F197" s="1">
        <v>9.4002423999999998</v>
      </c>
      <c r="G197" s="1">
        <v>24.501835</v>
      </c>
      <c r="H197" s="1">
        <v>24.491979000000001</v>
      </c>
      <c r="I197" s="1">
        <v>24.491979000000001</v>
      </c>
      <c r="J197" s="1">
        <f>-Eky0!H77-Ekxy!$B$122</f>
        <v>-19.385069600000001</v>
      </c>
      <c r="K197" s="1">
        <f>Eky0!G77+Ekxy!$B$122</f>
        <v>19.375213600000002</v>
      </c>
      <c r="L197" s="1">
        <f>Eky0!F77+Ekxy!$B$122</f>
        <v>4.8964485999999994</v>
      </c>
      <c r="M197" s="1">
        <f>-F197+Ekxy!$C$2</f>
        <v>-4.2834769999999995</v>
      </c>
      <c r="N197" s="1">
        <f>Eky0!F77+Ekxy!$D$122</f>
        <v>-17.539298000000002</v>
      </c>
      <c r="O197" s="1">
        <f>-F197+Ekxy!$E$2</f>
        <v>18.1522696</v>
      </c>
      <c r="P197" s="1">
        <v>14.3451</v>
      </c>
      <c r="Q197" s="1">
        <v>19.131896999999999</v>
      </c>
      <c r="R197" s="1">
        <v>-18.495070999999999</v>
      </c>
      <c r="S197" s="1">
        <v>-15.019481000000001</v>
      </c>
    </row>
    <row r="198" spans="1:19">
      <c r="A198" s="1">
        <v>1.6333333000000001</v>
      </c>
      <c r="B198" s="1">
        <v>-6.2376541999999997</v>
      </c>
      <c r="C198" s="1">
        <v>7.3965465999999997</v>
      </c>
      <c r="D198" s="1">
        <v>-27.578959999999999</v>
      </c>
      <c r="E198" s="1">
        <v>27.606594999999999</v>
      </c>
      <c r="F198" s="1">
        <v>9.4121843999999992</v>
      </c>
      <c r="G198" s="1">
        <v>24.501643000000001</v>
      </c>
      <c r="H198" s="1">
        <v>24.492170999999999</v>
      </c>
      <c r="I198" s="1">
        <v>24.492170999999999</v>
      </c>
      <c r="J198" s="1">
        <f>-Eky0!H78-Ekxy!$B$122</f>
        <v>-19.384877600000003</v>
      </c>
      <c r="K198" s="1">
        <f>Eky0!G78+Ekxy!$B$122</f>
        <v>19.375405600000001</v>
      </c>
      <c r="L198" s="1">
        <f>Eky0!F78+Ekxy!$B$122</f>
        <v>4.8845065999999999</v>
      </c>
      <c r="M198" s="1">
        <f>-F198+Ekxy!$C$2</f>
        <v>-4.295418999999999</v>
      </c>
      <c r="N198" s="1">
        <f>Eky0!F78+Ekxy!$D$122</f>
        <v>-17.55124</v>
      </c>
      <c r="O198" s="1">
        <f>-F198+Ekxy!$E$2</f>
        <v>18.140327599999999</v>
      </c>
      <c r="P198" s="1">
        <v>14.357513000000001</v>
      </c>
      <c r="Q198" s="1">
        <v>19.118901000000001</v>
      </c>
      <c r="R198" s="1">
        <v>-18.504843000000001</v>
      </c>
      <c r="S198" s="1">
        <v>-15.01117</v>
      </c>
    </row>
    <row r="199" spans="1:19">
      <c r="A199" s="1">
        <v>1.6416667</v>
      </c>
      <c r="B199" s="1">
        <v>-6.2589572000000002</v>
      </c>
      <c r="C199" s="1">
        <v>7.3714079999999997</v>
      </c>
      <c r="D199" s="1">
        <v>-27.579466</v>
      </c>
      <c r="E199" s="1">
        <v>27.605993000000002</v>
      </c>
      <c r="F199" s="1">
        <v>9.4239879000000002</v>
      </c>
      <c r="G199" s="1">
        <v>24.501453000000001</v>
      </c>
      <c r="H199" s="1">
        <v>24.492360999999999</v>
      </c>
      <c r="I199" s="1">
        <v>24.492360999999999</v>
      </c>
      <c r="J199" s="1">
        <f>-Eky0!H79-Ekxy!$B$122</f>
        <v>-19.384687599999999</v>
      </c>
      <c r="K199" s="1">
        <f>Eky0!G79+Ekxy!$B$122</f>
        <v>19.375595599999997</v>
      </c>
      <c r="L199" s="1">
        <f>Eky0!F79+Ekxy!$B$122</f>
        <v>4.8727035000000001</v>
      </c>
      <c r="M199" s="1">
        <f>-F199+Ekxy!$C$2</f>
        <v>-4.3072225</v>
      </c>
      <c r="N199" s="1">
        <f>Eky0!F79+Ekxy!$D$122</f>
        <v>-17.563043100000002</v>
      </c>
      <c r="O199" s="1">
        <f>-F199+Ekxy!$E$2</f>
        <v>18.1285241</v>
      </c>
      <c r="P199" s="1">
        <v>14.370022000000001</v>
      </c>
      <c r="Q199" s="1">
        <v>19.105903999999999</v>
      </c>
      <c r="R199" s="1">
        <v>-18.514531999999999</v>
      </c>
      <c r="S199" s="1">
        <v>-15.002908</v>
      </c>
    </row>
    <row r="200" spans="1:19">
      <c r="A200" s="1">
        <v>1.65</v>
      </c>
      <c r="B200" s="1">
        <v>-6.2800726999999998</v>
      </c>
      <c r="C200" s="1">
        <v>7.3466583999999999</v>
      </c>
      <c r="D200" s="1">
        <v>-27.579968000000001</v>
      </c>
      <c r="E200" s="1">
        <v>27.605401000000001</v>
      </c>
      <c r="F200" s="1">
        <v>9.4356449999999992</v>
      </c>
      <c r="G200" s="1">
        <v>24.501266000000001</v>
      </c>
      <c r="H200" s="1">
        <v>24.492547999999999</v>
      </c>
      <c r="I200" s="1">
        <v>24.492547999999999</v>
      </c>
      <c r="J200" s="1">
        <f>-Eky0!H80-Ekxy!$B$122</f>
        <v>-19.384500600000003</v>
      </c>
      <c r="K200" s="1">
        <f>Eky0!G80+Ekxy!$B$122</f>
        <v>19.375782600000001</v>
      </c>
      <c r="L200" s="1">
        <f>Eky0!F80+Ekxy!$B$122</f>
        <v>4.8610463999999993</v>
      </c>
      <c r="M200" s="1">
        <f>-F200+Ekxy!$C$2</f>
        <v>-4.3188795999999989</v>
      </c>
      <c r="N200" s="1">
        <f>Eky0!F80+Ekxy!$D$122</f>
        <v>-17.574700200000002</v>
      </c>
      <c r="O200" s="1">
        <f>-F200+Ekxy!$E$2</f>
        <v>18.116866999999999</v>
      </c>
      <c r="P200" s="1">
        <v>14.382619999999999</v>
      </c>
      <c r="Q200" s="1">
        <v>19.092917</v>
      </c>
      <c r="R200" s="1">
        <v>-18.524076000000001</v>
      </c>
      <c r="S200" s="1">
        <v>-14.994861</v>
      </c>
    </row>
    <row r="201" spans="1:19">
      <c r="A201" s="1">
        <v>1.6583333</v>
      </c>
      <c r="B201" s="1">
        <v>-6.3009833999999998</v>
      </c>
      <c r="C201" s="1">
        <v>7.3223117999999996</v>
      </c>
      <c r="D201" s="1">
        <v>-27.580463999999999</v>
      </c>
      <c r="E201" s="1">
        <v>27.604818000000002</v>
      </c>
      <c r="F201" s="1">
        <v>9.4471475999999992</v>
      </c>
      <c r="G201" s="1">
        <v>24.501080999999999</v>
      </c>
      <c r="H201" s="1">
        <v>24.492733000000001</v>
      </c>
      <c r="I201" s="1">
        <v>24.492733000000001</v>
      </c>
      <c r="J201" s="1">
        <f>-Eky0!H81-Ekxy!$B$122</f>
        <v>-19.384315600000001</v>
      </c>
      <c r="K201" s="1">
        <f>Eky0!G81+Ekxy!$B$122</f>
        <v>19.375967600000003</v>
      </c>
      <c r="L201" s="1">
        <f>Eky0!F81+Ekxy!$B$122</f>
        <v>4.8495437999999993</v>
      </c>
      <c r="M201" s="1">
        <f>-F201+Ekxy!$C$2</f>
        <v>-4.330382199999999</v>
      </c>
      <c r="N201" s="1">
        <f>Eky0!F81+Ekxy!$D$122</f>
        <v>-17.586202800000002</v>
      </c>
      <c r="O201" s="1">
        <f>-F201+Ekxy!$E$2</f>
        <v>18.105364399999999</v>
      </c>
      <c r="P201" s="1">
        <v>14.395284</v>
      </c>
      <c r="Q201" s="1">
        <v>19.079947000000001</v>
      </c>
      <c r="R201" s="1">
        <v>-18.533386</v>
      </c>
      <c r="S201" s="1">
        <v>-14.987057999999999</v>
      </c>
    </row>
    <row r="202" spans="1:19">
      <c r="A202" s="1">
        <v>1.6666666999999999</v>
      </c>
      <c r="B202" s="1">
        <v>-6.3216719000000001</v>
      </c>
      <c r="C202" s="1">
        <v>7.2983817000000002</v>
      </c>
      <c r="D202" s="1">
        <v>-27.580956</v>
      </c>
      <c r="E202" s="1">
        <v>27.604246</v>
      </c>
      <c r="F202" s="1">
        <v>9.4584878999999997</v>
      </c>
      <c r="G202" s="1">
        <v>24.500899</v>
      </c>
      <c r="H202" s="1">
        <v>24.492915</v>
      </c>
      <c r="I202" s="1">
        <v>24.492915</v>
      </c>
      <c r="J202" s="1">
        <f>-Eky0!H82-Ekxy!$B$122</f>
        <v>-19.384133599999998</v>
      </c>
      <c r="K202" s="1">
        <f>Eky0!G82+Ekxy!$B$122</f>
        <v>19.376149599999998</v>
      </c>
      <c r="L202" s="1">
        <f>Eky0!F82+Ekxy!$B$122</f>
        <v>4.8382035999999999</v>
      </c>
      <c r="M202" s="1">
        <f>-F202+Ekxy!$C$2</f>
        <v>-4.3417224999999995</v>
      </c>
      <c r="N202" s="1">
        <f>Eky0!F82+Ekxy!$D$122</f>
        <v>-17.597543000000002</v>
      </c>
      <c r="O202" s="1">
        <f>-F202+Ekxy!$E$2</f>
        <v>18.094024099999999</v>
      </c>
      <c r="P202" s="1">
        <v>14.407961</v>
      </c>
      <c r="Q202" s="1">
        <v>19.067004000000001</v>
      </c>
      <c r="R202" s="1">
        <v>-18.542456000000001</v>
      </c>
      <c r="S202" s="1">
        <v>-14.979281</v>
      </c>
    </row>
    <row r="203" spans="1:19">
      <c r="A203" s="1">
        <v>1.675</v>
      </c>
      <c r="B203" s="1">
        <v>-6.3421206999999997</v>
      </c>
      <c r="C203" s="1">
        <v>7.2748813999999999</v>
      </c>
      <c r="D203" s="1">
        <v>-27.581441999999999</v>
      </c>
      <c r="E203" s="1">
        <v>27.603684000000001</v>
      </c>
      <c r="F203" s="1">
        <v>9.4696580000000008</v>
      </c>
      <c r="G203" s="1">
        <v>24.500719</v>
      </c>
      <c r="H203" s="1">
        <v>24.493095</v>
      </c>
      <c r="I203" s="1">
        <v>24.493095</v>
      </c>
      <c r="J203" s="1">
        <f>-Eky0!H83-Ekxy!$B$122</f>
        <v>-19.383953599999998</v>
      </c>
      <c r="K203" s="1">
        <f>Eky0!G83+Ekxy!$B$122</f>
        <v>19.376329599999998</v>
      </c>
      <c r="L203" s="1">
        <f>Eky0!F83+Ekxy!$B$122</f>
        <v>4.8270335000000006</v>
      </c>
      <c r="M203" s="1">
        <f>-F203+Ekxy!$C$2</f>
        <v>-4.3528926000000006</v>
      </c>
      <c r="N203" s="1">
        <f>Eky0!F83+Ekxy!$D$122</f>
        <v>-17.608713099999999</v>
      </c>
      <c r="O203" s="1">
        <f>-F203+Ekxy!$E$2</f>
        <v>18.082853999999998</v>
      </c>
      <c r="P203" s="1">
        <v>14.420707999999999</v>
      </c>
      <c r="Q203" s="1">
        <v>19.054096999999999</v>
      </c>
      <c r="R203" s="1">
        <v>-18.551331000000001</v>
      </c>
      <c r="S203" s="1">
        <v>-14.971780000000001</v>
      </c>
    </row>
    <row r="204" spans="1:19">
      <c r="A204" s="1">
        <v>1.6833332999999999</v>
      </c>
      <c r="B204" s="1">
        <v>-6.3623126000000001</v>
      </c>
      <c r="C204" s="1">
        <v>7.2518237000000001</v>
      </c>
      <c r="D204" s="1">
        <v>-27.581921999999999</v>
      </c>
      <c r="E204" s="1">
        <v>27.603133</v>
      </c>
      <c r="F204" s="1">
        <v>9.4806503000000006</v>
      </c>
      <c r="G204" s="1">
        <v>24.500541999999999</v>
      </c>
      <c r="H204" s="1">
        <v>24.493272000000001</v>
      </c>
      <c r="I204" s="1">
        <v>24.493272000000001</v>
      </c>
      <c r="J204" s="1">
        <f>-Eky0!H84-Ekxy!$B$122</f>
        <v>-19.383776599999997</v>
      </c>
      <c r="K204" s="1">
        <f>Eky0!G84+Ekxy!$B$122</f>
        <v>19.376506599999999</v>
      </c>
      <c r="L204" s="1">
        <f>Eky0!F84+Ekxy!$B$122</f>
        <v>4.816041199999999</v>
      </c>
      <c r="M204" s="1">
        <f>-F204+Ekxy!$C$2</f>
        <v>-4.3638849000000004</v>
      </c>
      <c r="N204" s="1">
        <f>Eky0!F84+Ekxy!$D$122</f>
        <v>-17.619705400000001</v>
      </c>
      <c r="O204" s="1">
        <f>-F204+Ekxy!$E$2</f>
        <v>18.071861699999999</v>
      </c>
      <c r="P204" s="1">
        <v>14.433517999999999</v>
      </c>
      <c r="Q204" s="1">
        <v>19.041269</v>
      </c>
      <c r="R204" s="1">
        <v>-18.560154000000001</v>
      </c>
      <c r="S204" s="1">
        <v>-14.964437999999999</v>
      </c>
    </row>
    <row r="205" spans="1:19">
      <c r="A205" s="1">
        <v>1.6916667000000001</v>
      </c>
      <c r="B205" s="1">
        <v>-6.3822304000000001</v>
      </c>
      <c r="C205" s="1">
        <v>7.2292209999999999</v>
      </c>
      <c r="D205" s="1">
        <v>-27.582395000000002</v>
      </c>
      <c r="E205" s="1">
        <v>27.602592000000001</v>
      </c>
      <c r="F205" s="1">
        <v>9.4914573000000004</v>
      </c>
      <c r="G205" s="1">
        <v>24.500368000000002</v>
      </c>
      <c r="H205" s="1">
        <v>24.493445999999999</v>
      </c>
      <c r="I205" s="1">
        <v>24.493445999999999</v>
      </c>
      <c r="J205" s="1">
        <f>-Eky0!H85-Ekxy!$B$122</f>
        <v>-19.383602600000003</v>
      </c>
      <c r="K205" s="1">
        <f>Eky0!G85+Ekxy!$B$122</f>
        <v>19.3766806</v>
      </c>
      <c r="L205" s="1">
        <f>Eky0!F85+Ekxy!$B$122</f>
        <v>4.8052341999999992</v>
      </c>
      <c r="M205" s="1">
        <f>-F205+Ekxy!$C$2</f>
        <v>-4.3746919000000002</v>
      </c>
      <c r="N205" s="1">
        <f>Eky0!F85+Ekxy!$D$122</f>
        <v>-17.630512400000001</v>
      </c>
      <c r="O205" s="1">
        <f>-F205+Ekxy!$E$2</f>
        <v>18.0610547</v>
      </c>
      <c r="P205" s="1">
        <v>14.446381000000001</v>
      </c>
      <c r="Q205" s="1">
        <v>19.028521000000001</v>
      </c>
      <c r="R205" s="1">
        <v>-18.568724</v>
      </c>
      <c r="S205" s="1">
        <v>-14.957217</v>
      </c>
    </row>
    <row r="206" spans="1:19">
      <c r="A206" s="1">
        <v>1.7</v>
      </c>
      <c r="B206" s="1">
        <v>-6.4018571</v>
      </c>
      <c r="C206" s="1">
        <v>7.2070854999999998</v>
      </c>
      <c r="D206" s="1">
        <v>-27.582861999999999</v>
      </c>
      <c r="E206" s="1">
        <v>27.602063000000001</v>
      </c>
      <c r="F206" s="1">
        <v>9.5020716000000007</v>
      </c>
      <c r="G206" s="1">
        <v>24.500198000000001</v>
      </c>
      <c r="H206" s="1">
        <v>24.493615999999999</v>
      </c>
      <c r="I206" s="1">
        <v>24.493615999999999</v>
      </c>
      <c r="J206" s="1">
        <f>-Eky0!H86-Ekxy!$B$122</f>
        <v>-19.383432599999999</v>
      </c>
      <c r="K206" s="1">
        <f>Eky0!G86+Ekxy!$B$122</f>
        <v>19.376850599999997</v>
      </c>
      <c r="L206" s="1">
        <f>Eky0!F86+Ekxy!$B$122</f>
        <v>4.7946198999999989</v>
      </c>
      <c r="M206" s="1">
        <f>-F206+Ekxy!$C$2</f>
        <v>-4.3853062000000005</v>
      </c>
      <c r="N206" s="1">
        <f>Eky0!F86+Ekxy!$D$122</f>
        <v>-17.641126700000001</v>
      </c>
      <c r="O206" s="1">
        <f>-F206+Ekxy!$E$2</f>
        <v>18.050440399999999</v>
      </c>
      <c r="P206" s="1">
        <v>14.459288000000001</v>
      </c>
      <c r="Q206" s="1">
        <v>19.015844000000001</v>
      </c>
      <c r="R206" s="1">
        <v>-18.577034999999999</v>
      </c>
      <c r="S206" s="1">
        <v>-14.950281</v>
      </c>
    </row>
    <row r="207" spans="1:19">
      <c r="A207" s="1">
        <v>1.7083333000000001</v>
      </c>
      <c r="B207" s="1">
        <v>-6.4211755000000004</v>
      </c>
      <c r="C207" s="1">
        <v>7.1854285999999998</v>
      </c>
      <c r="D207" s="1">
        <v>-27.583321000000002</v>
      </c>
      <c r="E207" s="1">
        <v>27.601545000000002</v>
      </c>
      <c r="F207" s="1">
        <v>9.5124858999999997</v>
      </c>
      <c r="G207" s="1">
        <v>24.500029999999999</v>
      </c>
      <c r="H207" s="1">
        <v>24.493784000000002</v>
      </c>
      <c r="I207" s="1">
        <v>24.493784000000002</v>
      </c>
      <c r="J207" s="1">
        <f>-Eky0!H87-Ekxy!$B$122</f>
        <v>-19.383264599999997</v>
      </c>
      <c r="K207" s="1">
        <f>Eky0!G87+Ekxy!$B$122</f>
        <v>19.3770186</v>
      </c>
      <c r="L207" s="1">
        <f>Eky0!F87+Ekxy!$B$122</f>
        <v>4.7842055999999999</v>
      </c>
      <c r="M207" s="1">
        <f>-F207+Ekxy!$C$2</f>
        <v>-4.3957204999999995</v>
      </c>
      <c r="N207" s="1">
        <f>Eky0!F87+Ekxy!$D$122</f>
        <v>-17.651541000000002</v>
      </c>
      <c r="O207" s="1">
        <f>-F207+Ekxy!$E$2</f>
        <v>18.040026099999999</v>
      </c>
      <c r="P207" s="1">
        <v>14.472231000000001</v>
      </c>
      <c r="Q207" s="1">
        <v>19.003246000000001</v>
      </c>
      <c r="R207" s="1">
        <v>-18.585089</v>
      </c>
      <c r="S207" s="1">
        <v>-14.943402000000001</v>
      </c>
    </row>
    <row r="208" spans="1:19">
      <c r="A208" s="1">
        <v>1.7166667</v>
      </c>
      <c r="B208" s="1">
        <v>-6.4401688999999998</v>
      </c>
      <c r="C208" s="1">
        <v>7.1642618000000002</v>
      </c>
      <c r="D208" s="1">
        <v>-27.583773000000001</v>
      </c>
      <c r="E208" s="1">
        <v>27.601039</v>
      </c>
      <c r="F208" s="1">
        <v>9.5226930000000003</v>
      </c>
      <c r="G208" s="1">
        <v>24.499866000000001</v>
      </c>
      <c r="H208" s="1">
        <v>24.493948</v>
      </c>
      <c r="I208" s="1">
        <v>24.493948</v>
      </c>
      <c r="J208" s="1">
        <f>-Eky0!H88-Ekxy!$B$122</f>
        <v>-19.383100599999999</v>
      </c>
      <c r="K208" s="1">
        <f>Eky0!G88+Ekxy!$B$122</f>
        <v>19.377182599999998</v>
      </c>
      <c r="L208" s="1">
        <f>Eky0!F88+Ekxy!$B$122</f>
        <v>4.7739984999999994</v>
      </c>
      <c r="M208" s="1">
        <f>-F208+Ekxy!$C$2</f>
        <v>-4.4059276000000001</v>
      </c>
      <c r="N208" s="1">
        <f>Eky0!F88+Ekxy!$D$122</f>
        <v>-17.661748100000001</v>
      </c>
      <c r="O208" s="1">
        <f>-F208+Ekxy!$E$2</f>
        <v>18.029819</v>
      </c>
      <c r="P208" s="1">
        <v>14.485201</v>
      </c>
      <c r="Q208" s="1">
        <v>18.990736999999999</v>
      </c>
      <c r="R208" s="1">
        <v>-18.593136000000001</v>
      </c>
      <c r="S208" s="1">
        <v>-14.936757</v>
      </c>
    </row>
    <row r="209" spans="1:19">
      <c r="A209" s="1">
        <v>1.7250000000000001</v>
      </c>
      <c r="B209" s="1">
        <v>-6.4588207000000004</v>
      </c>
      <c r="C209" s="1">
        <v>7.1435957999999999</v>
      </c>
      <c r="D209" s="1">
        <v>-27.584216999999999</v>
      </c>
      <c r="E209" s="1">
        <v>27.600545</v>
      </c>
      <c r="F209" s="1">
        <v>9.532686</v>
      </c>
      <c r="G209" s="1">
        <v>24.499706</v>
      </c>
      <c r="H209" s="1">
        <v>24.494108000000001</v>
      </c>
      <c r="I209" s="1">
        <v>24.494108000000001</v>
      </c>
      <c r="J209" s="1">
        <f>-Eky0!H89-Ekxy!$B$122</f>
        <v>-19.382940599999998</v>
      </c>
      <c r="K209" s="1">
        <f>Eky0!G89+Ekxy!$B$122</f>
        <v>19.377342599999999</v>
      </c>
      <c r="L209" s="1">
        <f>Eky0!F89+Ekxy!$B$122</f>
        <v>4.7640054999999997</v>
      </c>
      <c r="M209" s="1">
        <f>-F209+Ekxy!$C$2</f>
        <v>-4.4159205999999998</v>
      </c>
      <c r="N209" s="1">
        <f>Eky0!F89+Ekxy!$D$122</f>
        <v>-17.671741099999998</v>
      </c>
      <c r="O209" s="1">
        <f>-F209+Ekxy!$E$2</f>
        <v>18.019826000000002</v>
      </c>
      <c r="P209" s="1">
        <v>14.498188000000001</v>
      </c>
      <c r="Q209" s="1">
        <v>18.978324000000001</v>
      </c>
      <c r="R209" s="1">
        <v>-18.600912999999998</v>
      </c>
      <c r="S209" s="1">
        <v>-14.930343000000001</v>
      </c>
    </row>
    <row r="210" spans="1:19">
      <c r="A210" s="1">
        <v>1.7333333</v>
      </c>
      <c r="B210" s="1">
        <v>-6.4771143999999996</v>
      </c>
      <c r="C210" s="1">
        <v>7.1234412000000003</v>
      </c>
      <c r="D210" s="1">
        <v>-27.584651999999998</v>
      </c>
      <c r="E210" s="1">
        <v>27.600064</v>
      </c>
      <c r="F210" s="1">
        <v>9.5424579999999999</v>
      </c>
      <c r="G210" s="1">
        <v>24.499548000000001</v>
      </c>
      <c r="H210" s="1">
        <v>24.494266</v>
      </c>
      <c r="I210" s="1">
        <v>24.494266</v>
      </c>
      <c r="J210" s="1">
        <f>-Eky0!H90-Ekxy!$B$122</f>
        <v>-19.382782599999999</v>
      </c>
      <c r="K210" s="1">
        <f>Eky0!G90+Ekxy!$B$122</f>
        <v>19.377500599999998</v>
      </c>
      <c r="L210" s="1">
        <f>Eky0!F90+Ekxy!$B$122</f>
        <v>4.7542334000000004</v>
      </c>
      <c r="M210" s="1">
        <f>-F210+Ekxy!$C$2</f>
        <v>-4.4256925999999996</v>
      </c>
      <c r="N210" s="1">
        <f>Eky0!F90+Ekxy!$D$122</f>
        <v>-17.681513199999998</v>
      </c>
      <c r="O210" s="1">
        <f>-F210+Ekxy!$E$2</f>
        <v>18.010054</v>
      </c>
      <c r="P210" s="1">
        <v>14.511184999999999</v>
      </c>
      <c r="Q210" s="1">
        <v>18.966016</v>
      </c>
      <c r="R210" s="1">
        <v>-18.608414</v>
      </c>
      <c r="S210" s="1">
        <v>-14.923992999999999</v>
      </c>
    </row>
    <row r="211" spans="1:19">
      <c r="A211" s="1">
        <v>1.7416666999999999</v>
      </c>
      <c r="B211" s="1">
        <v>-6.4950336999999996</v>
      </c>
      <c r="C211" s="1">
        <v>7.1038079999999999</v>
      </c>
      <c r="D211" s="1">
        <v>-27.585077999999999</v>
      </c>
      <c r="E211" s="1">
        <v>27.599595000000001</v>
      </c>
      <c r="F211" s="1">
        <v>9.5520023999999992</v>
      </c>
      <c r="G211" s="1">
        <v>24.499395</v>
      </c>
      <c r="H211" s="1">
        <v>24.494419000000001</v>
      </c>
      <c r="I211" s="1">
        <v>24.494419000000001</v>
      </c>
      <c r="J211" s="1">
        <f>-Eky0!H91-Ekxy!$B$122</f>
        <v>-19.382629600000001</v>
      </c>
      <c r="K211" s="1">
        <f>Eky0!G91+Ekxy!$B$122</f>
        <v>19.377653600000002</v>
      </c>
      <c r="L211" s="1">
        <f>Eky0!F91+Ekxy!$B$122</f>
        <v>4.7446891000000004</v>
      </c>
      <c r="M211" s="1">
        <f>-F211+Ekxy!$C$2</f>
        <v>-4.435236999999999</v>
      </c>
      <c r="N211" s="1">
        <f>Eky0!F91+Ekxy!$D$122</f>
        <v>-17.691057499999999</v>
      </c>
      <c r="O211" s="1">
        <f>-F211+Ekxy!$E$2</f>
        <v>18.000509600000001</v>
      </c>
      <c r="P211" s="1">
        <v>14.524181</v>
      </c>
      <c r="Q211" s="1">
        <v>18.953821999999999</v>
      </c>
      <c r="R211" s="1">
        <v>-18.615641</v>
      </c>
      <c r="S211" s="1">
        <v>-14.917941000000001</v>
      </c>
    </row>
    <row r="212" spans="1:19">
      <c r="A212" s="1">
        <v>1.75</v>
      </c>
      <c r="B212" s="1">
        <v>-6.5125627000000001</v>
      </c>
      <c r="C212" s="1">
        <v>7.0847061</v>
      </c>
      <c r="D212" s="1">
        <v>-27.585495000000002</v>
      </c>
      <c r="E212" s="1">
        <v>27.599138</v>
      </c>
      <c r="F212" s="1">
        <v>9.5613124999999997</v>
      </c>
      <c r="G212" s="1">
        <v>24.499244999999998</v>
      </c>
      <c r="H212" s="1">
        <v>24.494568999999998</v>
      </c>
      <c r="I212" s="1">
        <v>24.494568999999998</v>
      </c>
      <c r="J212" s="1">
        <f>-Eky0!H92-Ekxy!$B$122</f>
        <v>-19.382479599999996</v>
      </c>
      <c r="K212" s="1">
        <f>Eky0!G92+Ekxy!$B$122</f>
        <v>19.3778036</v>
      </c>
      <c r="L212" s="1">
        <f>Eky0!F92+Ekxy!$B$122</f>
        <v>4.735379</v>
      </c>
      <c r="M212" s="1">
        <f>-F212+Ekxy!$C$2</f>
        <v>-4.4445470999999994</v>
      </c>
      <c r="N212" s="1">
        <f>Eky0!F92+Ekxy!$D$122</f>
        <v>-17.7003676</v>
      </c>
      <c r="O212" s="1">
        <f>-F212+Ekxy!$E$2</f>
        <v>17.9911995</v>
      </c>
      <c r="P212" s="1">
        <v>14.537169</v>
      </c>
      <c r="Q212" s="1">
        <v>18.941879</v>
      </c>
      <c r="R212" s="1">
        <v>-18.622862000000001</v>
      </c>
      <c r="S212" s="1">
        <v>-14.911994999999999</v>
      </c>
    </row>
    <row r="213" spans="1:19">
      <c r="A213" s="1">
        <v>1.7583333000000001</v>
      </c>
      <c r="B213" s="1">
        <v>-6.5296855999999996</v>
      </c>
      <c r="C213" s="1">
        <v>7.0661446999999997</v>
      </c>
      <c r="D213" s="1">
        <v>-27.585902999999998</v>
      </c>
      <c r="E213" s="1">
        <v>27.598694999999999</v>
      </c>
      <c r="F213" s="1">
        <v>9.5703820000000004</v>
      </c>
      <c r="G213" s="1">
        <v>24.499099000000001</v>
      </c>
      <c r="H213" s="1">
        <v>24.494714999999999</v>
      </c>
      <c r="I213" s="1">
        <v>24.494714999999999</v>
      </c>
      <c r="J213" s="1">
        <f>-Eky0!H93-Ekxy!$B$122</f>
        <v>-19.382333600000003</v>
      </c>
      <c r="K213" s="1">
        <f>Eky0!G93+Ekxy!$B$122</f>
        <v>19.377949600000001</v>
      </c>
      <c r="L213" s="1">
        <f>Eky0!F93+Ekxy!$B$122</f>
        <v>4.7263094999999993</v>
      </c>
      <c r="M213" s="1">
        <f>-F213+Ekxy!$C$2</f>
        <v>-4.4536166000000001</v>
      </c>
      <c r="N213" s="1">
        <f>Eky0!F93+Ekxy!$D$122</f>
        <v>-17.709437100000002</v>
      </c>
      <c r="O213" s="1">
        <f>-F213+Ekxy!$E$2</f>
        <v>17.982129999999998</v>
      </c>
      <c r="P213" s="1">
        <v>14.550138</v>
      </c>
      <c r="Q213" s="1">
        <v>18.930076</v>
      </c>
      <c r="R213" s="1">
        <v>-18.629797</v>
      </c>
      <c r="S213" s="1">
        <v>-14.906245999999999</v>
      </c>
    </row>
    <row r="214" spans="1:19">
      <c r="A214" s="1">
        <v>1.7666667</v>
      </c>
      <c r="B214" s="1">
        <v>-6.5463868999999999</v>
      </c>
      <c r="C214" s="1">
        <v>7.0481328999999997</v>
      </c>
      <c r="D214" s="1">
        <v>-27.586300000000001</v>
      </c>
      <c r="E214" s="1">
        <v>27.598265000000001</v>
      </c>
      <c r="F214" s="1">
        <v>9.5792047</v>
      </c>
      <c r="G214" s="1">
        <v>24.498957999999998</v>
      </c>
      <c r="H214" s="1">
        <v>24.494855999999999</v>
      </c>
      <c r="I214" s="1">
        <v>24.494855999999999</v>
      </c>
      <c r="J214" s="1">
        <f>-Eky0!H94-Ekxy!$B$122</f>
        <v>-19.382192599999996</v>
      </c>
      <c r="K214" s="1">
        <f>Eky0!G94+Ekxy!$B$122</f>
        <v>19.3780906</v>
      </c>
      <c r="L214" s="1">
        <f>Eky0!F94+Ekxy!$B$122</f>
        <v>4.7174867999999996</v>
      </c>
      <c r="M214" s="1">
        <f>-F214+Ekxy!$C$2</f>
        <v>-4.4624392999999998</v>
      </c>
      <c r="N214" s="1">
        <f>Eky0!F94+Ekxy!$D$122</f>
        <v>-17.718259799999998</v>
      </c>
      <c r="O214" s="1">
        <f>-F214+Ekxy!$E$2</f>
        <v>17.973307300000002</v>
      </c>
      <c r="P214" s="1">
        <v>14.563081</v>
      </c>
      <c r="Q214" s="1">
        <v>18.918417999999999</v>
      </c>
      <c r="R214" s="1">
        <v>-18.636443</v>
      </c>
      <c r="S214" s="1">
        <v>-14.90077</v>
      </c>
    </row>
    <row r="215" spans="1:19">
      <c r="A215" s="1">
        <v>1.7749999999999999</v>
      </c>
      <c r="B215" s="1">
        <v>-6.5626515999999997</v>
      </c>
      <c r="C215" s="1">
        <v>7.0306793000000001</v>
      </c>
      <c r="D215" s="1">
        <v>-27.586687000000001</v>
      </c>
      <c r="E215" s="1">
        <v>27.597847999999999</v>
      </c>
      <c r="F215" s="1">
        <v>9.5877745000000001</v>
      </c>
      <c r="G215" s="1">
        <v>24.498819999999998</v>
      </c>
      <c r="H215" s="1">
        <v>24.494993999999998</v>
      </c>
      <c r="I215" s="1">
        <v>24.494993999999998</v>
      </c>
      <c r="J215" s="1">
        <f>-Eky0!H95-Ekxy!$B$122</f>
        <v>-19.382054599999996</v>
      </c>
      <c r="K215" s="1">
        <f>Eky0!G95+Ekxy!$B$122</f>
        <v>19.3782286</v>
      </c>
      <c r="L215" s="1">
        <f>Eky0!F95+Ekxy!$B$122</f>
        <v>4.7089169999999996</v>
      </c>
      <c r="M215" s="1">
        <f>-F215+Ekxy!$C$2</f>
        <v>-4.4710090999999998</v>
      </c>
      <c r="N215" s="1">
        <f>Eky0!F95+Ekxy!$D$122</f>
        <v>-17.726829600000002</v>
      </c>
      <c r="O215" s="1">
        <f>-F215+Ekxy!$E$2</f>
        <v>17.964737499999998</v>
      </c>
      <c r="P215" s="1">
        <v>14.575989</v>
      </c>
      <c r="Q215" s="1">
        <v>18.906915999999999</v>
      </c>
      <c r="R215" s="1">
        <v>-18.642835000000002</v>
      </c>
      <c r="S215" s="1">
        <v>-14.895327999999999</v>
      </c>
    </row>
    <row r="216" spans="1:19">
      <c r="A216" s="1">
        <v>1.7833333</v>
      </c>
      <c r="B216" s="1">
        <v>-6.5784646000000002</v>
      </c>
      <c r="C216" s="1">
        <v>7.0137920999999999</v>
      </c>
      <c r="D216" s="1">
        <v>-27.587064000000002</v>
      </c>
      <c r="E216" s="1">
        <v>27.597445</v>
      </c>
      <c r="F216" s="1">
        <v>9.5960856000000003</v>
      </c>
      <c r="G216" s="1">
        <v>24.498685999999999</v>
      </c>
      <c r="H216" s="1">
        <v>24.495128000000001</v>
      </c>
      <c r="I216" s="1">
        <v>24.495128000000001</v>
      </c>
      <c r="J216" s="1">
        <f>-Eky0!H96-Ekxy!$B$122</f>
        <v>-19.381920600000001</v>
      </c>
      <c r="K216" s="1">
        <f>Eky0!G96+Ekxy!$B$122</f>
        <v>19.378362600000003</v>
      </c>
      <c r="L216" s="1">
        <f>Eky0!F96+Ekxy!$B$122</f>
        <v>4.7006058999999993</v>
      </c>
      <c r="M216" s="1">
        <f>-F216+Ekxy!$C$2</f>
        <v>-4.4793202000000001</v>
      </c>
      <c r="N216" s="1">
        <f>Eky0!F96+Ekxy!$D$122</f>
        <v>-17.735140700000002</v>
      </c>
      <c r="O216" s="1">
        <f>-F216+Ekxy!$E$2</f>
        <v>17.956426399999998</v>
      </c>
      <c r="P216" s="1">
        <v>14.588851999999999</v>
      </c>
      <c r="Q216" s="1">
        <v>18.895692</v>
      </c>
      <c r="R216" s="1">
        <v>-18.649186</v>
      </c>
      <c r="S216" s="1">
        <v>-14.890197000000001</v>
      </c>
    </row>
    <row r="217" spans="1:19">
      <c r="A217" s="1">
        <v>1.7916666999999999</v>
      </c>
      <c r="B217" s="1">
        <v>-6.5938116000000004</v>
      </c>
      <c r="C217" s="1">
        <v>6.9974793000000002</v>
      </c>
      <c r="D217" s="1">
        <v>-27.587429</v>
      </c>
      <c r="E217" s="1">
        <v>27.597055000000001</v>
      </c>
      <c r="F217" s="1">
        <v>9.6041322999999998</v>
      </c>
      <c r="G217" s="1">
        <v>24.498557000000002</v>
      </c>
      <c r="H217" s="1">
        <v>24.495256999999999</v>
      </c>
      <c r="I217" s="1">
        <v>24.495256999999999</v>
      </c>
      <c r="J217" s="1">
        <f>-Eky0!H97-Ekxy!$B$122</f>
        <v>-19.3817916</v>
      </c>
      <c r="K217" s="1">
        <f>Eky0!G97+Ekxy!$B$122</f>
        <v>19.378491599999997</v>
      </c>
      <c r="L217" s="1">
        <f>Eky0!F97+Ekxy!$B$122</f>
        <v>4.6925591999999998</v>
      </c>
      <c r="M217" s="1">
        <f>-F217+Ekxy!$C$2</f>
        <v>-4.4873668999999996</v>
      </c>
      <c r="N217" s="1">
        <f>Eky0!F97+Ekxy!$D$122</f>
        <v>-17.7431874</v>
      </c>
      <c r="O217" s="1">
        <f>-F217+Ekxy!$E$2</f>
        <v>17.9483797</v>
      </c>
      <c r="P217" s="1">
        <v>14.601661</v>
      </c>
      <c r="Q217" s="1">
        <v>18.884699999999999</v>
      </c>
      <c r="R217" s="1">
        <v>-18.655238000000001</v>
      </c>
      <c r="S217" s="1">
        <v>-14.885192</v>
      </c>
    </row>
    <row r="218" spans="1:19">
      <c r="A218" s="1">
        <v>1.8</v>
      </c>
      <c r="B218" s="1">
        <v>-6.6086783999999996</v>
      </c>
      <c r="C218" s="1">
        <v>6.9817482999999996</v>
      </c>
      <c r="D218" s="1">
        <v>-27.587783000000002</v>
      </c>
      <c r="E218" s="1">
        <v>27.596679000000002</v>
      </c>
      <c r="F218" s="1">
        <v>9.6119090000000007</v>
      </c>
      <c r="G218" s="1">
        <v>24.498432000000001</v>
      </c>
      <c r="H218" s="1">
        <v>24.495381999999999</v>
      </c>
      <c r="I218" s="1">
        <v>24.495381999999999</v>
      </c>
      <c r="J218" s="1">
        <f>-Eky0!H98-Ekxy!$B$122</f>
        <v>-19.381666600000003</v>
      </c>
      <c r="K218" s="1">
        <f>Eky0!G98+Ekxy!$B$122</f>
        <v>19.378616600000001</v>
      </c>
      <c r="L218" s="1">
        <f>Eky0!F98+Ekxy!$B$122</f>
        <v>4.684782499999999</v>
      </c>
      <c r="M218" s="1">
        <f>-F218+Ekxy!$C$2</f>
        <v>-4.4951436000000005</v>
      </c>
      <c r="N218" s="1">
        <f>Eky0!F98+Ekxy!$D$122</f>
        <v>-17.750964100000001</v>
      </c>
      <c r="O218" s="1">
        <f>-F218+Ekxy!$E$2</f>
        <v>17.940602999999999</v>
      </c>
      <c r="P218" s="1">
        <v>14.614409</v>
      </c>
      <c r="Q218" s="1">
        <v>18.873892999999999</v>
      </c>
      <c r="R218" s="1">
        <v>-18.660986000000001</v>
      </c>
      <c r="S218" s="1">
        <v>-14.880375000000001</v>
      </c>
    </row>
    <row r="219" spans="1:19">
      <c r="A219" s="1">
        <v>1.8083332999999999</v>
      </c>
      <c r="B219" s="1">
        <v>-6.6230510999999996</v>
      </c>
      <c r="C219" s="1">
        <v>6.9666065000000001</v>
      </c>
      <c r="D219" s="1">
        <v>-27.588125999999999</v>
      </c>
      <c r="E219" s="1">
        <v>27.596318</v>
      </c>
      <c r="F219" s="1">
        <v>9.6194103999999996</v>
      </c>
      <c r="G219" s="1">
        <v>24.498311000000001</v>
      </c>
      <c r="H219" s="1">
        <v>24.495502999999999</v>
      </c>
      <c r="I219" s="1">
        <v>24.495502999999999</v>
      </c>
      <c r="J219" s="1">
        <f>-Eky0!H99-Ekxy!$B$122</f>
        <v>-19.381545600000003</v>
      </c>
      <c r="K219" s="1">
        <f>Eky0!G99+Ekxy!$B$122</f>
        <v>19.378737600000001</v>
      </c>
      <c r="L219" s="1">
        <f>Eky0!F99+Ekxy!$B$122</f>
        <v>4.6772811000000001</v>
      </c>
      <c r="M219" s="1">
        <f>-F219+Ekxy!$C$2</f>
        <v>-4.5026449999999993</v>
      </c>
      <c r="N219" s="1">
        <f>Eky0!F99+Ekxy!$D$122</f>
        <v>-17.7584655</v>
      </c>
      <c r="O219" s="1">
        <f>-F219+Ekxy!$E$2</f>
        <v>17.933101600000001</v>
      </c>
      <c r="P219" s="1">
        <v>14.62702</v>
      </c>
      <c r="Q219" s="1">
        <v>18.863356</v>
      </c>
      <c r="R219" s="1">
        <v>-18.666537999999999</v>
      </c>
      <c r="S219" s="1">
        <v>-14.875842</v>
      </c>
    </row>
    <row r="220" spans="1:19">
      <c r="A220" s="1">
        <v>1.8166667000000001</v>
      </c>
      <c r="B220" s="1">
        <v>-6.6369164999999999</v>
      </c>
      <c r="C220" s="1">
        <v>6.9520606000000003</v>
      </c>
      <c r="D220" s="1">
        <v>-27.588456000000001</v>
      </c>
      <c r="E220" s="1">
        <v>27.595970999999999</v>
      </c>
      <c r="F220" s="1">
        <v>9.6266314000000008</v>
      </c>
      <c r="G220" s="1">
        <v>24.498194999999999</v>
      </c>
      <c r="H220" s="1">
        <v>24.495619000000001</v>
      </c>
      <c r="I220" s="1">
        <v>24.495619000000001</v>
      </c>
      <c r="J220" s="1">
        <f>-Eky0!H100-Ekxy!$B$122</f>
        <v>-19.381429599999997</v>
      </c>
      <c r="K220" s="1">
        <f>Eky0!G100+Ekxy!$B$122</f>
        <v>19.378853599999999</v>
      </c>
      <c r="L220" s="1">
        <f>Eky0!F100+Ekxy!$B$122</f>
        <v>4.6700601000000006</v>
      </c>
      <c r="M220" s="1">
        <f>-F220+Ekxy!$C$2</f>
        <v>-4.5098660000000006</v>
      </c>
      <c r="N220" s="1">
        <f>Eky0!F100+Ekxy!$D$122</f>
        <v>-17.765686500000001</v>
      </c>
      <c r="O220" s="1">
        <f>-F220+Ekxy!$E$2</f>
        <v>17.925880599999999</v>
      </c>
      <c r="P220" s="1">
        <v>14.639529</v>
      </c>
      <c r="Q220" s="1">
        <v>18.853148999999998</v>
      </c>
      <c r="R220" s="1">
        <v>-18.671979</v>
      </c>
      <c r="S220" s="1">
        <v>-14.871343</v>
      </c>
    </row>
    <row r="221" spans="1:19">
      <c r="A221" s="1">
        <v>1.825</v>
      </c>
      <c r="B221" s="1">
        <v>-6.6502616000000003</v>
      </c>
      <c r="C221" s="1">
        <v>6.9381171999999998</v>
      </c>
      <c r="D221" s="1">
        <v>-27.588774000000001</v>
      </c>
      <c r="E221" s="1">
        <v>27.595638000000001</v>
      </c>
      <c r="F221" s="1">
        <v>9.6335671000000005</v>
      </c>
      <c r="G221" s="1">
        <v>24.498083000000001</v>
      </c>
      <c r="H221" s="1">
        <v>24.495730999999999</v>
      </c>
      <c r="I221" s="1">
        <v>24.495730999999999</v>
      </c>
      <c r="J221" s="1">
        <f>-Eky0!H101-Ekxy!$B$122</f>
        <v>-19.381317600000003</v>
      </c>
      <c r="K221" s="1">
        <f>Eky0!G101+Ekxy!$B$122</f>
        <v>19.378965600000001</v>
      </c>
      <c r="L221" s="1">
        <f>Eky0!F101+Ekxy!$B$122</f>
        <v>4.6631243999999992</v>
      </c>
      <c r="M221" s="1">
        <f>-F221+Ekxy!$C$2</f>
        <v>-4.5168017000000003</v>
      </c>
      <c r="N221" s="1">
        <f>Eky0!F101+Ekxy!$D$122</f>
        <v>-17.772622200000001</v>
      </c>
      <c r="O221" s="1">
        <f>-F221+Ekxy!$E$2</f>
        <v>17.9189449</v>
      </c>
      <c r="P221" s="1">
        <v>14.651942</v>
      </c>
      <c r="Q221" s="1">
        <v>18.843156</v>
      </c>
      <c r="R221" s="1">
        <v>-18.677109999999999</v>
      </c>
      <c r="S221" s="1">
        <v>-14.867165</v>
      </c>
    </row>
    <row r="222" spans="1:19">
      <c r="A222" s="1">
        <v>1.8333333000000001</v>
      </c>
      <c r="B222" s="1">
        <v>-6.6630738000000003</v>
      </c>
      <c r="C222" s="1">
        <v>6.9247823999999998</v>
      </c>
      <c r="D222" s="1">
        <v>-27.589079000000002</v>
      </c>
      <c r="E222" s="1">
        <v>27.595320000000001</v>
      </c>
      <c r="F222" s="1">
        <v>9.6402125999999999</v>
      </c>
      <c r="G222" s="1">
        <v>24.497976999999999</v>
      </c>
      <c r="H222" s="1">
        <v>24.495837000000002</v>
      </c>
      <c r="I222" s="1">
        <v>24.495837000000002</v>
      </c>
      <c r="J222" s="1">
        <f>-Eky0!H102-Ekxy!$B$122</f>
        <v>-19.3812116</v>
      </c>
      <c r="K222" s="1">
        <f>Eky0!G102+Ekxy!$B$122</f>
        <v>19.379071600000003</v>
      </c>
      <c r="L222" s="1">
        <f>Eky0!F102+Ekxy!$B$122</f>
        <v>4.6564788999999998</v>
      </c>
      <c r="M222" s="1">
        <f>-F222+Ekxy!$C$2</f>
        <v>-4.5234471999999997</v>
      </c>
      <c r="N222" s="1">
        <f>Eky0!F102+Ekxy!$D$122</f>
        <v>-17.779267699999998</v>
      </c>
      <c r="O222" s="1">
        <f>-F222+Ekxy!$E$2</f>
        <v>17.912299400000002</v>
      </c>
      <c r="P222" s="1">
        <v>14.664202</v>
      </c>
      <c r="Q222" s="1">
        <v>18.833528000000001</v>
      </c>
      <c r="R222" s="1">
        <v>-18.681926000000001</v>
      </c>
      <c r="S222" s="1">
        <v>-14.863106</v>
      </c>
    </row>
    <row r="223" spans="1:19">
      <c r="A223" s="1">
        <v>1.8416667</v>
      </c>
      <c r="B223" s="1">
        <v>-6.6753412000000001</v>
      </c>
      <c r="C223" s="1">
        <v>6.9120622000000003</v>
      </c>
      <c r="D223" s="1">
        <v>-27.589371</v>
      </c>
      <c r="E223" s="1">
        <v>27.595016000000001</v>
      </c>
      <c r="F223" s="1">
        <v>9.6465633999999998</v>
      </c>
      <c r="G223" s="1">
        <v>24.497873999999999</v>
      </c>
      <c r="H223" s="1">
        <v>24.495940000000001</v>
      </c>
      <c r="I223" s="1">
        <v>24.495940000000001</v>
      </c>
      <c r="J223" s="1">
        <f>-Eky0!H103-Ekxy!$B$122</f>
        <v>-19.381108599999997</v>
      </c>
      <c r="K223" s="1">
        <f>Eky0!G103+Ekxy!$B$122</f>
        <v>19.379174599999999</v>
      </c>
      <c r="L223" s="1">
        <f>Eky0!F103+Ekxy!$B$122</f>
        <v>4.6501280999999999</v>
      </c>
      <c r="M223" s="1">
        <f>-F223+Ekxy!$C$2</f>
        <v>-4.5297979999999995</v>
      </c>
      <c r="N223" s="1">
        <f>Eky0!F103+Ekxy!$D$122</f>
        <v>-17.785618499999998</v>
      </c>
      <c r="O223" s="1">
        <f>-F223+Ekxy!$E$2</f>
        <v>17.905948600000002</v>
      </c>
      <c r="P223" s="1">
        <v>14.676275</v>
      </c>
      <c r="Q223" s="1">
        <v>18.824217999999998</v>
      </c>
      <c r="R223" s="1">
        <v>-18.686631999999999</v>
      </c>
      <c r="S223" s="1">
        <v>-14.859252</v>
      </c>
    </row>
    <row r="224" spans="1:19">
      <c r="A224" s="1">
        <v>1.85</v>
      </c>
      <c r="B224" s="1">
        <v>-6.6870520000000004</v>
      </c>
      <c r="C224" s="1">
        <v>6.8999620999999998</v>
      </c>
      <c r="D224" s="1">
        <v>-27.589649999999999</v>
      </c>
      <c r="E224" s="1">
        <v>27.594726999999999</v>
      </c>
      <c r="F224" s="1">
        <v>9.6526151999999996</v>
      </c>
      <c r="G224" s="1">
        <v>24.497776999999999</v>
      </c>
      <c r="H224" s="1">
        <v>24.496037000000001</v>
      </c>
      <c r="I224" s="1">
        <v>24.496037000000001</v>
      </c>
      <c r="J224" s="1">
        <f>-Eky0!H104-Ekxy!$B$122</f>
        <v>-19.381011600000001</v>
      </c>
      <c r="K224" s="1">
        <f>Eky0!G104+Ekxy!$B$122</f>
        <v>19.379271600000003</v>
      </c>
      <c r="L224" s="1">
        <f>Eky0!F104+Ekxy!$B$122</f>
        <v>4.6440761999999989</v>
      </c>
      <c r="M224" s="1">
        <f>-F224+Ekxy!$C$2</f>
        <v>-4.5358497999999994</v>
      </c>
      <c r="N224" s="1">
        <f>Eky0!F104+Ekxy!$D$122</f>
        <v>-17.791670400000001</v>
      </c>
      <c r="O224" s="1">
        <f>-F224+Ekxy!$E$2</f>
        <v>17.8998968</v>
      </c>
      <c r="P224" s="1">
        <v>14.688205</v>
      </c>
      <c r="Q224" s="1">
        <v>18.815200999999998</v>
      </c>
      <c r="R224" s="1">
        <v>-18.691130999999999</v>
      </c>
      <c r="S224" s="1">
        <v>-14.855667</v>
      </c>
    </row>
    <row r="225" spans="1:19">
      <c r="A225" s="1">
        <v>1.8583333</v>
      </c>
      <c r="B225" s="1">
        <v>-6.6981953000000001</v>
      </c>
      <c r="C225" s="1">
        <v>6.8884872000000001</v>
      </c>
      <c r="D225" s="1">
        <v>-27.589915999999999</v>
      </c>
      <c r="E225" s="1">
        <v>27.594453999999999</v>
      </c>
      <c r="F225" s="1">
        <v>9.6583638999999994</v>
      </c>
      <c r="G225" s="1">
        <v>24.497685000000001</v>
      </c>
      <c r="H225" s="1">
        <v>24.496129</v>
      </c>
      <c r="I225" s="1">
        <v>24.496129</v>
      </c>
      <c r="J225" s="1">
        <f>-Eky0!H105-Ekxy!$B$122</f>
        <v>-19.380919599999999</v>
      </c>
      <c r="K225" s="1">
        <f>Eky0!G105+Ekxy!$B$122</f>
        <v>19.379363599999998</v>
      </c>
      <c r="L225" s="1">
        <f>Eky0!F105+Ekxy!$B$122</f>
        <v>4.6383276000000002</v>
      </c>
      <c r="M225" s="1">
        <f>-F225+Ekxy!$C$2</f>
        <v>-4.5415984999999992</v>
      </c>
      <c r="N225" s="1">
        <f>Eky0!F105+Ekxy!$D$122</f>
        <v>-17.797418999999998</v>
      </c>
      <c r="O225" s="1">
        <f>-F225+Ekxy!$E$2</f>
        <v>17.894148100000002</v>
      </c>
      <c r="P225" s="1">
        <v>14.699862</v>
      </c>
      <c r="Q225" s="1">
        <v>18.806630999999999</v>
      </c>
      <c r="R225" s="1">
        <v>-18.695309000000002</v>
      </c>
      <c r="S225" s="1">
        <v>-14.852138999999999</v>
      </c>
    </row>
    <row r="226" spans="1:19">
      <c r="A226" s="1">
        <v>1.8666666999999999</v>
      </c>
      <c r="B226" s="1">
        <v>-6.7087604000000001</v>
      </c>
      <c r="C226" s="1">
        <v>6.8776424</v>
      </c>
      <c r="D226" s="1">
        <v>-27.590167999999998</v>
      </c>
      <c r="E226" s="1">
        <v>27.594194999999999</v>
      </c>
      <c r="F226" s="1">
        <v>9.6638053999999993</v>
      </c>
      <c r="G226" s="1">
        <v>24.497596999999999</v>
      </c>
      <c r="H226" s="1">
        <v>24.496217000000001</v>
      </c>
      <c r="I226" s="1">
        <v>24.496217000000001</v>
      </c>
      <c r="J226" s="1">
        <f>-Eky0!H106-Ekxy!$B$122</f>
        <v>-19.3808316</v>
      </c>
      <c r="K226" s="1">
        <f>Eky0!G106+Ekxy!$B$122</f>
        <v>19.379451600000003</v>
      </c>
      <c r="L226" s="1">
        <f>Eky0!F106+Ekxy!$B$122</f>
        <v>4.6328861000000003</v>
      </c>
      <c r="M226" s="1">
        <f>-F226+Ekxy!$C$2</f>
        <v>-4.5470399999999991</v>
      </c>
      <c r="N226" s="1">
        <f>Eky0!F106+Ekxy!$D$122</f>
        <v>-17.802860500000001</v>
      </c>
      <c r="O226" s="1">
        <f>-F226+Ekxy!$E$2</f>
        <v>17.888706599999999</v>
      </c>
      <c r="P226" s="1">
        <v>14.711320000000001</v>
      </c>
      <c r="Q226" s="1">
        <v>18.798328000000001</v>
      </c>
      <c r="R226" s="1">
        <v>-18.699165000000001</v>
      </c>
      <c r="S226" s="1">
        <v>-14.848939</v>
      </c>
    </row>
    <row r="227" spans="1:19">
      <c r="A227" s="1">
        <v>1.875</v>
      </c>
      <c r="B227" s="1">
        <v>-6.7187372999999999</v>
      </c>
      <c r="C227" s="1">
        <v>6.8674324999999996</v>
      </c>
      <c r="D227" s="1">
        <v>-27.590405000000001</v>
      </c>
      <c r="E227" s="1">
        <v>27.593951000000001</v>
      </c>
      <c r="F227" s="1">
        <v>9.6689360999999998</v>
      </c>
      <c r="G227" s="1">
        <v>24.497515</v>
      </c>
      <c r="H227" s="1">
        <v>24.496299</v>
      </c>
      <c r="I227" s="1">
        <v>24.496299</v>
      </c>
      <c r="J227" s="1">
        <f>-Eky0!H107-Ekxy!$B$122</f>
        <v>-19.380749600000001</v>
      </c>
      <c r="K227" s="1">
        <f>Eky0!G107+Ekxy!$B$122</f>
        <v>19.379533600000002</v>
      </c>
      <c r="L227" s="1">
        <f>Eky0!F107+Ekxy!$B$122</f>
        <v>4.6277553999999999</v>
      </c>
      <c r="M227" s="1">
        <f>-F227+Ekxy!$C$2</f>
        <v>-4.5521706999999996</v>
      </c>
      <c r="N227" s="1">
        <f>Eky0!F107+Ekxy!$D$122</f>
        <v>-17.8079912</v>
      </c>
      <c r="O227" s="1">
        <f>-F227+Ekxy!$E$2</f>
        <v>17.8835759</v>
      </c>
      <c r="P227" s="1">
        <v>14.722491</v>
      </c>
      <c r="Q227" s="1">
        <v>18.790552000000002</v>
      </c>
      <c r="R227" s="1">
        <v>-18.703019000000001</v>
      </c>
      <c r="S227" s="1">
        <v>-14.845831</v>
      </c>
    </row>
    <row r="228" spans="1:19">
      <c r="A228" s="1">
        <v>1.8833333000000001</v>
      </c>
      <c r="B228" s="1">
        <v>-6.7281162999999999</v>
      </c>
      <c r="C228" s="1">
        <v>6.8578615999999997</v>
      </c>
      <c r="D228" s="1">
        <v>-27.590629</v>
      </c>
      <c r="E228" s="1">
        <v>27.593723000000001</v>
      </c>
      <c r="F228" s="1">
        <v>9.6737523999999997</v>
      </c>
      <c r="G228" s="1">
        <v>24.497437000000001</v>
      </c>
      <c r="H228" s="1">
        <v>24.496376999999999</v>
      </c>
      <c r="I228" s="1">
        <v>24.496376999999999</v>
      </c>
      <c r="J228" s="1">
        <f>-Eky0!H108-Ekxy!$B$122</f>
        <v>-19.380671599999999</v>
      </c>
      <c r="K228" s="1">
        <f>Eky0!G108+Ekxy!$B$122</f>
        <v>19.379611599999997</v>
      </c>
      <c r="L228" s="1">
        <f>Eky0!F108+Ekxy!$B$122</f>
        <v>4.6229391</v>
      </c>
      <c r="M228" s="1">
        <f>-F228+Ekxy!$C$2</f>
        <v>-4.5569869999999995</v>
      </c>
      <c r="N228" s="1">
        <f>Eky0!F108+Ekxy!$D$122</f>
        <v>-17.812807499999998</v>
      </c>
      <c r="O228" s="1">
        <f>-F228+Ekxy!$E$2</f>
        <v>17.878759600000002</v>
      </c>
      <c r="P228" s="1">
        <v>14.733340999999999</v>
      </c>
      <c r="Q228" s="1">
        <v>18.783055999999998</v>
      </c>
      <c r="R228" s="1">
        <v>-18.706547</v>
      </c>
      <c r="S228" s="1">
        <v>-14.842962</v>
      </c>
    </row>
    <row r="229" spans="1:19">
      <c r="A229" s="1">
        <v>1.8916667</v>
      </c>
      <c r="B229" s="1">
        <v>-6.7368885000000001</v>
      </c>
      <c r="C229" s="1">
        <v>6.8489338000000002</v>
      </c>
      <c r="D229" s="1">
        <v>-27.590838000000002</v>
      </c>
      <c r="E229" s="1">
        <v>27.593509999999998</v>
      </c>
      <c r="F229" s="1">
        <v>9.6782509999999995</v>
      </c>
      <c r="G229" s="1">
        <v>24.497364999999999</v>
      </c>
      <c r="H229" s="1">
        <v>24.496448999999998</v>
      </c>
      <c r="I229" s="1">
        <v>24.496448999999998</v>
      </c>
      <c r="J229" s="1">
        <f>-Eky0!H109-Ekxy!$B$122</f>
        <v>-19.380599599999996</v>
      </c>
      <c r="K229" s="1">
        <f>Eky0!G109+Ekxy!$B$122</f>
        <v>19.3796836</v>
      </c>
      <c r="L229" s="1">
        <f>Eky0!F109+Ekxy!$B$122</f>
        <v>4.6184405000000002</v>
      </c>
      <c r="M229" s="1">
        <f>-F229+Ekxy!$C$2</f>
        <v>-4.5614855999999993</v>
      </c>
      <c r="N229" s="1">
        <f>Eky0!F109+Ekxy!$D$122</f>
        <v>-17.8173061</v>
      </c>
      <c r="O229" s="1">
        <f>-F229+Ekxy!$E$2</f>
        <v>17.874261000000001</v>
      </c>
      <c r="P229" s="1">
        <v>14.74386</v>
      </c>
      <c r="Q229" s="1">
        <v>18.776119999999999</v>
      </c>
      <c r="R229" s="1">
        <v>-18.709747</v>
      </c>
      <c r="S229" s="1">
        <v>-14.84033</v>
      </c>
    </row>
    <row r="230" spans="1:19">
      <c r="A230" s="1">
        <v>1.9</v>
      </c>
      <c r="B230" s="1">
        <v>-6.7450454999999998</v>
      </c>
      <c r="C230" s="1">
        <v>6.8406526999999997</v>
      </c>
      <c r="D230" s="1">
        <v>-27.591032999999999</v>
      </c>
      <c r="E230" s="1">
        <v>27.593312000000001</v>
      </c>
      <c r="F230" s="1">
        <v>9.6824288999999997</v>
      </c>
      <c r="G230" s="1">
        <v>24.497298000000001</v>
      </c>
      <c r="H230" s="1">
        <v>24.496516</v>
      </c>
      <c r="I230" s="1">
        <v>24.496516</v>
      </c>
      <c r="J230" s="1">
        <f>-Eky0!H110-Ekxy!$B$122</f>
        <v>-19.380532600000002</v>
      </c>
      <c r="K230" s="1">
        <f>Eky0!G110+Ekxy!$B$122</f>
        <v>19.379750600000001</v>
      </c>
      <c r="L230" s="1">
        <f>Eky0!F110+Ekxy!$B$122</f>
        <v>4.6142626</v>
      </c>
      <c r="M230" s="1">
        <f>-F230+Ekxy!$C$2</f>
        <v>-4.5656634999999994</v>
      </c>
      <c r="N230" s="1">
        <f>Eky0!F110+Ekxy!$D$122</f>
        <v>-17.821483999999998</v>
      </c>
      <c r="O230" s="1">
        <f>-F230+Ekxy!$E$2</f>
        <v>17.870083100000002</v>
      </c>
      <c r="P230" s="1">
        <v>14.753992999999999</v>
      </c>
      <c r="Q230" s="1">
        <v>18.769515999999999</v>
      </c>
      <c r="R230" s="1">
        <v>-18.71275</v>
      </c>
      <c r="S230" s="1">
        <v>-14.837794000000001</v>
      </c>
    </row>
    <row r="231" spans="1:19">
      <c r="A231" s="1">
        <v>1.9083333</v>
      </c>
      <c r="B231" s="1">
        <v>-6.7525794000000001</v>
      </c>
      <c r="C231" s="1">
        <v>6.8330216999999998</v>
      </c>
      <c r="D231" s="1">
        <v>-27.591211999999999</v>
      </c>
      <c r="E231" s="1">
        <v>27.593129999999999</v>
      </c>
      <c r="F231" s="1">
        <v>9.6862832000000001</v>
      </c>
      <c r="G231" s="1">
        <v>24.497236000000001</v>
      </c>
      <c r="H231" s="1">
        <v>24.496578</v>
      </c>
      <c r="I231" s="1">
        <v>24.496578</v>
      </c>
      <c r="J231" s="1">
        <f>-Eky0!H111-Ekxy!$B$122</f>
        <v>-19.380470600000002</v>
      </c>
      <c r="K231" s="1">
        <f>Eky0!G111+Ekxy!$B$122</f>
        <v>19.379812600000001</v>
      </c>
      <c r="L231" s="1">
        <f>Eky0!F111+Ekxy!$B$122</f>
        <v>4.6104082999999996</v>
      </c>
      <c r="M231" s="1">
        <f>-F231+Ekxy!$C$2</f>
        <v>-4.5695177999999999</v>
      </c>
      <c r="N231" s="1">
        <f>Eky0!F111+Ekxy!$D$122</f>
        <v>-17.825338299999999</v>
      </c>
      <c r="O231" s="1">
        <f>-F231+Ekxy!$E$2</f>
        <v>17.866228800000002</v>
      </c>
      <c r="P231" s="1">
        <v>14.763688999999999</v>
      </c>
      <c r="Q231" s="1">
        <v>18.763463999999999</v>
      </c>
      <c r="R231" s="1">
        <v>-18.715617999999999</v>
      </c>
      <c r="S231" s="1">
        <v>-14.835592999999999</v>
      </c>
    </row>
    <row r="232" spans="1:19">
      <c r="A232" s="1">
        <v>1.9166666999999999</v>
      </c>
      <c r="B232" s="1">
        <v>-6.7594829000000001</v>
      </c>
      <c r="C232" s="1">
        <v>6.8260439999999996</v>
      </c>
      <c r="D232" s="1">
        <v>-27.591377000000001</v>
      </c>
      <c r="E232" s="1">
        <v>27.592963999999998</v>
      </c>
      <c r="F232" s="1">
        <v>9.6898113000000006</v>
      </c>
      <c r="G232" s="1">
        <v>24.497178999999999</v>
      </c>
      <c r="H232" s="1">
        <v>24.496635000000001</v>
      </c>
      <c r="I232" s="1">
        <v>24.496635000000001</v>
      </c>
      <c r="J232" s="1">
        <f>-Eky0!H112-Ekxy!$B$122</f>
        <v>-19.380413599999997</v>
      </c>
      <c r="K232" s="1">
        <f>Eky0!G112+Ekxy!$B$122</f>
        <v>19.379869599999999</v>
      </c>
      <c r="L232" s="1">
        <f>Eky0!F112+Ekxy!$B$122</f>
        <v>4.6068801999999991</v>
      </c>
      <c r="M232" s="1">
        <f>-F232+Ekxy!$C$2</f>
        <v>-4.5730459000000003</v>
      </c>
      <c r="N232" s="1">
        <f>Eky0!F112+Ekxy!$D$122</f>
        <v>-17.828866400000003</v>
      </c>
      <c r="O232" s="1">
        <f>-F232+Ekxy!$E$2</f>
        <v>17.862700699999998</v>
      </c>
      <c r="P232" s="1">
        <v>14.772898</v>
      </c>
      <c r="Q232" s="1">
        <v>18.757825</v>
      </c>
      <c r="R232" s="1">
        <v>-18.718153999999998</v>
      </c>
      <c r="S232" s="1">
        <v>-14.833439</v>
      </c>
    </row>
    <row r="233" spans="1:19">
      <c r="A233" s="1">
        <v>1.925</v>
      </c>
      <c r="B233" s="1">
        <v>-6.7657493000000004</v>
      </c>
      <c r="C233" s="1">
        <v>6.8197223999999999</v>
      </c>
      <c r="D233" s="1">
        <v>-27.591526000000002</v>
      </c>
      <c r="E233" s="1">
        <v>27.592813</v>
      </c>
      <c r="F233" s="1">
        <v>9.6930105999999991</v>
      </c>
      <c r="G233" s="1">
        <v>24.497128</v>
      </c>
      <c r="H233" s="1">
        <v>24.496686</v>
      </c>
      <c r="I233" s="1">
        <v>24.496686</v>
      </c>
      <c r="J233" s="1">
        <f>-Eky0!H113-Ekxy!$B$122</f>
        <v>-19.380362599999998</v>
      </c>
      <c r="K233" s="1">
        <f>Eky0!G113+Ekxy!$B$122</f>
        <v>19.379920599999998</v>
      </c>
      <c r="L233" s="1">
        <f>Eky0!F113+Ekxy!$B$122</f>
        <v>4.6036807999999994</v>
      </c>
      <c r="M233" s="1">
        <f>-F233+Ekxy!$C$2</f>
        <v>-4.5762451999999989</v>
      </c>
      <c r="N233" s="1">
        <f>Eky0!F113+Ekxy!$D$122</f>
        <v>-17.832065800000002</v>
      </c>
      <c r="O233" s="1">
        <f>-F233+Ekxy!$E$2</f>
        <v>17.859501399999999</v>
      </c>
      <c r="P233" s="1">
        <v>14.781573</v>
      </c>
      <c r="Q233" s="1">
        <v>18.752694999999999</v>
      </c>
      <c r="R233" s="1">
        <v>-18.720355000000001</v>
      </c>
      <c r="S233" s="1">
        <v>-14.831574</v>
      </c>
    </row>
    <row r="234" spans="1:19">
      <c r="A234" s="1">
        <v>1.9333332999999999</v>
      </c>
      <c r="B234" s="1">
        <v>-6.7713726000000003</v>
      </c>
      <c r="C234" s="1">
        <v>6.8140594999999999</v>
      </c>
      <c r="D234" s="1">
        <v>-27.591660000000001</v>
      </c>
      <c r="E234" s="1">
        <v>27.592677999999999</v>
      </c>
      <c r="F234" s="1">
        <v>9.6958791000000009</v>
      </c>
      <c r="G234" s="1">
        <v>24.497081000000001</v>
      </c>
      <c r="H234" s="1">
        <v>24.496732999999999</v>
      </c>
      <c r="I234" s="1">
        <v>24.496732999999999</v>
      </c>
      <c r="J234" s="1">
        <f>-Eky0!H114-Ekxy!$B$122</f>
        <v>-19.380315600000003</v>
      </c>
      <c r="K234" s="1">
        <f>Eky0!G114+Ekxy!$B$122</f>
        <v>19.379967600000001</v>
      </c>
      <c r="L234" s="1">
        <f>Eky0!F114+Ekxy!$B$122</f>
        <v>4.6008122999999994</v>
      </c>
      <c r="M234" s="1">
        <f>-F234+Ekxy!$C$2</f>
        <v>-4.5791137000000006</v>
      </c>
      <c r="N234" s="1">
        <f>Eky0!F114+Ekxy!$D$122</f>
        <v>-17.8349343</v>
      </c>
      <c r="O234" s="1">
        <f>-F234+Ekxy!$E$2</f>
        <v>17.856632900000001</v>
      </c>
      <c r="P234" s="1">
        <v>14.789643</v>
      </c>
      <c r="Q234" s="1">
        <v>18.748086000000001</v>
      </c>
      <c r="R234" s="1">
        <v>-18.722501999999999</v>
      </c>
      <c r="S234" s="1">
        <v>-14.829897000000001</v>
      </c>
    </row>
    <row r="235" spans="1:19">
      <c r="A235" s="1">
        <v>1.9416667000000001</v>
      </c>
      <c r="B235" s="1">
        <v>-6.7763473000000003</v>
      </c>
      <c r="C235" s="1">
        <v>6.8090574000000004</v>
      </c>
      <c r="D235" s="1">
        <v>-27.591778999999999</v>
      </c>
      <c r="E235" s="1">
        <v>27.592559000000001</v>
      </c>
      <c r="F235" s="1">
        <v>9.6984148000000001</v>
      </c>
      <c r="G235" s="1">
        <v>24.497040999999999</v>
      </c>
      <c r="H235" s="1">
        <v>24.496773000000001</v>
      </c>
      <c r="I235" s="1">
        <v>24.496773000000001</v>
      </c>
      <c r="J235" s="1">
        <f>-Eky0!H115-Ekxy!$B$122</f>
        <v>-19.380275599999997</v>
      </c>
      <c r="K235" s="1">
        <f>Eky0!G115+Ekxy!$B$122</f>
        <v>19.380007599999999</v>
      </c>
      <c r="L235" s="1">
        <f>Eky0!F115+Ekxy!$B$122</f>
        <v>4.5982766999999996</v>
      </c>
      <c r="M235" s="1">
        <f>-F235+Ekxy!$C$2</f>
        <v>-4.5816493999999999</v>
      </c>
      <c r="N235" s="1">
        <f>Eky0!F115+Ekxy!$D$122</f>
        <v>-17.837469900000002</v>
      </c>
      <c r="O235" s="1">
        <f>-F235+Ekxy!$E$2</f>
        <v>17.854097199999998</v>
      </c>
      <c r="P235" s="1">
        <v>14.797022999999999</v>
      </c>
      <c r="Q235" s="1">
        <v>18.74391</v>
      </c>
      <c r="R235" s="1">
        <v>-18.724367000000001</v>
      </c>
      <c r="S235" s="1">
        <v>-14.82837</v>
      </c>
    </row>
    <row r="236" spans="1:19">
      <c r="A236" s="1">
        <v>1.95</v>
      </c>
      <c r="B236" s="1">
        <v>-6.7806685</v>
      </c>
      <c r="C236" s="1">
        <v>6.8047183000000002</v>
      </c>
      <c r="D236" s="1">
        <v>-27.591881999999998</v>
      </c>
      <c r="E236" s="1">
        <v>27.592455000000001</v>
      </c>
      <c r="F236" s="1">
        <v>9.7006159000000007</v>
      </c>
      <c r="G236" s="1">
        <v>24.497005000000001</v>
      </c>
      <c r="H236" s="1">
        <v>24.496808999999999</v>
      </c>
      <c r="I236" s="1">
        <v>24.496808999999999</v>
      </c>
      <c r="J236" s="1">
        <f>-Eky0!H116-Ekxy!$B$122</f>
        <v>-19.380239600000003</v>
      </c>
      <c r="K236" s="1">
        <f>Eky0!G116+Ekxy!$B$122</f>
        <v>19.3800436</v>
      </c>
      <c r="L236" s="1">
        <f>Eky0!F116+Ekxy!$B$122</f>
        <v>4.5960754999999995</v>
      </c>
      <c r="M236" s="1">
        <f>-F236+Ekxy!$C$2</f>
        <v>-4.5838505000000005</v>
      </c>
      <c r="N236" s="1">
        <f>Eky0!F116+Ekxy!$D$122</f>
        <v>-17.8396711</v>
      </c>
      <c r="O236" s="1">
        <f>-F236+Ekxy!$E$2</f>
        <v>17.851896099999998</v>
      </c>
      <c r="P236" s="1">
        <v>14.803663</v>
      </c>
      <c r="Q236" s="1">
        <v>18.740382</v>
      </c>
      <c r="R236" s="1">
        <v>-18.725895000000001</v>
      </c>
      <c r="S236" s="1">
        <v>-14.827171999999999</v>
      </c>
    </row>
    <row r="237" spans="1:19">
      <c r="A237" s="1">
        <v>1.9583333000000001</v>
      </c>
      <c r="B237" s="1">
        <v>-6.7843321000000003</v>
      </c>
      <c r="C237" s="1">
        <v>6.8010438999999998</v>
      </c>
      <c r="D237" s="1">
        <v>-27.591968999999999</v>
      </c>
      <c r="E237" s="1">
        <v>27.592368</v>
      </c>
      <c r="F237" s="1">
        <v>9.7024810000000006</v>
      </c>
      <c r="G237" s="1">
        <v>24.496974999999999</v>
      </c>
      <c r="H237" s="1">
        <v>24.496839000000001</v>
      </c>
      <c r="I237" s="1">
        <v>24.496839000000001</v>
      </c>
      <c r="J237" s="1">
        <f>-Eky0!H117-Ekxy!$B$122</f>
        <v>-19.380209600000001</v>
      </c>
      <c r="K237" s="1">
        <f>Eky0!G117+Ekxy!$B$122</f>
        <v>19.380073600000003</v>
      </c>
      <c r="L237" s="1">
        <f>Eky0!F117+Ekxy!$B$122</f>
        <v>4.5942104999999991</v>
      </c>
      <c r="M237" s="1">
        <f>-F237+Ekxy!$C$2</f>
        <v>-4.5857156000000003</v>
      </c>
      <c r="N237" s="1">
        <f>Eky0!F117+Ekxy!$D$122</f>
        <v>-17.841536099999999</v>
      </c>
      <c r="O237" s="1">
        <f>-F237+Ekxy!$E$2</f>
        <v>17.850031000000001</v>
      </c>
      <c r="P237" s="1">
        <v>14.809481999999999</v>
      </c>
      <c r="Q237" s="1">
        <v>18.737317000000001</v>
      </c>
      <c r="R237" s="1">
        <v>-18.727184000000001</v>
      </c>
      <c r="S237" s="1">
        <v>-14.825983000000001</v>
      </c>
    </row>
    <row r="238" spans="1:19">
      <c r="A238" s="1">
        <v>1.9666667</v>
      </c>
      <c r="B238" s="1">
        <v>-6.7873345</v>
      </c>
      <c r="C238" s="1">
        <v>6.7980355000000001</v>
      </c>
      <c r="D238" s="1">
        <v>-27.592040999999998</v>
      </c>
      <c r="E238" s="1">
        <v>27.592296000000001</v>
      </c>
      <c r="F238" s="1">
        <v>9.7040086999999993</v>
      </c>
      <c r="G238" s="1">
        <v>24.496950999999999</v>
      </c>
      <c r="H238" s="1">
        <v>24.496863000000001</v>
      </c>
      <c r="I238" s="1">
        <v>24.496863000000001</v>
      </c>
      <c r="J238" s="1">
        <f>-Eky0!H118-Ekxy!$B$122</f>
        <v>-19.380185599999997</v>
      </c>
      <c r="K238" s="1">
        <f>Eky0!G118+Ekxy!$B$122</f>
        <v>19.380097599999999</v>
      </c>
      <c r="L238" s="1">
        <f>Eky0!F118+Ekxy!$B$122</f>
        <v>4.5926828000000004</v>
      </c>
      <c r="M238" s="1">
        <f>-F238+Ekxy!$C$2</f>
        <v>-4.587243299999999</v>
      </c>
      <c r="N238" s="1">
        <f>Eky0!F118+Ekxy!$D$122</f>
        <v>-17.843063799999999</v>
      </c>
      <c r="O238" s="1">
        <f>-F238+Ekxy!$E$2</f>
        <v>17.848503300000001</v>
      </c>
      <c r="P238" s="1">
        <v>14.814389</v>
      </c>
      <c r="Q238" s="1">
        <v>18.734781000000002</v>
      </c>
      <c r="R238" s="1">
        <v>-18.728373000000001</v>
      </c>
      <c r="S238" s="1">
        <v>-14.825132999999999</v>
      </c>
    </row>
    <row r="239" spans="1:19">
      <c r="A239" s="1">
        <v>1.9750000000000001</v>
      </c>
      <c r="B239" s="1">
        <v>-6.7896726999999997</v>
      </c>
      <c r="C239" s="1">
        <v>6.7956944000000004</v>
      </c>
      <c r="D239" s="1">
        <v>-27.592096999999999</v>
      </c>
      <c r="E239" s="1">
        <v>27.59224</v>
      </c>
      <c r="F239" s="1">
        <v>9.7051979999999993</v>
      </c>
      <c r="G239" s="1">
        <v>24.496932000000001</v>
      </c>
      <c r="H239" s="1">
        <v>24.496881999999999</v>
      </c>
      <c r="I239" s="1">
        <v>24.496881999999999</v>
      </c>
      <c r="J239" s="1">
        <f>-Eky0!H119-Ekxy!$B$122</f>
        <v>-19.380166600000003</v>
      </c>
      <c r="K239" s="1">
        <f>Eky0!G119+Ekxy!$B$122</f>
        <v>19.380116600000001</v>
      </c>
      <c r="L239" s="1">
        <f>Eky0!F119+Ekxy!$B$122</f>
        <v>4.5914935000000003</v>
      </c>
      <c r="M239" s="1">
        <f>-F239+Ekxy!$C$2</f>
        <v>-4.5884325999999991</v>
      </c>
      <c r="N239" s="1">
        <f>Eky0!F119+Ekxy!$D$122</f>
        <v>-17.8442531</v>
      </c>
      <c r="O239" s="1">
        <f>-F239+Ekxy!$E$2</f>
        <v>17.847314000000001</v>
      </c>
      <c r="P239" s="1">
        <v>14.818303999999999</v>
      </c>
      <c r="Q239" s="1">
        <v>18.732862000000001</v>
      </c>
      <c r="R239" s="1">
        <v>-18.729223000000001</v>
      </c>
      <c r="S239" s="1">
        <v>-14.824414000000001</v>
      </c>
    </row>
    <row r="240" spans="1:19">
      <c r="A240" s="1">
        <v>1.9833333</v>
      </c>
      <c r="B240" s="1">
        <v>-6.7913445000000001</v>
      </c>
      <c r="C240" s="1">
        <v>6.7940215999999998</v>
      </c>
      <c r="D240" s="1">
        <v>-27.592136</v>
      </c>
      <c r="E240" s="1">
        <v>27.592199999999998</v>
      </c>
      <c r="F240" s="1">
        <v>9.7060479999999991</v>
      </c>
      <c r="G240" s="1">
        <v>24.496918000000001</v>
      </c>
      <c r="H240" s="1">
        <v>24.496896</v>
      </c>
      <c r="I240" s="1">
        <v>24.496896</v>
      </c>
      <c r="J240" s="1">
        <f>-Eky0!H120-Ekxy!$B$122</f>
        <v>-19.380152600000002</v>
      </c>
      <c r="K240" s="1">
        <f>Eky0!G120+Ekxy!$B$122</f>
        <v>19.380130600000001</v>
      </c>
      <c r="L240" s="1">
        <f>Eky0!F120+Ekxy!$B$122</f>
        <v>4.5906433999999994</v>
      </c>
      <c r="M240" s="1">
        <f>-F240+Ekxy!$C$2</f>
        <v>-4.5892825999999989</v>
      </c>
      <c r="N240" s="1">
        <f>Eky0!F120+Ekxy!$D$122</f>
        <v>-17.8451032</v>
      </c>
      <c r="O240" s="1">
        <f>-F240+Ekxy!$E$2</f>
        <v>17.846464000000001</v>
      </c>
      <c r="P240" s="1">
        <v>14.821167000000001</v>
      </c>
      <c r="Q240" s="1">
        <v>18.731434</v>
      </c>
      <c r="R240" s="1">
        <v>-18.729733</v>
      </c>
      <c r="S240" s="1">
        <v>-14.823904000000001</v>
      </c>
    </row>
    <row r="241" spans="1:19">
      <c r="A241" s="1">
        <v>1.9916666999999999</v>
      </c>
      <c r="B241" s="1">
        <v>-6.7923482000000002</v>
      </c>
      <c r="C241" s="1">
        <v>6.7930175999999998</v>
      </c>
      <c r="D241" s="1">
        <v>-27.59216</v>
      </c>
      <c r="E241" s="1">
        <v>27.592175999999998</v>
      </c>
      <c r="F241" s="1">
        <v>9.7065582999999993</v>
      </c>
      <c r="G241" s="1">
        <v>24.49691</v>
      </c>
      <c r="H241" s="1">
        <v>24.496904000000001</v>
      </c>
      <c r="I241" s="1">
        <v>24.496904000000001</v>
      </c>
      <c r="J241" s="1">
        <f>-Eky0!H121-Ekxy!$B$122</f>
        <v>-19.380144600000001</v>
      </c>
      <c r="K241" s="1">
        <f>Eky0!G121+Ekxy!$B$122</f>
        <v>19.380138600000002</v>
      </c>
      <c r="L241" s="1">
        <f>Eky0!F121+Ekxy!$B$122</f>
        <v>4.5901332000000004</v>
      </c>
      <c r="M241" s="1">
        <f>-F241+Ekxy!$C$2</f>
        <v>-4.5897928999999991</v>
      </c>
      <c r="N241" s="1">
        <f>Eky0!F121+Ekxy!$D$122</f>
        <v>-17.845613399999998</v>
      </c>
      <c r="O241" s="1">
        <f>-F241+Ekxy!$E$2</f>
        <v>17.845953700000003</v>
      </c>
      <c r="P241" s="1">
        <v>14.822922</v>
      </c>
      <c r="Q241" s="1">
        <v>18.730584</v>
      </c>
      <c r="R241" s="1">
        <v>-18.730163000000001</v>
      </c>
      <c r="S241" s="1">
        <v>-14.823664000000001</v>
      </c>
    </row>
    <row r="242" spans="1:19">
      <c r="A242" s="1">
        <v>2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</sheetData>
  <phoneticPr fontId="18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E982D-8C89-D64D-B2C6-EC87AC1985AC}">
  <dimension ref="A1:S122"/>
  <sheetViews>
    <sheetView topLeftCell="A99" workbookViewId="0">
      <selection activeCell="O122" sqref="O122"/>
    </sheetView>
  </sheetViews>
  <sheetFormatPr baseColWidth="10" defaultRowHeight="20"/>
  <sheetData>
    <row r="1" spans="1:19">
      <c r="A1" s="2" t="s">
        <v>17</v>
      </c>
      <c r="B1" s="2" t="s">
        <v>18</v>
      </c>
      <c r="C1" s="2" t="s">
        <v>19</v>
      </c>
      <c r="D1" s="2" t="s">
        <v>20</v>
      </c>
      <c r="E1" s="2" t="s">
        <v>21</v>
      </c>
      <c r="F1" s="2" t="s">
        <v>22</v>
      </c>
      <c r="G1" s="2" t="s">
        <v>43</v>
      </c>
      <c r="H1" s="2" t="s">
        <v>42</v>
      </c>
      <c r="I1" s="2" t="s">
        <v>45</v>
      </c>
      <c r="J1" s="2" t="s">
        <v>32</v>
      </c>
      <c r="K1" s="1" t="s">
        <v>33</v>
      </c>
      <c r="L1" s="2" t="s">
        <v>23</v>
      </c>
      <c r="M1" s="2" t="s">
        <v>24</v>
      </c>
      <c r="N1" s="2" t="s">
        <v>30</v>
      </c>
      <c r="O1" s="2" t="s">
        <v>31</v>
      </c>
      <c r="P1" s="2" t="s">
        <v>25</v>
      </c>
      <c r="Q1" s="2" t="s">
        <v>26</v>
      </c>
      <c r="R1" s="2" t="s">
        <v>27</v>
      </c>
      <c r="S1" s="2" t="s">
        <v>28</v>
      </c>
    </row>
    <row r="2" spans="1:19">
      <c r="A2" s="2">
        <f>Eky0!A122</f>
        <v>1</v>
      </c>
      <c r="B2" s="2">
        <f>Eky0!B122</f>
        <v>-6.7926829</v>
      </c>
      <c r="C2" s="2">
        <f>Eky0!C122</f>
        <v>6.7926829</v>
      </c>
      <c r="D2" s="2">
        <f>Eky0!D122</f>
        <v>-27.592168000000001</v>
      </c>
      <c r="E2" s="2">
        <f>Eky0!E122</f>
        <v>27.592168000000001</v>
      </c>
      <c r="F2" s="2">
        <f>Eky0!F122</f>
        <v>9.7067283999999994</v>
      </c>
      <c r="G2" s="2">
        <f>Eky0!G122</f>
        <v>24.496907</v>
      </c>
      <c r="H2" s="2">
        <f>Eky0!H122</f>
        <v>24.496907</v>
      </c>
      <c r="I2" s="2">
        <f>Eky0!I122</f>
        <v>24.496907</v>
      </c>
      <c r="J2" s="2">
        <f>Eky0!J122</f>
        <v>-19.380141600000002</v>
      </c>
      <c r="K2" s="2">
        <f>Eky0!K122</f>
        <v>19.380141600000002</v>
      </c>
      <c r="L2" s="2">
        <f>Eky0!L122</f>
        <v>4.5899629999999991</v>
      </c>
      <c r="M2" s="2">
        <f>Eky0!M122</f>
        <v>-4.5899629999999991</v>
      </c>
      <c r="N2" s="2">
        <f>Eky0!N122</f>
        <v>-17.845783600000001</v>
      </c>
      <c r="O2" s="2">
        <f>Eky0!O122</f>
        <v>17.845783600000001</v>
      </c>
      <c r="P2" s="2">
        <f>Eky0!P122</f>
        <v>14.823494</v>
      </c>
      <c r="Q2" s="2">
        <f>Eky0!Q122</f>
        <v>18.730333000000002</v>
      </c>
      <c r="R2" s="2">
        <f>Eky0!R122</f>
        <v>-18.730333000000002</v>
      </c>
      <c r="S2" s="2">
        <f>Eky0!S122</f>
        <v>-14.823494</v>
      </c>
    </row>
    <row r="3" spans="1:19">
      <c r="A3" s="2">
        <f>Eky0!A121</f>
        <v>0.99166666999999997</v>
      </c>
      <c r="B3" s="2">
        <f>Eky0!B121</f>
        <v>-6.7930175999999998</v>
      </c>
      <c r="C3" s="2">
        <f>Eky0!C121</f>
        <v>6.7923482000000002</v>
      </c>
      <c r="D3" s="2">
        <f>Eky0!D121</f>
        <v>-27.592175999999998</v>
      </c>
      <c r="E3" s="2">
        <f>Eky0!E121</f>
        <v>27.59216</v>
      </c>
      <c r="F3" s="2">
        <f>Eky0!F121</f>
        <v>9.7068986000000006</v>
      </c>
      <c r="G3" s="2">
        <f>Eky0!G121</f>
        <v>24.496904000000001</v>
      </c>
      <c r="H3" s="2">
        <f>Eky0!H121</f>
        <v>24.49691</v>
      </c>
      <c r="I3" s="2">
        <f>Eky0!I121</f>
        <v>24.49691</v>
      </c>
      <c r="J3" s="2">
        <f>Eky0!J121</f>
        <v>-19.380138600000002</v>
      </c>
      <c r="K3" s="2">
        <f>Eky0!K121</f>
        <v>19.380144600000001</v>
      </c>
      <c r="L3" s="2">
        <f>Eky0!L121</f>
        <v>4.5897928999999991</v>
      </c>
      <c r="M3" s="2">
        <f>Eky0!M121</f>
        <v>-4.5901332000000004</v>
      </c>
      <c r="N3" s="2">
        <f>Eky0!N121</f>
        <v>-17.845953700000003</v>
      </c>
      <c r="O3" s="2">
        <f>Eky0!O121</f>
        <v>17.845613399999998</v>
      </c>
      <c r="P3" s="2">
        <f>Eky0!P123</f>
        <v>14.823664000000001</v>
      </c>
      <c r="Q3" s="2">
        <f>Eky0!Q123</f>
        <v>18.730163000000001</v>
      </c>
      <c r="R3" s="2">
        <f>Eky0!R123</f>
        <v>-18.730584</v>
      </c>
      <c r="S3" s="2">
        <f>Eky0!S123</f>
        <v>-14.822922</v>
      </c>
    </row>
    <row r="4" spans="1:19">
      <c r="A4" s="2">
        <f>Eky0!A120</f>
        <v>0.98333333000000001</v>
      </c>
      <c r="B4" s="2">
        <f>Eky0!B120</f>
        <v>-6.7940215999999998</v>
      </c>
      <c r="C4" s="2">
        <f>Eky0!C120</f>
        <v>6.7913445000000001</v>
      </c>
      <c r="D4" s="2">
        <f>Eky0!D120</f>
        <v>-27.592199999999998</v>
      </c>
      <c r="E4" s="2">
        <f>Eky0!E120</f>
        <v>27.592136</v>
      </c>
      <c r="F4" s="2">
        <f>Eky0!F120</f>
        <v>9.7074087999999996</v>
      </c>
      <c r="G4" s="2">
        <f>Eky0!G120</f>
        <v>24.496896</v>
      </c>
      <c r="H4" s="2">
        <f>Eky0!H120</f>
        <v>24.496918000000001</v>
      </c>
      <c r="I4" s="2">
        <f>Eky0!I120</f>
        <v>24.496918000000001</v>
      </c>
      <c r="J4" s="2">
        <f>Eky0!J120</f>
        <v>-19.380130600000001</v>
      </c>
      <c r="K4" s="2">
        <f>Eky0!K120</f>
        <v>19.380152600000002</v>
      </c>
      <c r="L4" s="2">
        <f>Eky0!L120</f>
        <v>4.5892825999999989</v>
      </c>
      <c r="M4" s="2">
        <f>Eky0!M120</f>
        <v>-4.5906433999999994</v>
      </c>
      <c r="N4" s="2">
        <f>Eky0!N120</f>
        <v>-17.846464000000001</v>
      </c>
      <c r="O4" s="2">
        <f>Eky0!O120</f>
        <v>17.8451032</v>
      </c>
      <c r="P4" s="2">
        <f>Eky0!P124</f>
        <v>14.823904000000001</v>
      </c>
      <c r="Q4" s="2">
        <f>Eky0!Q124</f>
        <v>18.729733</v>
      </c>
      <c r="R4" s="2">
        <f>Eky0!R124</f>
        <v>-18.731434</v>
      </c>
      <c r="S4" s="2">
        <f>Eky0!S124</f>
        <v>-14.821167000000001</v>
      </c>
    </row>
    <row r="5" spans="1:19">
      <c r="A5" s="2">
        <f>Eky0!A119</f>
        <v>0.97499999999999998</v>
      </c>
      <c r="B5" s="2">
        <f>Eky0!B119</f>
        <v>-6.7956944000000004</v>
      </c>
      <c r="C5" s="2">
        <f>Eky0!C119</f>
        <v>6.7896726999999997</v>
      </c>
      <c r="D5" s="2">
        <f>Eky0!D119</f>
        <v>-27.59224</v>
      </c>
      <c r="E5" s="2">
        <f>Eky0!E119</f>
        <v>27.592096999999999</v>
      </c>
      <c r="F5" s="2">
        <f>Eky0!F119</f>
        <v>9.7082589000000006</v>
      </c>
      <c r="G5" s="2">
        <f>Eky0!G119</f>
        <v>24.496881999999999</v>
      </c>
      <c r="H5" s="2">
        <f>Eky0!H119</f>
        <v>24.496932000000001</v>
      </c>
      <c r="I5" s="2">
        <f>Eky0!I119</f>
        <v>24.496932000000001</v>
      </c>
      <c r="J5" s="2">
        <f>Eky0!J119</f>
        <v>-19.380116600000001</v>
      </c>
      <c r="K5" s="2">
        <f>Eky0!K119</f>
        <v>19.380166600000003</v>
      </c>
      <c r="L5" s="2">
        <f>Eky0!L119</f>
        <v>4.5884325999999991</v>
      </c>
      <c r="M5" s="2">
        <f>Eky0!M119</f>
        <v>-4.5914935000000003</v>
      </c>
      <c r="N5" s="2">
        <f>Eky0!N119</f>
        <v>-17.847314000000001</v>
      </c>
      <c r="O5" s="2">
        <f>Eky0!O119</f>
        <v>17.8442531</v>
      </c>
      <c r="P5" s="2">
        <f>Eky0!P125</f>
        <v>14.824414000000001</v>
      </c>
      <c r="Q5" s="2">
        <f>Eky0!Q125</f>
        <v>18.729223000000001</v>
      </c>
      <c r="R5" s="2">
        <f>Eky0!R125</f>
        <v>-18.732862000000001</v>
      </c>
      <c r="S5" s="2">
        <f>Eky0!S125</f>
        <v>-14.818303999999999</v>
      </c>
    </row>
    <row r="6" spans="1:19">
      <c r="A6" s="2">
        <f>Eky0!A118</f>
        <v>0.96666666999999995</v>
      </c>
      <c r="B6" s="2">
        <f>Eky0!B118</f>
        <v>-6.7980355000000001</v>
      </c>
      <c r="C6" s="2">
        <f>Eky0!C118</f>
        <v>6.7873345</v>
      </c>
      <c r="D6" s="2">
        <f>Eky0!D118</f>
        <v>-27.592296000000001</v>
      </c>
      <c r="E6" s="2">
        <f>Eky0!E118</f>
        <v>27.592040999999998</v>
      </c>
      <c r="F6" s="2">
        <f>Eky0!F118</f>
        <v>9.7094482000000006</v>
      </c>
      <c r="G6" s="2">
        <f>Eky0!G118</f>
        <v>24.496863000000001</v>
      </c>
      <c r="H6" s="2">
        <f>Eky0!H118</f>
        <v>24.496950999999999</v>
      </c>
      <c r="I6" s="2">
        <f>Eky0!I118</f>
        <v>24.496950999999999</v>
      </c>
      <c r="J6" s="2">
        <f>Eky0!J118</f>
        <v>-19.380097599999999</v>
      </c>
      <c r="K6" s="2">
        <f>Eky0!K118</f>
        <v>19.380185599999997</v>
      </c>
      <c r="L6" s="2">
        <f>Eky0!L118</f>
        <v>4.587243299999999</v>
      </c>
      <c r="M6" s="2">
        <f>Eky0!M118</f>
        <v>-4.5926828000000004</v>
      </c>
      <c r="N6" s="2">
        <f>Eky0!N118</f>
        <v>-17.848503300000001</v>
      </c>
      <c r="O6" s="2">
        <f>Eky0!O118</f>
        <v>17.843063799999999</v>
      </c>
      <c r="P6" s="2">
        <f>Eky0!P126</f>
        <v>14.825132999999999</v>
      </c>
      <c r="Q6" s="2">
        <f>Eky0!Q126</f>
        <v>18.728373000000001</v>
      </c>
      <c r="R6" s="2">
        <f>Eky0!R126</f>
        <v>-18.734781000000002</v>
      </c>
      <c r="S6" s="2">
        <f>Eky0!S126</f>
        <v>-14.814389</v>
      </c>
    </row>
    <row r="7" spans="1:19">
      <c r="A7" s="2">
        <f>Eky0!A117</f>
        <v>0.95833332999999998</v>
      </c>
      <c r="B7" s="2">
        <f>Eky0!B117</f>
        <v>-6.8010438999999998</v>
      </c>
      <c r="C7" s="2">
        <f>Eky0!C117</f>
        <v>6.7843321000000003</v>
      </c>
      <c r="D7" s="2">
        <f>Eky0!D117</f>
        <v>-27.592368</v>
      </c>
      <c r="E7" s="2">
        <f>Eky0!E117</f>
        <v>27.591968999999999</v>
      </c>
      <c r="F7" s="2">
        <f>Eky0!F117</f>
        <v>9.7109758999999993</v>
      </c>
      <c r="G7" s="2">
        <f>Eky0!G117</f>
        <v>24.496839000000001</v>
      </c>
      <c r="H7" s="2">
        <f>Eky0!H117</f>
        <v>24.496974999999999</v>
      </c>
      <c r="I7" s="2">
        <f>Eky0!I117</f>
        <v>24.496974999999999</v>
      </c>
      <c r="J7" s="2">
        <f>Eky0!J117</f>
        <v>-19.380073600000003</v>
      </c>
      <c r="K7" s="2">
        <f>Eky0!K117</f>
        <v>19.380209600000001</v>
      </c>
      <c r="L7" s="2">
        <f>Eky0!L117</f>
        <v>4.5857156000000003</v>
      </c>
      <c r="M7" s="2">
        <f>Eky0!M117</f>
        <v>-4.5942104999999991</v>
      </c>
      <c r="N7" s="2">
        <f>Eky0!N117</f>
        <v>-17.850031000000001</v>
      </c>
      <c r="O7" s="2">
        <f>Eky0!O117</f>
        <v>17.841536099999999</v>
      </c>
      <c r="P7" s="2">
        <f>Eky0!P127</f>
        <v>14.825983000000001</v>
      </c>
      <c r="Q7" s="2">
        <f>Eky0!Q127</f>
        <v>18.727184000000001</v>
      </c>
      <c r="R7" s="2">
        <f>Eky0!R127</f>
        <v>-18.737317000000001</v>
      </c>
      <c r="S7" s="2">
        <f>Eky0!S127</f>
        <v>-14.809481999999999</v>
      </c>
    </row>
    <row r="8" spans="1:19">
      <c r="A8" s="2">
        <f>Eky0!A116</f>
        <v>0.95</v>
      </c>
      <c r="B8" s="2">
        <f>Eky0!B116</f>
        <v>-6.8047183000000002</v>
      </c>
      <c r="C8" s="2">
        <f>Eky0!C116</f>
        <v>6.7806685</v>
      </c>
      <c r="D8" s="2">
        <f>Eky0!D116</f>
        <v>-27.592455000000001</v>
      </c>
      <c r="E8" s="2">
        <f>Eky0!E116</f>
        <v>27.591881999999998</v>
      </c>
      <c r="F8" s="2">
        <f>Eky0!F116</f>
        <v>9.7128408999999998</v>
      </c>
      <c r="G8" s="2">
        <f>Eky0!G116</f>
        <v>24.496808999999999</v>
      </c>
      <c r="H8" s="2">
        <f>Eky0!H116</f>
        <v>24.497005000000001</v>
      </c>
      <c r="I8" s="2">
        <f>Eky0!I116</f>
        <v>24.497005000000001</v>
      </c>
      <c r="J8" s="2">
        <f>Eky0!J116</f>
        <v>-19.3800436</v>
      </c>
      <c r="K8" s="2">
        <f>Eky0!K116</f>
        <v>19.380239600000003</v>
      </c>
      <c r="L8" s="2">
        <f>Eky0!L116</f>
        <v>4.5838505000000005</v>
      </c>
      <c r="M8" s="2">
        <f>Eky0!M116</f>
        <v>-4.5960754999999995</v>
      </c>
      <c r="N8" s="2">
        <f>Eky0!N116</f>
        <v>-17.851896099999998</v>
      </c>
      <c r="O8" s="2">
        <f>Eky0!O116</f>
        <v>17.8396711</v>
      </c>
      <c r="P8" s="2">
        <f>Eky0!P128</f>
        <v>14.827171999999999</v>
      </c>
      <c r="Q8" s="2">
        <f>Eky0!Q128</f>
        <v>18.725895000000001</v>
      </c>
      <c r="R8" s="2">
        <f>Eky0!R128</f>
        <v>-18.740382</v>
      </c>
      <c r="S8" s="2">
        <f>Eky0!S128</f>
        <v>-14.803663</v>
      </c>
    </row>
    <row r="9" spans="1:19">
      <c r="A9" s="2">
        <f>Eky0!A115</f>
        <v>0.94166667000000004</v>
      </c>
      <c r="B9" s="2">
        <f>Eky0!B115</f>
        <v>-6.8090574000000004</v>
      </c>
      <c r="C9" s="2">
        <f>Eky0!C115</f>
        <v>6.7763473000000003</v>
      </c>
      <c r="D9" s="2">
        <f>Eky0!D115</f>
        <v>-27.592559000000001</v>
      </c>
      <c r="E9" s="2">
        <f>Eky0!E115</f>
        <v>27.591778999999999</v>
      </c>
      <c r="F9" s="2">
        <f>Eky0!F115</f>
        <v>9.7150420999999998</v>
      </c>
      <c r="G9" s="2">
        <f>Eky0!G115</f>
        <v>24.496773000000001</v>
      </c>
      <c r="H9" s="2">
        <f>Eky0!H115</f>
        <v>24.497040999999999</v>
      </c>
      <c r="I9" s="2">
        <f>Eky0!I115</f>
        <v>24.497040999999999</v>
      </c>
      <c r="J9" s="2">
        <f>Eky0!J115</f>
        <v>-19.380007599999999</v>
      </c>
      <c r="K9" s="2">
        <f>Eky0!K115</f>
        <v>19.380275599999997</v>
      </c>
      <c r="L9" s="2">
        <f>Eky0!L115</f>
        <v>4.5816493999999999</v>
      </c>
      <c r="M9" s="2">
        <f>Eky0!M115</f>
        <v>-4.5982766999999996</v>
      </c>
      <c r="N9" s="2">
        <f>Eky0!N115</f>
        <v>-17.854097199999998</v>
      </c>
      <c r="O9" s="2">
        <f>Eky0!O115</f>
        <v>17.837469900000002</v>
      </c>
      <c r="P9" s="2">
        <f>Eky0!P129</f>
        <v>14.82837</v>
      </c>
      <c r="Q9" s="2">
        <f>Eky0!Q129</f>
        <v>18.724367000000001</v>
      </c>
      <c r="R9" s="2">
        <f>Eky0!R129</f>
        <v>-18.74391</v>
      </c>
      <c r="S9" s="2">
        <f>Eky0!S129</f>
        <v>-14.797022999999999</v>
      </c>
    </row>
    <row r="10" spans="1:19">
      <c r="A10" s="2">
        <f>Eky0!A114</f>
        <v>0.93333332999999996</v>
      </c>
      <c r="B10" s="2">
        <f>Eky0!B114</f>
        <v>-6.8140594999999999</v>
      </c>
      <c r="C10" s="2">
        <f>Eky0!C114</f>
        <v>6.7713726000000003</v>
      </c>
      <c r="D10" s="2">
        <f>Eky0!D114</f>
        <v>-27.592677999999999</v>
      </c>
      <c r="E10" s="2">
        <f>Eky0!E114</f>
        <v>27.591660000000001</v>
      </c>
      <c r="F10" s="2">
        <f>Eky0!F114</f>
        <v>9.7175776999999997</v>
      </c>
      <c r="G10" s="2">
        <f>Eky0!G114</f>
        <v>24.496732999999999</v>
      </c>
      <c r="H10" s="2">
        <f>Eky0!H114</f>
        <v>24.497081000000001</v>
      </c>
      <c r="I10" s="2">
        <f>Eky0!I114</f>
        <v>24.497081000000001</v>
      </c>
      <c r="J10" s="2">
        <f>Eky0!J114</f>
        <v>-19.379967600000001</v>
      </c>
      <c r="K10" s="2">
        <f>Eky0!K114</f>
        <v>19.380315600000003</v>
      </c>
      <c r="L10" s="2">
        <f>Eky0!L114</f>
        <v>4.5791137000000006</v>
      </c>
      <c r="M10" s="2">
        <f>Eky0!M114</f>
        <v>-4.6008122999999994</v>
      </c>
      <c r="N10" s="2">
        <f>Eky0!N114</f>
        <v>-17.856632900000001</v>
      </c>
      <c r="O10" s="2">
        <f>Eky0!O114</f>
        <v>17.8349343</v>
      </c>
      <c r="P10" s="2">
        <f>Eky0!P130</f>
        <v>14.829897000000001</v>
      </c>
      <c r="Q10" s="2">
        <f>Eky0!Q130</f>
        <v>18.722501999999999</v>
      </c>
      <c r="R10" s="2">
        <f>Eky0!R130</f>
        <v>-18.748086000000001</v>
      </c>
      <c r="S10" s="2">
        <f>Eky0!S130</f>
        <v>-14.789643</v>
      </c>
    </row>
    <row r="11" spans="1:19">
      <c r="A11" s="2">
        <f>Eky0!A113</f>
        <v>0.92500000000000004</v>
      </c>
      <c r="B11" s="2">
        <f>Eky0!B113</f>
        <v>-6.8197223999999999</v>
      </c>
      <c r="C11" s="2">
        <f>Eky0!C113</f>
        <v>6.7657493000000004</v>
      </c>
      <c r="D11" s="2">
        <f>Eky0!D113</f>
        <v>-27.592813</v>
      </c>
      <c r="E11" s="2">
        <f>Eky0!E113</f>
        <v>27.591526000000002</v>
      </c>
      <c r="F11" s="2">
        <f>Eky0!F113</f>
        <v>9.7204461999999996</v>
      </c>
      <c r="G11" s="2">
        <f>Eky0!G113</f>
        <v>24.496686</v>
      </c>
      <c r="H11" s="2">
        <f>Eky0!H113</f>
        <v>24.497128</v>
      </c>
      <c r="I11" s="2">
        <f>Eky0!I113</f>
        <v>24.497128</v>
      </c>
      <c r="J11" s="2">
        <f>Eky0!J113</f>
        <v>-19.379920599999998</v>
      </c>
      <c r="K11" s="2">
        <f>Eky0!K113</f>
        <v>19.380362599999998</v>
      </c>
      <c r="L11" s="2">
        <f>Eky0!L113</f>
        <v>4.5762451999999989</v>
      </c>
      <c r="M11" s="2">
        <f>Eky0!M113</f>
        <v>-4.6036807999999994</v>
      </c>
      <c r="N11" s="2">
        <f>Eky0!N113</f>
        <v>-17.859501399999999</v>
      </c>
      <c r="O11" s="2">
        <f>Eky0!O113</f>
        <v>17.832065800000002</v>
      </c>
      <c r="P11" s="2">
        <f>Eky0!P131</f>
        <v>14.831574</v>
      </c>
      <c r="Q11" s="2">
        <f>Eky0!Q131</f>
        <v>18.720355000000001</v>
      </c>
      <c r="R11" s="2">
        <f>Eky0!R131</f>
        <v>-18.752694999999999</v>
      </c>
      <c r="S11" s="2">
        <f>Eky0!S131</f>
        <v>-14.781573</v>
      </c>
    </row>
    <row r="12" spans="1:19">
      <c r="A12" s="2">
        <f>Eky0!A112</f>
        <v>0.91666667000000002</v>
      </c>
      <c r="B12" s="2">
        <f>Eky0!B112</f>
        <v>-6.8260439999999996</v>
      </c>
      <c r="C12" s="2">
        <f>Eky0!C112</f>
        <v>6.7594829000000001</v>
      </c>
      <c r="D12" s="2">
        <f>Eky0!D112</f>
        <v>-27.592963999999998</v>
      </c>
      <c r="E12" s="2">
        <f>Eky0!E112</f>
        <v>27.591377000000001</v>
      </c>
      <c r="F12" s="2">
        <f>Eky0!F112</f>
        <v>9.7236455999999993</v>
      </c>
      <c r="G12" s="2">
        <f>Eky0!G112</f>
        <v>24.496635000000001</v>
      </c>
      <c r="H12" s="2">
        <f>Eky0!H112</f>
        <v>24.497178999999999</v>
      </c>
      <c r="I12" s="2">
        <f>Eky0!I112</f>
        <v>24.497178999999999</v>
      </c>
      <c r="J12" s="2">
        <f>Eky0!J112</f>
        <v>-19.379869599999999</v>
      </c>
      <c r="K12" s="2">
        <f>Eky0!K112</f>
        <v>19.380413599999997</v>
      </c>
      <c r="L12" s="2">
        <f>Eky0!L112</f>
        <v>4.5730459000000003</v>
      </c>
      <c r="M12" s="2">
        <f>Eky0!M112</f>
        <v>-4.6068801999999991</v>
      </c>
      <c r="N12" s="2">
        <f>Eky0!N112</f>
        <v>-17.862700699999998</v>
      </c>
      <c r="O12" s="2">
        <f>Eky0!O112</f>
        <v>17.828866400000003</v>
      </c>
      <c r="P12" s="2">
        <f>Eky0!P132</f>
        <v>14.833439</v>
      </c>
      <c r="Q12" s="2">
        <f>Eky0!Q132</f>
        <v>18.718153999999998</v>
      </c>
      <c r="R12" s="2">
        <f>Eky0!R132</f>
        <v>-18.757825</v>
      </c>
      <c r="S12" s="2">
        <f>Eky0!S132</f>
        <v>-14.772898</v>
      </c>
    </row>
    <row r="13" spans="1:19">
      <c r="A13" s="2">
        <f>Eky0!A111</f>
        <v>0.90833333000000005</v>
      </c>
      <c r="B13" s="2">
        <f>Eky0!B111</f>
        <v>-6.8330216999999998</v>
      </c>
      <c r="C13" s="2">
        <f>Eky0!C111</f>
        <v>6.7525794000000001</v>
      </c>
      <c r="D13" s="2">
        <f>Eky0!D111</f>
        <v>-27.593129999999999</v>
      </c>
      <c r="E13" s="2">
        <f>Eky0!E111</f>
        <v>27.591211999999999</v>
      </c>
      <c r="F13" s="2">
        <f>Eky0!F111</f>
        <v>9.7271736999999998</v>
      </c>
      <c r="G13" s="2">
        <f>Eky0!G111</f>
        <v>24.496578</v>
      </c>
      <c r="H13" s="2">
        <f>Eky0!H111</f>
        <v>24.497236000000001</v>
      </c>
      <c r="I13" s="2">
        <f>Eky0!I111</f>
        <v>24.497236000000001</v>
      </c>
      <c r="J13" s="2">
        <f>Eky0!J111</f>
        <v>-19.379812600000001</v>
      </c>
      <c r="K13" s="2">
        <f>Eky0!K111</f>
        <v>19.380470600000002</v>
      </c>
      <c r="L13" s="2">
        <f>Eky0!L111</f>
        <v>4.5695177999999999</v>
      </c>
      <c r="M13" s="2">
        <f>Eky0!M111</f>
        <v>-4.6104082999999996</v>
      </c>
      <c r="N13" s="2">
        <f>Eky0!N111</f>
        <v>-17.866228800000002</v>
      </c>
      <c r="O13" s="2">
        <f>Eky0!O111</f>
        <v>17.825338299999999</v>
      </c>
      <c r="P13" s="2">
        <f>Eky0!P133</f>
        <v>14.835592999999999</v>
      </c>
      <c r="Q13" s="2">
        <f>Eky0!Q133</f>
        <v>18.715617999999999</v>
      </c>
      <c r="R13" s="2">
        <f>Eky0!R133</f>
        <v>-18.763463999999999</v>
      </c>
      <c r="S13" s="2">
        <f>Eky0!S133</f>
        <v>-14.763688999999999</v>
      </c>
    </row>
    <row r="14" spans="1:19">
      <c r="A14" s="2">
        <f>Eky0!A110</f>
        <v>0.9</v>
      </c>
      <c r="B14" s="2">
        <f>Eky0!B110</f>
        <v>-6.8406526999999997</v>
      </c>
      <c r="C14" s="2">
        <f>Eky0!C110</f>
        <v>6.7450454999999998</v>
      </c>
      <c r="D14" s="2">
        <f>Eky0!D110</f>
        <v>-27.593312000000001</v>
      </c>
      <c r="E14" s="2">
        <f>Eky0!E110</f>
        <v>27.591032999999999</v>
      </c>
      <c r="F14" s="2">
        <f>Eky0!F110</f>
        <v>9.7310280000000002</v>
      </c>
      <c r="G14" s="2">
        <f>Eky0!G110</f>
        <v>24.496516</v>
      </c>
      <c r="H14" s="2">
        <f>Eky0!H110</f>
        <v>24.497298000000001</v>
      </c>
      <c r="I14" s="2">
        <f>Eky0!I110</f>
        <v>24.497298000000001</v>
      </c>
      <c r="J14" s="2">
        <f>Eky0!J110</f>
        <v>-19.379750600000001</v>
      </c>
      <c r="K14" s="2">
        <f>Eky0!K110</f>
        <v>19.380532600000002</v>
      </c>
      <c r="L14" s="2">
        <f>Eky0!L110</f>
        <v>4.5656634999999994</v>
      </c>
      <c r="M14" s="2">
        <f>Eky0!M110</f>
        <v>-4.6142626</v>
      </c>
      <c r="N14" s="2">
        <f>Eky0!N110</f>
        <v>-17.870083100000002</v>
      </c>
      <c r="O14" s="2">
        <f>Eky0!O110</f>
        <v>17.821483999999998</v>
      </c>
      <c r="P14" s="2">
        <f>Eky0!P134</f>
        <v>14.837794000000001</v>
      </c>
      <c r="Q14" s="2">
        <f>Eky0!Q134</f>
        <v>18.71275</v>
      </c>
      <c r="R14" s="2">
        <f>Eky0!R134</f>
        <v>-18.769515999999999</v>
      </c>
      <c r="S14" s="2">
        <f>Eky0!S134</f>
        <v>-14.753992999999999</v>
      </c>
    </row>
    <row r="15" spans="1:19">
      <c r="A15" s="2">
        <f>Eky0!A109</f>
        <v>0.89166666999999999</v>
      </c>
      <c r="B15" s="2">
        <f>Eky0!B109</f>
        <v>-6.8489338000000002</v>
      </c>
      <c r="C15" s="2">
        <f>Eky0!C109</f>
        <v>6.7368885000000001</v>
      </c>
      <c r="D15" s="2">
        <f>Eky0!D109</f>
        <v>-27.593509999999998</v>
      </c>
      <c r="E15" s="2">
        <f>Eky0!E109</f>
        <v>27.590838000000002</v>
      </c>
      <c r="F15" s="2">
        <f>Eky0!F109</f>
        <v>9.7352059000000004</v>
      </c>
      <c r="G15" s="2">
        <f>Eky0!G109</f>
        <v>24.496448999999998</v>
      </c>
      <c r="H15" s="2">
        <f>Eky0!H109</f>
        <v>24.497364999999999</v>
      </c>
      <c r="I15" s="2">
        <f>Eky0!I109</f>
        <v>24.497364999999999</v>
      </c>
      <c r="J15" s="2">
        <f>Eky0!J109</f>
        <v>-19.3796836</v>
      </c>
      <c r="K15" s="2">
        <f>Eky0!K109</f>
        <v>19.380599599999996</v>
      </c>
      <c r="L15" s="2">
        <f>Eky0!L109</f>
        <v>4.5614855999999993</v>
      </c>
      <c r="M15" s="2">
        <f>Eky0!M109</f>
        <v>-4.6184405000000002</v>
      </c>
      <c r="N15" s="2">
        <f>Eky0!N109</f>
        <v>-17.874261000000001</v>
      </c>
      <c r="O15" s="2">
        <f>Eky0!O109</f>
        <v>17.8173061</v>
      </c>
      <c r="P15" s="2">
        <f>Eky0!P135</f>
        <v>14.84033</v>
      </c>
      <c r="Q15" s="2">
        <f>Eky0!Q135</f>
        <v>18.709747</v>
      </c>
      <c r="R15" s="2">
        <f>Eky0!R135</f>
        <v>-18.776119999999999</v>
      </c>
      <c r="S15" s="2">
        <f>Eky0!S135</f>
        <v>-14.74386</v>
      </c>
    </row>
    <row r="16" spans="1:19">
      <c r="A16" s="2">
        <f>Eky0!A108</f>
        <v>0.88333333000000003</v>
      </c>
      <c r="B16" s="2">
        <f>Eky0!B108</f>
        <v>-6.8578615999999997</v>
      </c>
      <c r="C16" s="2">
        <f>Eky0!C108</f>
        <v>6.7281162999999999</v>
      </c>
      <c r="D16" s="2">
        <f>Eky0!D108</f>
        <v>-27.593723000000001</v>
      </c>
      <c r="E16" s="2">
        <f>Eky0!E108</f>
        <v>27.590629</v>
      </c>
      <c r="F16" s="2">
        <f>Eky0!F108</f>
        <v>9.7397045000000002</v>
      </c>
      <c r="G16" s="2">
        <f>Eky0!G108</f>
        <v>24.496376999999999</v>
      </c>
      <c r="H16" s="2">
        <f>Eky0!H108</f>
        <v>24.497437000000001</v>
      </c>
      <c r="I16" s="2">
        <f>Eky0!I108</f>
        <v>24.497437000000001</v>
      </c>
      <c r="J16" s="2">
        <f>Eky0!J108</f>
        <v>-19.379611599999997</v>
      </c>
      <c r="K16" s="2">
        <f>Eky0!K108</f>
        <v>19.380671599999999</v>
      </c>
      <c r="L16" s="2">
        <f>Eky0!L108</f>
        <v>4.5569869999999995</v>
      </c>
      <c r="M16" s="2">
        <f>Eky0!M108</f>
        <v>-4.6229391</v>
      </c>
      <c r="N16" s="2">
        <f>Eky0!N108</f>
        <v>-17.878759600000002</v>
      </c>
      <c r="O16" s="2">
        <f>Eky0!O108</f>
        <v>17.812807499999998</v>
      </c>
      <c r="P16" s="2">
        <f>Eky0!P136</f>
        <v>14.842962</v>
      </c>
      <c r="Q16" s="2">
        <f>Eky0!Q136</f>
        <v>18.706547</v>
      </c>
      <c r="R16" s="2">
        <f>Eky0!R136</f>
        <v>-18.783055999999998</v>
      </c>
      <c r="S16" s="2">
        <f>Eky0!S136</f>
        <v>-14.733340999999999</v>
      </c>
    </row>
    <row r="17" spans="1:19">
      <c r="A17" s="2">
        <f>Eky0!A107</f>
        <v>0.875</v>
      </c>
      <c r="B17" s="2">
        <f>Eky0!B107</f>
        <v>-6.8674324999999996</v>
      </c>
      <c r="C17" s="2">
        <f>Eky0!C107</f>
        <v>6.7187372999999999</v>
      </c>
      <c r="D17" s="2">
        <f>Eky0!D107</f>
        <v>-27.593951000000001</v>
      </c>
      <c r="E17" s="2">
        <f>Eky0!E107</f>
        <v>27.590405000000001</v>
      </c>
      <c r="F17" s="2">
        <f>Eky0!F107</f>
        <v>9.7445208000000001</v>
      </c>
      <c r="G17" s="2">
        <f>Eky0!G107</f>
        <v>24.496299</v>
      </c>
      <c r="H17" s="2">
        <f>Eky0!H107</f>
        <v>24.497515</v>
      </c>
      <c r="I17" s="2">
        <f>Eky0!I107</f>
        <v>24.497515</v>
      </c>
      <c r="J17" s="2">
        <f>Eky0!J107</f>
        <v>-19.379533600000002</v>
      </c>
      <c r="K17" s="2">
        <f>Eky0!K107</f>
        <v>19.380749600000001</v>
      </c>
      <c r="L17" s="2">
        <f>Eky0!L107</f>
        <v>4.5521706999999996</v>
      </c>
      <c r="M17" s="2">
        <f>Eky0!M107</f>
        <v>-4.6277553999999999</v>
      </c>
      <c r="N17" s="2">
        <f>Eky0!N107</f>
        <v>-17.8835759</v>
      </c>
      <c r="O17" s="2">
        <f>Eky0!O107</f>
        <v>17.8079912</v>
      </c>
      <c r="P17" s="2">
        <f>Eky0!P137</f>
        <v>14.845831</v>
      </c>
      <c r="Q17" s="2">
        <f>Eky0!Q137</f>
        <v>18.703019000000001</v>
      </c>
      <c r="R17" s="2">
        <f>Eky0!R137</f>
        <v>-18.790552000000002</v>
      </c>
      <c r="S17" s="2">
        <f>Eky0!S137</f>
        <v>-14.722491</v>
      </c>
    </row>
    <row r="18" spans="1:19">
      <c r="A18" s="2">
        <f>Eky0!A106</f>
        <v>0.86666666999999997</v>
      </c>
      <c r="B18" s="2">
        <f>Eky0!B106</f>
        <v>-6.8776424</v>
      </c>
      <c r="C18" s="2">
        <f>Eky0!C106</f>
        <v>6.7087604000000001</v>
      </c>
      <c r="D18" s="2">
        <f>Eky0!D106</f>
        <v>-27.594194999999999</v>
      </c>
      <c r="E18" s="2">
        <f>Eky0!E106</f>
        <v>27.590167999999998</v>
      </c>
      <c r="F18" s="2">
        <f>Eky0!F106</f>
        <v>9.7496515000000006</v>
      </c>
      <c r="G18" s="2">
        <f>Eky0!G106</f>
        <v>24.496217000000001</v>
      </c>
      <c r="H18" s="2">
        <f>Eky0!H106</f>
        <v>24.497596999999999</v>
      </c>
      <c r="I18" s="2">
        <f>Eky0!I106</f>
        <v>24.497596999999999</v>
      </c>
      <c r="J18" s="2">
        <f>Eky0!J106</f>
        <v>-19.379451600000003</v>
      </c>
      <c r="K18" s="2">
        <f>Eky0!K106</f>
        <v>19.3808316</v>
      </c>
      <c r="L18" s="2">
        <f>Eky0!L106</f>
        <v>4.5470399999999991</v>
      </c>
      <c r="M18" s="2">
        <f>Eky0!M106</f>
        <v>-4.6328861000000003</v>
      </c>
      <c r="N18" s="2">
        <f>Eky0!N106</f>
        <v>-17.888706599999999</v>
      </c>
      <c r="O18" s="2">
        <f>Eky0!O106</f>
        <v>17.802860500000001</v>
      </c>
      <c r="P18" s="2">
        <f>Eky0!P138</f>
        <v>14.848939</v>
      </c>
      <c r="Q18" s="2">
        <f>Eky0!Q138</f>
        <v>18.699165000000001</v>
      </c>
      <c r="R18" s="2">
        <f>Eky0!R138</f>
        <v>-18.798328000000001</v>
      </c>
      <c r="S18" s="2">
        <f>Eky0!S138</f>
        <v>-14.711320000000001</v>
      </c>
    </row>
    <row r="19" spans="1:19">
      <c r="A19" s="2">
        <f>Eky0!A105</f>
        <v>0.85833333000000001</v>
      </c>
      <c r="B19" s="2">
        <f>Eky0!B105</f>
        <v>-6.8884872000000001</v>
      </c>
      <c r="C19" s="2">
        <f>Eky0!C105</f>
        <v>6.6981953000000001</v>
      </c>
      <c r="D19" s="2">
        <f>Eky0!D105</f>
        <v>-27.594453999999999</v>
      </c>
      <c r="E19" s="2">
        <f>Eky0!E105</f>
        <v>27.589915999999999</v>
      </c>
      <c r="F19" s="2">
        <f>Eky0!F105</f>
        <v>9.7550930000000005</v>
      </c>
      <c r="G19" s="2">
        <f>Eky0!G105</f>
        <v>24.496129</v>
      </c>
      <c r="H19" s="2">
        <f>Eky0!H105</f>
        <v>24.497685000000001</v>
      </c>
      <c r="I19" s="2">
        <f>Eky0!I105</f>
        <v>24.497685000000001</v>
      </c>
      <c r="J19" s="2">
        <f>Eky0!J105</f>
        <v>-19.379363599999998</v>
      </c>
      <c r="K19" s="2">
        <f>Eky0!K105</f>
        <v>19.380919599999999</v>
      </c>
      <c r="L19" s="2">
        <f>Eky0!L105</f>
        <v>4.5415984999999992</v>
      </c>
      <c r="M19" s="2">
        <f>Eky0!M105</f>
        <v>-4.6383276000000002</v>
      </c>
      <c r="N19" s="2">
        <f>Eky0!N105</f>
        <v>-17.894148100000002</v>
      </c>
      <c r="O19" s="2">
        <f>Eky0!O105</f>
        <v>17.797418999999998</v>
      </c>
      <c r="P19" s="2">
        <f>Eky0!P139</f>
        <v>14.852138999999999</v>
      </c>
      <c r="Q19" s="2">
        <f>Eky0!Q139</f>
        <v>18.695309000000002</v>
      </c>
      <c r="R19" s="2">
        <f>Eky0!R139</f>
        <v>-18.806630999999999</v>
      </c>
      <c r="S19" s="2">
        <f>Eky0!S139</f>
        <v>-14.699862</v>
      </c>
    </row>
    <row r="20" spans="1:19">
      <c r="A20" s="2">
        <f>Eky0!A104</f>
        <v>0.85</v>
      </c>
      <c r="B20" s="2">
        <f>Eky0!B104</f>
        <v>-6.8999620999999998</v>
      </c>
      <c r="C20" s="2">
        <f>Eky0!C104</f>
        <v>6.6870520000000004</v>
      </c>
      <c r="D20" s="2">
        <f>Eky0!D104</f>
        <v>-27.594726999999999</v>
      </c>
      <c r="E20" s="2">
        <f>Eky0!E104</f>
        <v>27.589649999999999</v>
      </c>
      <c r="F20" s="2">
        <f>Eky0!F104</f>
        <v>9.7608415999999991</v>
      </c>
      <c r="G20" s="2">
        <f>Eky0!G104</f>
        <v>24.496037000000001</v>
      </c>
      <c r="H20" s="2">
        <f>Eky0!H104</f>
        <v>24.497776999999999</v>
      </c>
      <c r="I20" s="2">
        <f>Eky0!I104</f>
        <v>24.497776999999999</v>
      </c>
      <c r="J20" s="2">
        <f>Eky0!J104</f>
        <v>-19.379271600000003</v>
      </c>
      <c r="K20" s="2">
        <f>Eky0!K104</f>
        <v>19.381011600000001</v>
      </c>
      <c r="L20" s="2">
        <f>Eky0!L104</f>
        <v>4.5358497999999994</v>
      </c>
      <c r="M20" s="2">
        <f>Eky0!M104</f>
        <v>-4.6440761999999989</v>
      </c>
      <c r="N20" s="2">
        <f>Eky0!N104</f>
        <v>-17.8998968</v>
      </c>
      <c r="O20" s="2">
        <f>Eky0!O104</f>
        <v>17.791670400000001</v>
      </c>
      <c r="P20" s="2">
        <f>Eky0!P140</f>
        <v>14.855667</v>
      </c>
      <c r="Q20" s="2">
        <f>Eky0!Q140</f>
        <v>18.691130999999999</v>
      </c>
      <c r="R20" s="2">
        <f>Eky0!R140</f>
        <v>-18.815200999999998</v>
      </c>
      <c r="S20" s="2">
        <f>Eky0!S140</f>
        <v>-14.688205</v>
      </c>
    </row>
    <row r="21" spans="1:19">
      <c r="A21" s="2">
        <f>Eky0!A103</f>
        <v>0.84166666999999995</v>
      </c>
      <c r="B21" s="2">
        <f>Eky0!B103</f>
        <v>-6.9120622000000003</v>
      </c>
      <c r="C21" s="2">
        <f>Eky0!C103</f>
        <v>6.6753412000000001</v>
      </c>
      <c r="D21" s="2">
        <f>Eky0!D103</f>
        <v>-27.595016000000001</v>
      </c>
      <c r="E21" s="2">
        <f>Eky0!E103</f>
        <v>27.589371</v>
      </c>
      <c r="F21" s="2">
        <f>Eky0!F103</f>
        <v>9.7668935000000001</v>
      </c>
      <c r="G21" s="2">
        <f>Eky0!G103</f>
        <v>24.495940000000001</v>
      </c>
      <c r="H21" s="2">
        <f>Eky0!H103</f>
        <v>24.497873999999999</v>
      </c>
      <c r="I21" s="2">
        <f>Eky0!I103</f>
        <v>24.497873999999999</v>
      </c>
      <c r="J21" s="2">
        <f>Eky0!J103</f>
        <v>-19.379174599999999</v>
      </c>
      <c r="K21" s="2">
        <f>Eky0!K103</f>
        <v>19.381108599999997</v>
      </c>
      <c r="L21" s="2">
        <f>Eky0!L103</f>
        <v>4.5297979999999995</v>
      </c>
      <c r="M21" s="2">
        <f>Eky0!M103</f>
        <v>-4.6501280999999999</v>
      </c>
      <c r="N21" s="2">
        <f>Eky0!N103</f>
        <v>-17.905948600000002</v>
      </c>
      <c r="O21" s="2">
        <f>Eky0!O103</f>
        <v>17.785618499999998</v>
      </c>
      <c r="P21" s="2">
        <f>Eky0!P141</f>
        <v>14.859252</v>
      </c>
      <c r="Q21" s="2">
        <f>Eky0!Q141</f>
        <v>18.686631999999999</v>
      </c>
      <c r="R21" s="2">
        <f>Eky0!R141</f>
        <v>-18.824217999999998</v>
      </c>
      <c r="S21" s="2">
        <f>Eky0!S141</f>
        <v>-14.676275</v>
      </c>
    </row>
    <row r="22" spans="1:19">
      <c r="A22" s="2">
        <f>Eky0!A102</f>
        <v>0.83333332999999998</v>
      </c>
      <c r="B22" s="2">
        <f>Eky0!B102</f>
        <v>-6.9247823999999998</v>
      </c>
      <c r="C22" s="2">
        <f>Eky0!C102</f>
        <v>6.6630738000000003</v>
      </c>
      <c r="D22" s="2">
        <f>Eky0!D102</f>
        <v>-27.595320000000001</v>
      </c>
      <c r="E22" s="2">
        <f>Eky0!E102</f>
        <v>27.589079000000002</v>
      </c>
      <c r="F22" s="2">
        <f>Eky0!F102</f>
        <v>9.7732443</v>
      </c>
      <c r="G22" s="2">
        <f>Eky0!G102</f>
        <v>24.495837000000002</v>
      </c>
      <c r="H22" s="2">
        <f>Eky0!H102</f>
        <v>24.497976999999999</v>
      </c>
      <c r="I22" s="2">
        <f>Eky0!I102</f>
        <v>24.497976999999999</v>
      </c>
      <c r="J22" s="2">
        <f>Eky0!J102</f>
        <v>-19.379071600000003</v>
      </c>
      <c r="K22" s="2">
        <f>Eky0!K102</f>
        <v>19.3812116</v>
      </c>
      <c r="L22" s="2">
        <f>Eky0!L102</f>
        <v>4.5234471999999997</v>
      </c>
      <c r="M22" s="2">
        <f>Eky0!M102</f>
        <v>-4.6564788999999998</v>
      </c>
      <c r="N22" s="2">
        <f>Eky0!N102</f>
        <v>-17.912299400000002</v>
      </c>
      <c r="O22" s="2">
        <f>Eky0!O102</f>
        <v>17.779267699999998</v>
      </c>
      <c r="P22" s="2">
        <f>Eky0!P142</f>
        <v>14.863106</v>
      </c>
      <c r="Q22" s="2">
        <f>Eky0!Q142</f>
        <v>18.681926000000001</v>
      </c>
      <c r="R22" s="2">
        <f>Eky0!R142</f>
        <v>-18.833528000000001</v>
      </c>
      <c r="S22" s="2">
        <f>Eky0!S142</f>
        <v>-14.664202</v>
      </c>
    </row>
    <row r="23" spans="1:19">
      <c r="A23" s="2">
        <f>Eky0!A101</f>
        <v>0.82499999999999996</v>
      </c>
      <c r="B23" s="2">
        <f>Eky0!B101</f>
        <v>-6.9381171999999998</v>
      </c>
      <c r="C23" s="2">
        <f>Eky0!C101</f>
        <v>6.6502616000000003</v>
      </c>
      <c r="D23" s="2">
        <f>Eky0!D101</f>
        <v>-27.595638000000001</v>
      </c>
      <c r="E23" s="2">
        <f>Eky0!E101</f>
        <v>27.588774000000001</v>
      </c>
      <c r="F23" s="2">
        <f>Eky0!F101</f>
        <v>9.7798897999999994</v>
      </c>
      <c r="G23" s="2">
        <f>Eky0!G101</f>
        <v>24.495730999999999</v>
      </c>
      <c r="H23" s="2">
        <f>Eky0!H101</f>
        <v>24.498083000000001</v>
      </c>
      <c r="I23" s="2">
        <f>Eky0!I101</f>
        <v>24.498083000000001</v>
      </c>
      <c r="J23" s="2">
        <f>Eky0!J101</f>
        <v>-19.378965600000001</v>
      </c>
      <c r="K23" s="2">
        <f>Eky0!K101</f>
        <v>19.381317600000003</v>
      </c>
      <c r="L23" s="2">
        <f>Eky0!L101</f>
        <v>4.5168017000000003</v>
      </c>
      <c r="M23" s="2">
        <f>Eky0!M101</f>
        <v>-4.6631243999999992</v>
      </c>
      <c r="N23" s="2">
        <f>Eky0!N101</f>
        <v>-17.9189449</v>
      </c>
      <c r="O23" s="2">
        <f>Eky0!O101</f>
        <v>17.772622200000001</v>
      </c>
      <c r="P23" s="2">
        <f>Eky0!P143</f>
        <v>14.867165</v>
      </c>
      <c r="Q23" s="2">
        <f>Eky0!Q143</f>
        <v>18.677109999999999</v>
      </c>
      <c r="R23" s="2">
        <f>Eky0!R143</f>
        <v>-18.843156</v>
      </c>
      <c r="S23" s="2">
        <f>Eky0!S143</f>
        <v>-14.651942</v>
      </c>
    </row>
    <row r="24" spans="1:19">
      <c r="A24" s="2">
        <f>Eky0!A100</f>
        <v>0.81666667000000004</v>
      </c>
      <c r="B24" s="2">
        <f>Eky0!B100</f>
        <v>-6.9520606000000003</v>
      </c>
      <c r="C24" s="2">
        <f>Eky0!C100</f>
        <v>6.6369164999999999</v>
      </c>
      <c r="D24" s="2">
        <f>Eky0!D100</f>
        <v>-27.595970999999999</v>
      </c>
      <c r="E24" s="2">
        <f>Eky0!E100</f>
        <v>27.588456000000001</v>
      </c>
      <c r="F24" s="2">
        <f>Eky0!F100</f>
        <v>9.7868255000000008</v>
      </c>
      <c r="G24" s="2">
        <f>Eky0!G100</f>
        <v>24.495619000000001</v>
      </c>
      <c r="H24" s="2">
        <f>Eky0!H100</f>
        <v>24.498194999999999</v>
      </c>
      <c r="I24" s="2">
        <f>Eky0!I100</f>
        <v>24.498194999999999</v>
      </c>
      <c r="J24" s="2">
        <f>Eky0!J100</f>
        <v>-19.378853599999999</v>
      </c>
      <c r="K24" s="2">
        <f>Eky0!K100</f>
        <v>19.381429599999997</v>
      </c>
      <c r="L24" s="2">
        <f>Eky0!L100</f>
        <v>4.5098660000000006</v>
      </c>
      <c r="M24" s="2">
        <f>Eky0!M100</f>
        <v>-4.6700601000000006</v>
      </c>
      <c r="N24" s="2">
        <f>Eky0!N100</f>
        <v>-17.925880599999999</v>
      </c>
      <c r="O24" s="2">
        <f>Eky0!O100</f>
        <v>17.765686500000001</v>
      </c>
      <c r="P24" s="2">
        <f>Eky0!P144</f>
        <v>14.871343</v>
      </c>
      <c r="Q24" s="2">
        <f>Eky0!Q144</f>
        <v>18.671979</v>
      </c>
      <c r="R24" s="2">
        <f>Eky0!R144</f>
        <v>-18.853148999999998</v>
      </c>
      <c r="S24" s="2">
        <f>Eky0!S144</f>
        <v>-14.639529</v>
      </c>
    </row>
    <row r="25" spans="1:19">
      <c r="A25" s="2">
        <f>Eky0!A99</f>
        <v>0.80833332999999996</v>
      </c>
      <c r="B25" s="2">
        <f>Eky0!B99</f>
        <v>-6.9666065000000001</v>
      </c>
      <c r="C25" s="2">
        <f>Eky0!C99</f>
        <v>6.6230510999999996</v>
      </c>
      <c r="D25" s="2">
        <f>Eky0!D99</f>
        <v>-27.596318</v>
      </c>
      <c r="E25" s="2">
        <f>Eky0!E99</f>
        <v>27.588125999999999</v>
      </c>
      <c r="F25" s="2">
        <f>Eky0!F99</f>
        <v>9.7940465000000003</v>
      </c>
      <c r="G25" s="2">
        <f>Eky0!G99</f>
        <v>24.495502999999999</v>
      </c>
      <c r="H25" s="2">
        <f>Eky0!H99</f>
        <v>24.498311000000001</v>
      </c>
      <c r="I25" s="2">
        <f>Eky0!I99</f>
        <v>24.498311000000001</v>
      </c>
      <c r="J25" s="2">
        <f>Eky0!J99</f>
        <v>-19.378737600000001</v>
      </c>
      <c r="K25" s="2">
        <f>Eky0!K99</f>
        <v>19.381545600000003</v>
      </c>
      <c r="L25" s="2">
        <f>Eky0!L99</f>
        <v>4.5026449999999993</v>
      </c>
      <c r="M25" s="2">
        <f>Eky0!M99</f>
        <v>-4.6772811000000001</v>
      </c>
      <c r="N25" s="2">
        <f>Eky0!N99</f>
        <v>-17.933101600000001</v>
      </c>
      <c r="O25" s="2">
        <f>Eky0!O99</f>
        <v>17.7584655</v>
      </c>
      <c r="P25" s="2">
        <f>Eky0!P145</f>
        <v>14.875842</v>
      </c>
      <c r="Q25" s="2">
        <f>Eky0!Q145</f>
        <v>18.666537999999999</v>
      </c>
      <c r="R25" s="2">
        <f>Eky0!R145</f>
        <v>-18.863356</v>
      </c>
      <c r="S25" s="2">
        <f>Eky0!S145</f>
        <v>-14.62702</v>
      </c>
    </row>
    <row r="26" spans="1:19">
      <c r="A26" s="2">
        <f>Eky0!A98</f>
        <v>0.8</v>
      </c>
      <c r="B26" s="2">
        <f>Eky0!B98</f>
        <v>-6.9817482999999996</v>
      </c>
      <c r="C26" s="2">
        <f>Eky0!C98</f>
        <v>6.6086783999999996</v>
      </c>
      <c r="D26" s="2">
        <f>Eky0!D98</f>
        <v>-27.596679000000002</v>
      </c>
      <c r="E26" s="2">
        <f>Eky0!E98</f>
        <v>27.587783000000002</v>
      </c>
      <c r="F26" s="2">
        <f>Eky0!F98</f>
        <v>9.8015478999999992</v>
      </c>
      <c r="G26" s="2">
        <f>Eky0!G98</f>
        <v>24.495381999999999</v>
      </c>
      <c r="H26" s="2">
        <f>Eky0!H98</f>
        <v>24.498432000000001</v>
      </c>
      <c r="I26" s="2">
        <f>Eky0!I98</f>
        <v>24.498432000000001</v>
      </c>
      <c r="J26" s="2">
        <f>Eky0!J98</f>
        <v>-19.378616600000001</v>
      </c>
      <c r="K26" s="2">
        <f>Eky0!K98</f>
        <v>19.381666600000003</v>
      </c>
      <c r="L26" s="2">
        <f>Eky0!L98</f>
        <v>4.4951436000000005</v>
      </c>
      <c r="M26" s="2">
        <f>Eky0!M98</f>
        <v>-4.684782499999999</v>
      </c>
      <c r="N26" s="2">
        <f>Eky0!N98</f>
        <v>-17.940602999999999</v>
      </c>
      <c r="O26" s="2">
        <f>Eky0!O98</f>
        <v>17.750964100000001</v>
      </c>
      <c r="P26" s="2">
        <f>Eky0!P146</f>
        <v>14.880375000000001</v>
      </c>
      <c r="Q26" s="2">
        <f>Eky0!Q146</f>
        <v>18.660986000000001</v>
      </c>
      <c r="R26" s="2">
        <f>Eky0!R146</f>
        <v>-18.873892999999999</v>
      </c>
      <c r="S26" s="2">
        <f>Eky0!S146</f>
        <v>-14.614409</v>
      </c>
    </row>
    <row r="27" spans="1:19">
      <c r="A27" s="2">
        <f>Eky0!A97</f>
        <v>0.79166667000000002</v>
      </c>
      <c r="B27" s="2">
        <f>Eky0!B97</f>
        <v>-6.9974793000000002</v>
      </c>
      <c r="C27" s="2">
        <f>Eky0!C97</f>
        <v>6.5938116000000004</v>
      </c>
      <c r="D27" s="2">
        <f>Eky0!D97</f>
        <v>-27.597055000000001</v>
      </c>
      <c r="E27" s="2">
        <f>Eky0!E97</f>
        <v>27.587429</v>
      </c>
      <c r="F27" s="2">
        <f>Eky0!F97</f>
        <v>9.8093246000000001</v>
      </c>
      <c r="G27" s="2">
        <f>Eky0!G97</f>
        <v>24.495256999999999</v>
      </c>
      <c r="H27" s="2">
        <f>Eky0!H97</f>
        <v>24.498557000000002</v>
      </c>
      <c r="I27" s="2">
        <f>Eky0!I97</f>
        <v>24.498557000000002</v>
      </c>
      <c r="J27" s="2">
        <f>Eky0!J97</f>
        <v>-19.378491599999997</v>
      </c>
      <c r="K27" s="2">
        <f>Eky0!K97</f>
        <v>19.3817916</v>
      </c>
      <c r="L27" s="2">
        <f>Eky0!L97</f>
        <v>4.4873668999999996</v>
      </c>
      <c r="M27" s="2">
        <f>Eky0!M97</f>
        <v>-4.6925591999999998</v>
      </c>
      <c r="N27" s="2">
        <f>Eky0!N97</f>
        <v>-17.9483797</v>
      </c>
      <c r="O27" s="2">
        <f>Eky0!O97</f>
        <v>17.7431874</v>
      </c>
      <c r="P27" s="2">
        <f>Eky0!P147</f>
        <v>14.885192</v>
      </c>
      <c r="Q27" s="2">
        <f>Eky0!Q147</f>
        <v>18.655238000000001</v>
      </c>
      <c r="R27" s="2">
        <f>Eky0!R147</f>
        <v>-18.884699999999999</v>
      </c>
      <c r="S27" s="2">
        <f>Eky0!S147</f>
        <v>-14.601661</v>
      </c>
    </row>
    <row r="28" spans="1:19">
      <c r="A28" s="2">
        <f>Eky0!A96</f>
        <v>0.78333333000000005</v>
      </c>
      <c r="B28" s="2">
        <f>Eky0!B96</f>
        <v>-7.0137920999999999</v>
      </c>
      <c r="C28" s="2">
        <f>Eky0!C96</f>
        <v>6.5784646000000002</v>
      </c>
      <c r="D28" s="2">
        <f>Eky0!D96</f>
        <v>-27.597445</v>
      </c>
      <c r="E28" s="2">
        <f>Eky0!E96</f>
        <v>27.587064000000002</v>
      </c>
      <c r="F28" s="2">
        <f>Eky0!F96</f>
        <v>9.8173712999999996</v>
      </c>
      <c r="G28" s="2">
        <f>Eky0!G96</f>
        <v>24.495128000000001</v>
      </c>
      <c r="H28" s="2">
        <f>Eky0!H96</f>
        <v>24.498685999999999</v>
      </c>
      <c r="I28" s="2">
        <f>Eky0!I96</f>
        <v>24.498685999999999</v>
      </c>
      <c r="J28" s="2">
        <f>Eky0!J96</f>
        <v>-19.378362600000003</v>
      </c>
      <c r="K28" s="2">
        <f>Eky0!K96</f>
        <v>19.381920600000001</v>
      </c>
      <c r="L28" s="2">
        <f>Eky0!L96</f>
        <v>4.4793202000000001</v>
      </c>
      <c r="M28" s="2">
        <f>Eky0!M96</f>
        <v>-4.7006058999999993</v>
      </c>
      <c r="N28" s="2">
        <f>Eky0!N96</f>
        <v>-17.956426399999998</v>
      </c>
      <c r="O28" s="2">
        <f>Eky0!O96</f>
        <v>17.735140700000002</v>
      </c>
      <c r="P28" s="2">
        <f>Eky0!P148</f>
        <v>14.890197000000001</v>
      </c>
      <c r="Q28" s="2">
        <f>Eky0!Q148</f>
        <v>18.649186</v>
      </c>
      <c r="R28" s="2">
        <f>Eky0!R148</f>
        <v>-18.895692</v>
      </c>
      <c r="S28" s="2">
        <f>Eky0!S148</f>
        <v>-14.588851999999999</v>
      </c>
    </row>
    <row r="29" spans="1:19">
      <c r="A29" s="2">
        <f>Eky0!A95</f>
        <v>0.77500000000000002</v>
      </c>
      <c r="B29" s="2">
        <f>Eky0!B95</f>
        <v>-7.0306793000000001</v>
      </c>
      <c r="C29" s="2">
        <f>Eky0!C95</f>
        <v>6.5626515999999997</v>
      </c>
      <c r="D29" s="2">
        <f>Eky0!D95</f>
        <v>-27.597847999999999</v>
      </c>
      <c r="E29" s="2">
        <f>Eky0!E95</f>
        <v>27.586687000000001</v>
      </c>
      <c r="F29" s="2">
        <f>Eky0!F95</f>
        <v>9.8256823999999998</v>
      </c>
      <c r="G29" s="2">
        <f>Eky0!G95</f>
        <v>24.494993999999998</v>
      </c>
      <c r="H29" s="2">
        <f>Eky0!H95</f>
        <v>24.498819999999998</v>
      </c>
      <c r="I29" s="2">
        <f>Eky0!I95</f>
        <v>24.498819999999998</v>
      </c>
      <c r="J29" s="2">
        <f>Eky0!J95</f>
        <v>-19.3782286</v>
      </c>
      <c r="K29" s="2">
        <f>Eky0!K95</f>
        <v>19.382054599999996</v>
      </c>
      <c r="L29" s="2">
        <f>Eky0!L95</f>
        <v>4.4710090999999998</v>
      </c>
      <c r="M29" s="2">
        <f>Eky0!M95</f>
        <v>-4.7089169999999996</v>
      </c>
      <c r="N29" s="2">
        <f>Eky0!N95</f>
        <v>-17.964737499999998</v>
      </c>
      <c r="O29" s="2">
        <f>Eky0!O95</f>
        <v>17.726829600000002</v>
      </c>
      <c r="P29" s="2">
        <f>Eky0!P149</f>
        <v>14.895327999999999</v>
      </c>
      <c r="Q29" s="2">
        <f>Eky0!Q149</f>
        <v>18.642835000000002</v>
      </c>
      <c r="R29" s="2">
        <f>Eky0!R149</f>
        <v>-18.906915999999999</v>
      </c>
      <c r="S29" s="2">
        <f>Eky0!S149</f>
        <v>-14.575989</v>
      </c>
    </row>
    <row r="30" spans="1:19">
      <c r="A30" s="2">
        <f>Eky0!A94</f>
        <v>0.76666666999999999</v>
      </c>
      <c r="B30" s="2">
        <f>Eky0!B94</f>
        <v>-7.0481328999999997</v>
      </c>
      <c r="C30" s="2">
        <f>Eky0!C94</f>
        <v>6.5463868999999999</v>
      </c>
      <c r="D30" s="2">
        <f>Eky0!D94</f>
        <v>-27.598265000000001</v>
      </c>
      <c r="E30" s="2">
        <f>Eky0!E94</f>
        <v>27.586300000000001</v>
      </c>
      <c r="F30" s="2">
        <f>Eky0!F94</f>
        <v>9.8342521999999999</v>
      </c>
      <c r="G30" s="2">
        <f>Eky0!G94</f>
        <v>24.494855999999999</v>
      </c>
      <c r="H30" s="2">
        <f>Eky0!H94</f>
        <v>24.498957999999998</v>
      </c>
      <c r="I30" s="2">
        <f>Eky0!I94</f>
        <v>24.498957999999998</v>
      </c>
      <c r="J30" s="2">
        <f>Eky0!J94</f>
        <v>-19.3780906</v>
      </c>
      <c r="K30" s="2">
        <f>Eky0!K94</f>
        <v>19.382192599999996</v>
      </c>
      <c r="L30" s="2">
        <f>Eky0!L94</f>
        <v>4.4624392999999998</v>
      </c>
      <c r="M30" s="2">
        <f>Eky0!M94</f>
        <v>-4.7174867999999996</v>
      </c>
      <c r="N30" s="2">
        <f>Eky0!N94</f>
        <v>-17.973307300000002</v>
      </c>
      <c r="O30" s="2">
        <f>Eky0!O94</f>
        <v>17.718259799999998</v>
      </c>
      <c r="P30" s="2">
        <f>Eky0!P150</f>
        <v>14.90077</v>
      </c>
      <c r="Q30" s="2">
        <f>Eky0!Q150</f>
        <v>18.636443</v>
      </c>
      <c r="R30" s="2">
        <f>Eky0!R150</f>
        <v>-18.918417999999999</v>
      </c>
      <c r="S30" s="2">
        <f>Eky0!S150</f>
        <v>-14.563081</v>
      </c>
    </row>
    <row r="31" spans="1:19">
      <c r="A31" s="2">
        <f>Eky0!A93</f>
        <v>0.75833333000000003</v>
      </c>
      <c r="B31" s="2">
        <f>Eky0!B93</f>
        <v>-7.0661446999999997</v>
      </c>
      <c r="C31" s="2">
        <f>Eky0!C93</f>
        <v>6.5296855999999996</v>
      </c>
      <c r="D31" s="2">
        <f>Eky0!D93</f>
        <v>-27.598694999999999</v>
      </c>
      <c r="E31" s="2">
        <f>Eky0!E93</f>
        <v>27.585902999999998</v>
      </c>
      <c r="F31" s="2">
        <f>Eky0!F93</f>
        <v>9.8430748999999995</v>
      </c>
      <c r="G31" s="2">
        <f>Eky0!G93</f>
        <v>24.494714999999999</v>
      </c>
      <c r="H31" s="2">
        <f>Eky0!H93</f>
        <v>24.499099000000001</v>
      </c>
      <c r="I31" s="2">
        <f>Eky0!I93</f>
        <v>24.499099000000001</v>
      </c>
      <c r="J31" s="2">
        <f>Eky0!J93</f>
        <v>-19.377949600000001</v>
      </c>
      <c r="K31" s="2">
        <f>Eky0!K93</f>
        <v>19.382333600000003</v>
      </c>
      <c r="L31" s="2">
        <f>Eky0!L93</f>
        <v>4.4536166000000001</v>
      </c>
      <c r="M31" s="2">
        <f>Eky0!M93</f>
        <v>-4.7263094999999993</v>
      </c>
      <c r="N31" s="2">
        <f>Eky0!N93</f>
        <v>-17.982129999999998</v>
      </c>
      <c r="O31" s="2">
        <f>Eky0!O93</f>
        <v>17.709437100000002</v>
      </c>
      <c r="P31" s="2">
        <f>Eky0!P151</f>
        <v>14.906245999999999</v>
      </c>
      <c r="Q31" s="2">
        <f>Eky0!Q151</f>
        <v>18.629797</v>
      </c>
      <c r="R31" s="2">
        <f>Eky0!R151</f>
        <v>-18.930076</v>
      </c>
      <c r="S31" s="2">
        <f>Eky0!S151</f>
        <v>-14.550138</v>
      </c>
    </row>
    <row r="32" spans="1:19">
      <c r="A32" s="2">
        <f>Eky0!A92</f>
        <v>0.75</v>
      </c>
      <c r="B32" s="2">
        <f>Eky0!B92</f>
        <v>-7.0847061</v>
      </c>
      <c r="C32" s="2">
        <f>Eky0!C92</f>
        <v>6.5125627000000001</v>
      </c>
      <c r="D32" s="2">
        <f>Eky0!D92</f>
        <v>-27.599138</v>
      </c>
      <c r="E32" s="2">
        <f>Eky0!E92</f>
        <v>27.585495000000002</v>
      </c>
      <c r="F32" s="2">
        <f>Eky0!F92</f>
        <v>9.8521444000000002</v>
      </c>
      <c r="G32" s="2">
        <f>Eky0!G92</f>
        <v>24.494568999999998</v>
      </c>
      <c r="H32" s="2">
        <f>Eky0!H92</f>
        <v>24.499244999999998</v>
      </c>
      <c r="I32" s="2">
        <f>Eky0!I92</f>
        <v>24.499244999999998</v>
      </c>
      <c r="J32" s="2">
        <f>Eky0!J92</f>
        <v>-19.3778036</v>
      </c>
      <c r="K32" s="2">
        <f>Eky0!K92</f>
        <v>19.382479599999996</v>
      </c>
      <c r="L32" s="2">
        <f>Eky0!L92</f>
        <v>4.4445470999999994</v>
      </c>
      <c r="M32" s="2">
        <f>Eky0!M92</f>
        <v>-4.735379</v>
      </c>
      <c r="N32" s="2">
        <f>Eky0!N92</f>
        <v>-17.9911995</v>
      </c>
      <c r="O32" s="2">
        <f>Eky0!O92</f>
        <v>17.7003676</v>
      </c>
      <c r="P32" s="2">
        <f>Eky0!P152</f>
        <v>14.911994999999999</v>
      </c>
      <c r="Q32" s="2">
        <f>Eky0!Q152</f>
        <v>18.622862000000001</v>
      </c>
      <c r="R32" s="2">
        <f>Eky0!R152</f>
        <v>-18.941879</v>
      </c>
      <c r="S32" s="2">
        <f>Eky0!S152</f>
        <v>-14.537169</v>
      </c>
    </row>
    <row r="33" spans="1:19">
      <c r="A33" s="2">
        <f>Eky0!A91</f>
        <v>0.74166666999999997</v>
      </c>
      <c r="B33" s="2">
        <f>Eky0!B91</f>
        <v>-7.1038079999999999</v>
      </c>
      <c r="C33" s="2">
        <f>Eky0!C91</f>
        <v>6.4950336999999996</v>
      </c>
      <c r="D33" s="2">
        <f>Eky0!D91</f>
        <v>-27.599595000000001</v>
      </c>
      <c r="E33" s="2">
        <f>Eky0!E91</f>
        <v>27.585077999999999</v>
      </c>
      <c r="F33" s="2">
        <f>Eky0!F91</f>
        <v>9.8614545000000007</v>
      </c>
      <c r="G33" s="2">
        <f>Eky0!G91</f>
        <v>24.494419000000001</v>
      </c>
      <c r="H33" s="2">
        <f>Eky0!H91</f>
        <v>24.499395</v>
      </c>
      <c r="I33" s="2">
        <f>Eky0!I91</f>
        <v>24.499395</v>
      </c>
      <c r="J33" s="2">
        <f>Eky0!J91</f>
        <v>-19.377653600000002</v>
      </c>
      <c r="K33" s="2">
        <f>Eky0!K91</f>
        <v>19.382629600000001</v>
      </c>
      <c r="L33" s="2">
        <f>Eky0!L91</f>
        <v>4.435236999999999</v>
      </c>
      <c r="M33" s="2">
        <f>Eky0!M91</f>
        <v>-4.7446891000000004</v>
      </c>
      <c r="N33" s="2">
        <f>Eky0!N91</f>
        <v>-18.000509600000001</v>
      </c>
      <c r="O33" s="2">
        <f>Eky0!O91</f>
        <v>17.691057499999999</v>
      </c>
      <c r="P33" s="2">
        <f>Eky0!P153</f>
        <v>14.917941000000001</v>
      </c>
      <c r="Q33" s="2">
        <f>Eky0!Q153</f>
        <v>18.615641</v>
      </c>
      <c r="R33" s="2">
        <f>Eky0!R153</f>
        <v>-18.953821999999999</v>
      </c>
      <c r="S33" s="2">
        <f>Eky0!S153</f>
        <v>-14.524181</v>
      </c>
    </row>
    <row r="34" spans="1:19">
      <c r="A34" s="2">
        <f>Eky0!A90</f>
        <v>0.73333333000000001</v>
      </c>
      <c r="B34" s="2">
        <f>Eky0!B90</f>
        <v>-7.1234412000000003</v>
      </c>
      <c r="C34" s="2">
        <f>Eky0!C90</f>
        <v>6.4771143999999996</v>
      </c>
      <c r="D34" s="2">
        <f>Eky0!D90</f>
        <v>-27.600064</v>
      </c>
      <c r="E34" s="2">
        <f>Eky0!E90</f>
        <v>27.584651999999998</v>
      </c>
      <c r="F34" s="2">
        <f>Eky0!F90</f>
        <v>9.8709988000000006</v>
      </c>
      <c r="G34" s="2">
        <f>Eky0!G90</f>
        <v>24.494266</v>
      </c>
      <c r="H34" s="2">
        <f>Eky0!H90</f>
        <v>24.499548000000001</v>
      </c>
      <c r="I34" s="2">
        <f>Eky0!I90</f>
        <v>24.499548000000001</v>
      </c>
      <c r="J34" s="2">
        <f>Eky0!J90</f>
        <v>-19.377500599999998</v>
      </c>
      <c r="K34" s="2">
        <f>Eky0!K90</f>
        <v>19.382782599999999</v>
      </c>
      <c r="L34" s="2">
        <f>Eky0!L90</f>
        <v>4.4256925999999996</v>
      </c>
      <c r="M34" s="2">
        <f>Eky0!M90</f>
        <v>-4.7542334000000004</v>
      </c>
      <c r="N34" s="2">
        <f>Eky0!N90</f>
        <v>-18.010054</v>
      </c>
      <c r="O34" s="2">
        <f>Eky0!O90</f>
        <v>17.681513199999998</v>
      </c>
      <c r="P34" s="2">
        <f>Eky0!P154</f>
        <v>14.923992999999999</v>
      </c>
      <c r="Q34" s="2">
        <f>Eky0!Q154</f>
        <v>18.608414</v>
      </c>
      <c r="R34" s="2">
        <f>Eky0!R154</f>
        <v>-18.966016</v>
      </c>
      <c r="S34" s="2">
        <f>Eky0!S154</f>
        <v>-14.511184999999999</v>
      </c>
    </row>
    <row r="35" spans="1:19">
      <c r="A35" s="2">
        <f>Eky0!A89</f>
        <v>0.72499999999999998</v>
      </c>
      <c r="B35" s="2">
        <f>Eky0!B89</f>
        <v>-7.1435957999999999</v>
      </c>
      <c r="C35" s="2">
        <f>Eky0!C89</f>
        <v>6.4588207000000004</v>
      </c>
      <c r="D35" s="2">
        <f>Eky0!D89</f>
        <v>-27.600545</v>
      </c>
      <c r="E35" s="2">
        <f>Eky0!E89</f>
        <v>27.584216999999999</v>
      </c>
      <c r="F35" s="2">
        <f>Eky0!F89</f>
        <v>9.8807708999999999</v>
      </c>
      <c r="G35" s="2">
        <f>Eky0!G89</f>
        <v>24.494108000000001</v>
      </c>
      <c r="H35" s="2">
        <f>Eky0!H89</f>
        <v>24.499706</v>
      </c>
      <c r="I35" s="2">
        <f>Eky0!I89</f>
        <v>24.499706</v>
      </c>
      <c r="J35" s="2">
        <f>Eky0!J89</f>
        <v>-19.377342599999999</v>
      </c>
      <c r="K35" s="2">
        <f>Eky0!K89</f>
        <v>19.382940599999998</v>
      </c>
      <c r="L35" s="2">
        <f>Eky0!L89</f>
        <v>4.4159205999999998</v>
      </c>
      <c r="M35" s="2">
        <f>Eky0!M89</f>
        <v>-4.7640054999999997</v>
      </c>
      <c r="N35" s="2">
        <f>Eky0!N89</f>
        <v>-18.019826000000002</v>
      </c>
      <c r="O35" s="2">
        <f>Eky0!O89</f>
        <v>17.671741099999998</v>
      </c>
      <c r="P35" s="2">
        <f>Eky0!P155</f>
        <v>14.930343000000001</v>
      </c>
      <c r="Q35" s="2">
        <f>Eky0!Q155</f>
        <v>18.600912999999998</v>
      </c>
      <c r="R35" s="2">
        <f>Eky0!R155</f>
        <v>-18.978324000000001</v>
      </c>
      <c r="S35" s="2">
        <f>Eky0!S155</f>
        <v>-14.498188000000001</v>
      </c>
    </row>
    <row r="36" spans="1:19">
      <c r="A36" s="2">
        <f>Eky0!A88</f>
        <v>0.71666666999999995</v>
      </c>
      <c r="B36" s="2">
        <f>Eky0!B88</f>
        <v>-7.1642618000000002</v>
      </c>
      <c r="C36" s="2">
        <f>Eky0!C88</f>
        <v>6.4401688999999998</v>
      </c>
      <c r="D36" s="2">
        <f>Eky0!D88</f>
        <v>-27.601039</v>
      </c>
      <c r="E36" s="2">
        <f>Eky0!E88</f>
        <v>27.583773000000001</v>
      </c>
      <c r="F36" s="2">
        <f>Eky0!F88</f>
        <v>9.8907638999999996</v>
      </c>
      <c r="G36" s="2">
        <f>Eky0!G88</f>
        <v>24.493948</v>
      </c>
      <c r="H36" s="2">
        <f>Eky0!H88</f>
        <v>24.499866000000001</v>
      </c>
      <c r="I36" s="2">
        <f>Eky0!I88</f>
        <v>24.499866000000001</v>
      </c>
      <c r="J36" s="2">
        <f>Eky0!J88</f>
        <v>-19.377182599999998</v>
      </c>
      <c r="K36" s="2">
        <f>Eky0!K88</f>
        <v>19.383100599999999</v>
      </c>
      <c r="L36" s="2">
        <f>Eky0!L88</f>
        <v>4.4059276000000001</v>
      </c>
      <c r="M36" s="2">
        <f>Eky0!M88</f>
        <v>-4.7739984999999994</v>
      </c>
      <c r="N36" s="2">
        <f>Eky0!N88</f>
        <v>-18.029819</v>
      </c>
      <c r="O36" s="2">
        <f>Eky0!O88</f>
        <v>17.661748100000001</v>
      </c>
      <c r="P36" s="2">
        <f>Eky0!P156</f>
        <v>14.936757</v>
      </c>
      <c r="Q36" s="2">
        <f>Eky0!Q156</f>
        <v>18.593136000000001</v>
      </c>
      <c r="R36" s="2">
        <f>Eky0!R156</f>
        <v>-18.990736999999999</v>
      </c>
      <c r="S36" s="2">
        <f>Eky0!S156</f>
        <v>-14.485201</v>
      </c>
    </row>
    <row r="37" spans="1:19">
      <c r="A37" s="2">
        <f>Eky0!A87</f>
        <v>0.70833332999999998</v>
      </c>
      <c r="B37" s="2">
        <f>Eky0!B87</f>
        <v>-7.1854285999999998</v>
      </c>
      <c r="C37" s="2">
        <f>Eky0!C87</f>
        <v>6.4211755000000004</v>
      </c>
      <c r="D37" s="2">
        <f>Eky0!D87</f>
        <v>-27.601545000000002</v>
      </c>
      <c r="E37" s="2">
        <f>Eky0!E87</f>
        <v>27.583321000000002</v>
      </c>
      <c r="F37" s="2">
        <f>Eky0!F87</f>
        <v>9.9009710000000002</v>
      </c>
      <c r="G37" s="2">
        <f>Eky0!G87</f>
        <v>24.493784000000002</v>
      </c>
      <c r="H37" s="2">
        <f>Eky0!H87</f>
        <v>24.500029999999999</v>
      </c>
      <c r="I37" s="2">
        <f>Eky0!I87</f>
        <v>24.500029999999999</v>
      </c>
      <c r="J37" s="2">
        <f>Eky0!J87</f>
        <v>-19.3770186</v>
      </c>
      <c r="K37" s="2">
        <f>Eky0!K87</f>
        <v>19.383264599999997</v>
      </c>
      <c r="L37" s="2">
        <f>Eky0!L87</f>
        <v>4.3957204999999995</v>
      </c>
      <c r="M37" s="2">
        <f>Eky0!M87</f>
        <v>-4.7842055999999999</v>
      </c>
      <c r="N37" s="2">
        <f>Eky0!N87</f>
        <v>-18.040026099999999</v>
      </c>
      <c r="O37" s="2">
        <f>Eky0!O87</f>
        <v>17.651541000000002</v>
      </c>
      <c r="P37" s="2">
        <f>Eky0!P157</f>
        <v>14.943402000000001</v>
      </c>
      <c r="Q37" s="2">
        <f>Eky0!Q157</f>
        <v>18.585089</v>
      </c>
      <c r="R37" s="2">
        <f>Eky0!R157</f>
        <v>-19.003246000000001</v>
      </c>
      <c r="S37" s="2">
        <f>Eky0!S157</f>
        <v>-14.472231000000001</v>
      </c>
    </row>
    <row r="38" spans="1:19">
      <c r="A38" s="2">
        <f>Eky0!A86</f>
        <v>0.7</v>
      </c>
      <c r="B38" s="2">
        <f>Eky0!B86</f>
        <v>-7.2070854999999998</v>
      </c>
      <c r="C38" s="2">
        <f>Eky0!C86</f>
        <v>6.4018571</v>
      </c>
      <c r="D38" s="2">
        <f>Eky0!D86</f>
        <v>-27.602063000000001</v>
      </c>
      <c r="E38" s="2">
        <f>Eky0!E86</f>
        <v>27.582861999999999</v>
      </c>
      <c r="F38" s="2">
        <f>Eky0!F86</f>
        <v>9.9113852999999992</v>
      </c>
      <c r="G38" s="2">
        <f>Eky0!G86</f>
        <v>24.493615999999999</v>
      </c>
      <c r="H38" s="2">
        <f>Eky0!H86</f>
        <v>24.500198000000001</v>
      </c>
      <c r="I38" s="2">
        <f>Eky0!I86</f>
        <v>24.500198000000001</v>
      </c>
      <c r="J38" s="2">
        <f>Eky0!J86</f>
        <v>-19.376850599999997</v>
      </c>
      <c r="K38" s="2">
        <f>Eky0!K86</f>
        <v>19.383432599999999</v>
      </c>
      <c r="L38" s="2">
        <f>Eky0!L86</f>
        <v>4.3853062000000005</v>
      </c>
      <c r="M38" s="2">
        <f>Eky0!M86</f>
        <v>-4.7946198999999989</v>
      </c>
      <c r="N38" s="2">
        <f>Eky0!N86</f>
        <v>-18.050440399999999</v>
      </c>
      <c r="O38" s="2">
        <f>Eky0!O86</f>
        <v>17.641126700000001</v>
      </c>
      <c r="P38" s="2">
        <f>Eky0!P158</f>
        <v>14.950281</v>
      </c>
      <c r="Q38" s="2">
        <f>Eky0!Q158</f>
        <v>18.577034999999999</v>
      </c>
      <c r="R38" s="2">
        <f>Eky0!R158</f>
        <v>-19.015844000000001</v>
      </c>
      <c r="S38" s="2">
        <f>Eky0!S158</f>
        <v>-14.459288000000001</v>
      </c>
    </row>
    <row r="39" spans="1:19">
      <c r="A39" s="2">
        <f>Eky0!A85</f>
        <v>0.69166667000000004</v>
      </c>
      <c r="B39" s="2">
        <f>Eky0!B85</f>
        <v>-7.2292209999999999</v>
      </c>
      <c r="C39" s="2">
        <f>Eky0!C85</f>
        <v>6.3822304000000001</v>
      </c>
      <c r="D39" s="2">
        <f>Eky0!D85</f>
        <v>-27.602592000000001</v>
      </c>
      <c r="E39" s="2">
        <f>Eky0!E85</f>
        <v>27.582395000000002</v>
      </c>
      <c r="F39" s="2">
        <f>Eky0!F85</f>
        <v>9.9219995999999995</v>
      </c>
      <c r="G39" s="2">
        <f>Eky0!G85</f>
        <v>24.493445999999999</v>
      </c>
      <c r="H39" s="2">
        <f>Eky0!H85</f>
        <v>24.500368000000002</v>
      </c>
      <c r="I39" s="2">
        <f>Eky0!I85</f>
        <v>24.500368000000002</v>
      </c>
      <c r="J39" s="2">
        <f>Eky0!J85</f>
        <v>-19.3766806</v>
      </c>
      <c r="K39" s="2">
        <f>Eky0!K85</f>
        <v>19.383602600000003</v>
      </c>
      <c r="L39" s="2">
        <f>Eky0!L85</f>
        <v>4.3746919000000002</v>
      </c>
      <c r="M39" s="2">
        <f>Eky0!M85</f>
        <v>-4.8052341999999992</v>
      </c>
      <c r="N39" s="2">
        <f>Eky0!N85</f>
        <v>-18.0610547</v>
      </c>
      <c r="O39" s="2">
        <f>Eky0!O85</f>
        <v>17.630512400000001</v>
      </c>
      <c r="P39" s="2">
        <f>Eky0!P159</f>
        <v>14.957217</v>
      </c>
      <c r="Q39" s="2">
        <f>Eky0!Q159</f>
        <v>18.568724</v>
      </c>
      <c r="R39" s="2">
        <f>Eky0!R159</f>
        <v>-19.028521000000001</v>
      </c>
      <c r="S39" s="2">
        <f>Eky0!S159</f>
        <v>-14.446381000000001</v>
      </c>
    </row>
    <row r="40" spans="1:19">
      <c r="A40" s="2">
        <f>Eky0!A84</f>
        <v>0.68333332999999996</v>
      </c>
      <c r="B40" s="2">
        <f>Eky0!B84</f>
        <v>-7.2518237000000001</v>
      </c>
      <c r="C40" s="2">
        <f>Eky0!C84</f>
        <v>6.3623126000000001</v>
      </c>
      <c r="D40" s="2">
        <f>Eky0!D84</f>
        <v>-27.603133</v>
      </c>
      <c r="E40" s="2">
        <f>Eky0!E84</f>
        <v>27.581921999999999</v>
      </c>
      <c r="F40" s="2">
        <f>Eky0!F84</f>
        <v>9.9328065999999993</v>
      </c>
      <c r="G40" s="2">
        <f>Eky0!G84</f>
        <v>24.493272000000001</v>
      </c>
      <c r="H40" s="2">
        <f>Eky0!H84</f>
        <v>24.500541999999999</v>
      </c>
      <c r="I40" s="2">
        <f>Eky0!I84</f>
        <v>24.500541999999999</v>
      </c>
      <c r="J40" s="2">
        <f>Eky0!J84</f>
        <v>-19.376506599999999</v>
      </c>
      <c r="K40" s="2">
        <f>Eky0!K84</f>
        <v>19.383776599999997</v>
      </c>
      <c r="L40" s="2">
        <f>Eky0!L84</f>
        <v>4.3638849000000004</v>
      </c>
      <c r="M40" s="2">
        <f>Eky0!M84</f>
        <v>-4.816041199999999</v>
      </c>
      <c r="N40" s="2">
        <f>Eky0!N84</f>
        <v>-18.071861699999999</v>
      </c>
      <c r="O40" s="2">
        <f>Eky0!O84</f>
        <v>17.619705400000001</v>
      </c>
      <c r="P40" s="2">
        <f>Eky0!P160</f>
        <v>14.964437999999999</v>
      </c>
      <c r="Q40" s="2">
        <f>Eky0!Q160</f>
        <v>18.560154000000001</v>
      </c>
      <c r="R40" s="2">
        <f>Eky0!R160</f>
        <v>-19.041269</v>
      </c>
      <c r="S40" s="2">
        <f>Eky0!S160</f>
        <v>-14.433517999999999</v>
      </c>
    </row>
    <row r="41" spans="1:19">
      <c r="A41" s="2">
        <f>Eky0!A83</f>
        <v>0.67500000000000004</v>
      </c>
      <c r="B41" s="2">
        <f>Eky0!B83</f>
        <v>-7.2748813999999999</v>
      </c>
      <c r="C41" s="2">
        <f>Eky0!C83</f>
        <v>6.3421206999999997</v>
      </c>
      <c r="D41" s="2">
        <f>Eky0!D83</f>
        <v>-27.603684000000001</v>
      </c>
      <c r="E41" s="2">
        <f>Eky0!E83</f>
        <v>27.581441999999999</v>
      </c>
      <c r="F41" s="2">
        <f>Eky0!F83</f>
        <v>9.9437989000000009</v>
      </c>
      <c r="G41" s="2">
        <f>Eky0!G83</f>
        <v>24.493095</v>
      </c>
      <c r="H41" s="2">
        <f>Eky0!H83</f>
        <v>24.500719</v>
      </c>
      <c r="I41" s="2">
        <f>Eky0!I83</f>
        <v>24.500719</v>
      </c>
      <c r="J41" s="2">
        <f>Eky0!J83</f>
        <v>-19.376329599999998</v>
      </c>
      <c r="K41" s="2">
        <f>Eky0!K83</f>
        <v>19.383953599999998</v>
      </c>
      <c r="L41" s="2">
        <f>Eky0!L83</f>
        <v>4.3528926000000006</v>
      </c>
      <c r="M41" s="2">
        <f>Eky0!M83</f>
        <v>-4.8270335000000006</v>
      </c>
      <c r="N41" s="2">
        <f>Eky0!N83</f>
        <v>-18.082853999999998</v>
      </c>
      <c r="O41" s="2">
        <f>Eky0!O83</f>
        <v>17.608713099999999</v>
      </c>
      <c r="P41" s="2">
        <f>Eky0!P161</f>
        <v>14.971780000000001</v>
      </c>
      <c r="Q41" s="2">
        <f>Eky0!Q161</f>
        <v>18.551331000000001</v>
      </c>
      <c r="R41" s="2">
        <f>Eky0!R161</f>
        <v>-19.054096999999999</v>
      </c>
      <c r="S41" s="2">
        <f>Eky0!S161</f>
        <v>-14.420707999999999</v>
      </c>
    </row>
    <row r="42" spans="1:19">
      <c r="A42" s="2">
        <f>Eky0!A82</f>
        <v>0.66666667000000002</v>
      </c>
      <c r="B42" s="2">
        <f>Eky0!B82</f>
        <v>-7.2983817000000002</v>
      </c>
      <c r="C42" s="2">
        <f>Eky0!C82</f>
        <v>6.3216719000000001</v>
      </c>
      <c r="D42" s="2">
        <f>Eky0!D82</f>
        <v>-27.604246</v>
      </c>
      <c r="E42" s="2">
        <f>Eky0!E82</f>
        <v>27.580956</v>
      </c>
      <c r="F42" s="2">
        <f>Eky0!F82</f>
        <v>9.9549690000000002</v>
      </c>
      <c r="G42" s="2">
        <f>Eky0!G82</f>
        <v>24.492915</v>
      </c>
      <c r="H42" s="2">
        <f>Eky0!H82</f>
        <v>24.500899</v>
      </c>
      <c r="I42" s="2">
        <f>Eky0!I82</f>
        <v>24.500899</v>
      </c>
      <c r="J42" s="2">
        <f>Eky0!J82</f>
        <v>-19.376149599999998</v>
      </c>
      <c r="K42" s="2">
        <f>Eky0!K82</f>
        <v>19.384133599999998</v>
      </c>
      <c r="L42" s="2">
        <f>Eky0!L82</f>
        <v>4.3417224999999995</v>
      </c>
      <c r="M42" s="2">
        <f>Eky0!M82</f>
        <v>-4.8382035999999999</v>
      </c>
      <c r="N42" s="2">
        <f>Eky0!N82</f>
        <v>-18.094024099999999</v>
      </c>
      <c r="O42" s="2">
        <f>Eky0!O82</f>
        <v>17.597543000000002</v>
      </c>
      <c r="P42" s="2">
        <f>Eky0!P162</f>
        <v>14.979281</v>
      </c>
      <c r="Q42" s="2">
        <f>Eky0!Q162</f>
        <v>18.542456000000001</v>
      </c>
      <c r="R42" s="2">
        <f>Eky0!R162</f>
        <v>-19.067004000000001</v>
      </c>
      <c r="S42" s="2">
        <f>Eky0!S162</f>
        <v>-14.407961</v>
      </c>
    </row>
    <row r="43" spans="1:19">
      <c r="A43" s="2">
        <f>Eky0!A81</f>
        <v>0.65833333000000005</v>
      </c>
      <c r="B43" s="2">
        <f>Eky0!B81</f>
        <v>-7.3223117999999996</v>
      </c>
      <c r="C43" s="2">
        <f>Eky0!C81</f>
        <v>6.3009833999999998</v>
      </c>
      <c r="D43" s="2">
        <f>Eky0!D81</f>
        <v>-27.604818000000002</v>
      </c>
      <c r="E43" s="2">
        <f>Eky0!E81</f>
        <v>27.580463999999999</v>
      </c>
      <c r="F43" s="2">
        <f>Eky0!F81</f>
        <v>9.9663091999999995</v>
      </c>
      <c r="G43" s="2">
        <f>Eky0!G81</f>
        <v>24.492733000000001</v>
      </c>
      <c r="H43" s="2">
        <f>Eky0!H81</f>
        <v>24.501080999999999</v>
      </c>
      <c r="I43" s="2">
        <f>Eky0!I81</f>
        <v>24.501080999999999</v>
      </c>
      <c r="J43" s="2">
        <f>Eky0!J81</f>
        <v>-19.375967600000003</v>
      </c>
      <c r="K43" s="2">
        <f>Eky0!K81</f>
        <v>19.384315600000001</v>
      </c>
      <c r="L43" s="2">
        <f>Eky0!L81</f>
        <v>4.330382199999999</v>
      </c>
      <c r="M43" s="2">
        <f>Eky0!M81</f>
        <v>-4.8495437999999993</v>
      </c>
      <c r="N43" s="2">
        <f>Eky0!N81</f>
        <v>-18.105364399999999</v>
      </c>
      <c r="O43" s="2">
        <f>Eky0!O81</f>
        <v>17.586202800000002</v>
      </c>
      <c r="P43" s="2">
        <f>Eky0!P163</f>
        <v>14.987057999999999</v>
      </c>
      <c r="Q43" s="2">
        <f>Eky0!Q163</f>
        <v>18.533386</v>
      </c>
      <c r="R43" s="2">
        <f>Eky0!R163</f>
        <v>-19.079947000000001</v>
      </c>
      <c r="S43" s="2">
        <f>Eky0!S163</f>
        <v>-14.395284</v>
      </c>
    </row>
    <row r="44" spans="1:19">
      <c r="A44" s="2">
        <f>Eky0!A80</f>
        <v>0.65</v>
      </c>
      <c r="B44" s="2">
        <f>Eky0!B80</f>
        <v>-7.3466583999999999</v>
      </c>
      <c r="C44" s="2">
        <f>Eky0!C80</f>
        <v>6.2800726999999998</v>
      </c>
      <c r="D44" s="2">
        <f>Eky0!D80</f>
        <v>-27.605401000000001</v>
      </c>
      <c r="E44" s="2">
        <f>Eky0!E80</f>
        <v>27.579968000000001</v>
      </c>
      <c r="F44" s="2">
        <f>Eky0!F80</f>
        <v>9.9778117999999996</v>
      </c>
      <c r="G44" s="2">
        <f>Eky0!G80</f>
        <v>24.492547999999999</v>
      </c>
      <c r="H44" s="2">
        <f>Eky0!H80</f>
        <v>24.501266000000001</v>
      </c>
      <c r="I44" s="2">
        <f>Eky0!I80</f>
        <v>24.501266000000001</v>
      </c>
      <c r="J44" s="2">
        <f>Eky0!J80</f>
        <v>-19.375782600000001</v>
      </c>
      <c r="K44" s="2">
        <f>Eky0!K80</f>
        <v>19.384500600000003</v>
      </c>
      <c r="L44" s="2">
        <f>Eky0!L80</f>
        <v>4.3188795999999989</v>
      </c>
      <c r="M44" s="2">
        <f>Eky0!M80</f>
        <v>-4.8610463999999993</v>
      </c>
      <c r="N44" s="2">
        <f>Eky0!N80</f>
        <v>-18.116866999999999</v>
      </c>
      <c r="O44" s="2">
        <f>Eky0!O80</f>
        <v>17.574700200000002</v>
      </c>
      <c r="P44" s="2">
        <f>Eky0!P164</f>
        <v>14.994861</v>
      </c>
      <c r="Q44" s="2">
        <f>Eky0!Q164</f>
        <v>18.524076000000001</v>
      </c>
      <c r="R44" s="2">
        <f>Eky0!R164</f>
        <v>-19.092917</v>
      </c>
      <c r="S44" s="2">
        <f>Eky0!S164</f>
        <v>-14.382619999999999</v>
      </c>
    </row>
    <row r="45" spans="1:19">
      <c r="A45" s="2">
        <f>Eky0!A79</f>
        <v>0.64166666999999999</v>
      </c>
      <c r="B45" s="2">
        <f>Eky0!B79</f>
        <v>-7.3714079999999997</v>
      </c>
      <c r="C45" s="2">
        <f>Eky0!C79</f>
        <v>6.2589572000000002</v>
      </c>
      <c r="D45" s="2">
        <f>Eky0!D79</f>
        <v>-27.605993000000002</v>
      </c>
      <c r="E45" s="2">
        <f>Eky0!E79</f>
        <v>27.579466</v>
      </c>
      <c r="F45" s="2">
        <f>Eky0!F79</f>
        <v>9.9894689000000003</v>
      </c>
      <c r="G45" s="2">
        <f>Eky0!G79</f>
        <v>24.492360999999999</v>
      </c>
      <c r="H45" s="2">
        <f>Eky0!H79</f>
        <v>24.501453000000001</v>
      </c>
      <c r="I45" s="2">
        <f>Eky0!I79</f>
        <v>24.501453000000001</v>
      </c>
      <c r="J45" s="2">
        <f>Eky0!J79</f>
        <v>-19.375595599999997</v>
      </c>
      <c r="K45" s="2">
        <f>Eky0!K79</f>
        <v>19.384687599999999</v>
      </c>
      <c r="L45" s="2">
        <f>Eky0!L79</f>
        <v>4.3072225</v>
      </c>
      <c r="M45" s="2">
        <f>Eky0!M79</f>
        <v>-4.8727035000000001</v>
      </c>
      <c r="N45" s="2">
        <f>Eky0!N79</f>
        <v>-18.1285241</v>
      </c>
      <c r="O45" s="2">
        <f>Eky0!O79</f>
        <v>17.563043100000002</v>
      </c>
      <c r="P45" s="2">
        <f>Eky0!P165</f>
        <v>15.002908</v>
      </c>
      <c r="Q45" s="2">
        <f>Eky0!Q165</f>
        <v>18.514531999999999</v>
      </c>
      <c r="R45" s="2">
        <f>Eky0!R165</f>
        <v>-19.105903999999999</v>
      </c>
      <c r="S45" s="2">
        <f>Eky0!S165</f>
        <v>-14.370022000000001</v>
      </c>
    </row>
    <row r="46" spans="1:19">
      <c r="A46" s="2">
        <f>Eky0!A78</f>
        <v>0.63333333000000003</v>
      </c>
      <c r="B46" s="2">
        <f>Eky0!B78</f>
        <v>-7.3965465999999997</v>
      </c>
      <c r="C46" s="2">
        <f>Eky0!C78</f>
        <v>6.2376541999999997</v>
      </c>
      <c r="D46" s="2">
        <f>Eky0!D78</f>
        <v>-27.606594999999999</v>
      </c>
      <c r="E46" s="2">
        <f>Eky0!E78</f>
        <v>27.578959999999999</v>
      </c>
      <c r="F46" s="2">
        <f>Eky0!F78</f>
        <v>10.001272</v>
      </c>
      <c r="G46" s="2">
        <f>Eky0!G78</f>
        <v>24.492170999999999</v>
      </c>
      <c r="H46" s="2">
        <f>Eky0!H78</f>
        <v>24.501643000000001</v>
      </c>
      <c r="I46" s="2">
        <f>Eky0!I78</f>
        <v>24.501643000000001</v>
      </c>
      <c r="J46" s="2">
        <f>Eky0!J78</f>
        <v>-19.375405600000001</v>
      </c>
      <c r="K46" s="2">
        <f>Eky0!K78</f>
        <v>19.384877600000003</v>
      </c>
      <c r="L46" s="2">
        <f>Eky0!L78</f>
        <v>4.295418999999999</v>
      </c>
      <c r="M46" s="2">
        <f>Eky0!M78</f>
        <v>-4.8845065999999999</v>
      </c>
      <c r="N46" s="2">
        <f>Eky0!N78</f>
        <v>-18.140327599999999</v>
      </c>
      <c r="O46" s="2">
        <f>Eky0!O78</f>
        <v>17.55124</v>
      </c>
      <c r="P46" s="2">
        <f>Eky0!P166</f>
        <v>15.01117</v>
      </c>
      <c r="Q46" s="2">
        <f>Eky0!Q166</f>
        <v>18.504843000000001</v>
      </c>
      <c r="R46" s="2">
        <f>Eky0!R166</f>
        <v>-19.118901000000001</v>
      </c>
      <c r="S46" s="2">
        <f>Eky0!S166</f>
        <v>-14.357513000000001</v>
      </c>
    </row>
    <row r="47" spans="1:19">
      <c r="A47" s="2">
        <f>Eky0!A77</f>
        <v>0.625</v>
      </c>
      <c r="B47" s="2">
        <f>Eky0!B77</f>
        <v>-7.4220597000000001</v>
      </c>
      <c r="C47" s="2">
        <f>Eky0!C77</f>
        <v>6.2161812999999997</v>
      </c>
      <c r="D47" s="2">
        <f>Eky0!D77</f>
        <v>-27.607205</v>
      </c>
      <c r="E47" s="2">
        <f>Eky0!E77</f>
        <v>27.57845</v>
      </c>
      <c r="F47" s="2">
        <f>Eky0!F77</f>
        <v>10.013214</v>
      </c>
      <c r="G47" s="2">
        <f>Eky0!G77</f>
        <v>24.491979000000001</v>
      </c>
      <c r="H47" s="2">
        <f>Eky0!H77</f>
        <v>24.501835</v>
      </c>
      <c r="I47" s="2">
        <f>Eky0!I77</f>
        <v>24.501835</v>
      </c>
      <c r="J47" s="2">
        <f>Eky0!J77</f>
        <v>-19.375213600000002</v>
      </c>
      <c r="K47" s="2">
        <f>Eky0!K77</f>
        <v>19.385069600000001</v>
      </c>
      <c r="L47" s="2">
        <f>Eky0!L77</f>
        <v>4.2834769999999995</v>
      </c>
      <c r="M47" s="2">
        <f>Eky0!M77</f>
        <v>-4.8964485999999994</v>
      </c>
      <c r="N47" s="2">
        <f>Eky0!N77</f>
        <v>-18.1522696</v>
      </c>
      <c r="O47" s="2">
        <f>Eky0!O77</f>
        <v>17.539298000000002</v>
      </c>
      <c r="P47" s="2">
        <f>Eky0!P167</f>
        <v>15.019481000000001</v>
      </c>
      <c r="Q47" s="2">
        <f>Eky0!Q167</f>
        <v>18.495070999999999</v>
      </c>
      <c r="R47" s="2">
        <f>Eky0!R167</f>
        <v>-19.131896999999999</v>
      </c>
      <c r="S47" s="2">
        <f>Eky0!S167</f>
        <v>-14.3451</v>
      </c>
    </row>
    <row r="48" spans="1:19">
      <c r="A48" s="2">
        <f>Eky0!A76</f>
        <v>0.61666666999999997</v>
      </c>
      <c r="B48" s="2">
        <f>Eky0!B76</f>
        <v>-7.4479325999999997</v>
      </c>
      <c r="C48" s="2">
        <f>Eky0!C76</f>
        <v>6.1945559000000001</v>
      </c>
      <c r="D48" s="2">
        <f>Eky0!D76</f>
        <v>-27.607824999999998</v>
      </c>
      <c r="E48" s="2">
        <f>Eky0!E76</f>
        <v>27.577936999999999</v>
      </c>
      <c r="F48" s="2">
        <f>Eky0!F76</f>
        <v>10.025287000000001</v>
      </c>
      <c r="G48" s="2">
        <f>Eky0!G76</f>
        <v>24.491785</v>
      </c>
      <c r="H48" s="2">
        <f>Eky0!H76</f>
        <v>24.502029</v>
      </c>
      <c r="I48" s="2">
        <f>Eky0!I76</f>
        <v>24.502029</v>
      </c>
      <c r="J48" s="2">
        <f>Eky0!J76</f>
        <v>-19.375019600000002</v>
      </c>
      <c r="K48" s="2">
        <f>Eky0!K76</f>
        <v>19.385263600000002</v>
      </c>
      <c r="L48" s="2">
        <f>Eky0!L76</f>
        <v>4.2714047999999991</v>
      </c>
      <c r="M48" s="2">
        <f>Eky0!M76</f>
        <v>-4.9085216000000003</v>
      </c>
      <c r="N48" s="2">
        <f>Eky0!N76</f>
        <v>-18.164341800000003</v>
      </c>
      <c r="O48" s="2">
        <f>Eky0!O76</f>
        <v>17.527225000000001</v>
      </c>
      <c r="P48" s="2">
        <f>Eky0!P168</f>
        <v>15.028051</v>
      </c>
      <c r="Q48" s="2">
        <f>Eky0!Q168</f>
        <v>18.485078000000001</v>
      </c>
      <c r="R48" s="2">
        <f>Eky0!R168</f>
        <v>-19.144884000000001</v>
      </c>
      <c r="S48" s="2">
        <f>Eky0!S168</f>
        <v>-14.332792</v>
      </c>
    </row>
    <row r="49" spans="1:19">
      <c r="A49" s="2">
        <f>Eky0!A75</f>
        <v>0.60833333000000001</v>
      </c>
      <c r="B49" s="2">
        <f>Eky0!B75</f>
        <v>-7.4741501000000001</v>
      </c>
      <c r="C49" s="2">
        <f>Eky0!C75</f>
        <v>6.1727952999999998</v>
      </c>
      <c r="D49" s="2">
        <f>Eky0!D75</f>
        <v>-27.608452</v>
      </c>
      <c r="E49" s="2">
        <f>Eky0!E75</f>
        <v>27.577421000000001</v>
      </c>
      <c r="F49" s="2">
        <f>Eky0!F75</f>
        <v>10.037481</v>
      </c>
      <c r="G49" s="2">
        <f>Eky0!G75</f>
        <v>24.491589000000001</v>
      </c>
      <c r="H49" s="2">
        <f>Eky0!H75</f>
        <v>24.502224999999999</v>
      </c>
      <c r="I49" s="2">
        <f>Eky0!I75</f>
        <v>24.502224999999999</v>
      </c>
      <c r="J49" s="2">
        <f>Eky0!J75</f>
        <v>-19.374823599999999</v>
      </c>
      <c r="K49" s="2">
        <f>Eky0!K75</f>
        <v>19.385459599999997</v>
      </c>
      <c r="L49" s="2">
        <f>Eky0!L75</f>
        <v>4.2592107000000006</v>
      </c>
      <c r="M49" s="2">
        <f>Eky0!M75</f>
        <v>-4.9207155999999994</v>
      </c>
      <c r="N49" s="2">
        <f>Eky0!N75</f>
        <v>-18.176535899999998</v>
      </c>
      <c r="O49" s="2">
        <f>Eky0!O75</f>
        <v>17.515031</v>
      </c>
      <c r="P49" s="2">
        <f>Eky0!P169</f>
        <v>15.036768</v>
      </c>
      <c r="Q49" s="2">
        <f>Eky0!Q169</f>
        <v>18.474871</v>
      </c>
      <c r="R49" s="2">
        <f>Eky0!R169</f>
        <v>-19.157854</v>
      </c>
      <c r="S49" s="2">
        <f>Eky0!S169</f>
        <v>-14.320551</v>
      </c>
    </row>
    <row r="50" spans="1:19">
      <c r="A50" s="2">
        <f>Eky0!A74</f>
        <v>0.6</v>
      </c>
      <c r="B50" s="2">
        <f>Eky0!B74</f>
        <v>-7.5006966999999998</v>
      </c>
      <c r="C50" s="2">
        <f>Eky0!C74</f>
        <v>6.1509169000000004</v>
      </c>
      <c r="D50" s="2">
        <f>Eky0!D74</f>
        <v>-27.609088</v>
      </c>
      <c r="E50" s="2">
        <f>Eky0!E74</f>
        <v>27.576902</v>
      </c>
      <c r="F50" s="2">
        <f>Eky0!F74</f>
        <v>10.049787999999999</v>
      </c>
      <c r="G50" s="2">
        <f>Eky0!G74</f>
        <v>24.491391</v>
      </c>
      <c r="H50" s="2">
        <f>Eky0!H74</f>
        <v>24.502423</v>
      </c>
      <c r="I50" s="2">
        <f>Eky0!I74</f>
        <v>24.502423</v>
      </c>
      <c r="J50" s="2">
        <f>Eky0!J74</f>
        <v>-19.374625600000002</v>
      </c>
      <c r="K50" s="2">
        <f>Eky0!K74</f>
        <v>19.385657600000002</v>
      </c>
      <c r="L50" s="2">
        <f>Eky0!L74</f>
        <v>4.2469029999999997</v>
      </c>
      <c r="M50" s="2">
        <f>Eky0!M74</f>
        <v>-4.9330225999999993</v>
      </c>
      <c r="N50" s="2">
        <f>Eky0!N74</f>
        <v>-18.188843599999998</v>
      </c>
      <c r="O50" s="2">
        <f>Eky0!O74</f>
        <v>17.502724000000001</v>
      </c>
      <c r="P50" s="2">
        <f>Eky0!P170</f>
        <v>15.045591</v>
      </c>
      <c r="Q50" s="2">
        <f>Eky0!Q170</f>
        <v>18.464456999999999</v>
      </c>
      <c r="R50" s="2">
        <f>Eky0!R170</f>
        <v>-19.170797</v>
      </c>
      <c r="S50" s="2">
        <f>Eky0!S170</f>
        <v>-14.308356</v>
      </c>
    </row>
    <row r="51" spans="1:19">
      <c r="A51" s="2">
        <f>Eky0!A73</f>
        <v>0.59166666999999995</v>
      </c>
      <c r="B51" s="2">
        <f>Eky0!B73</f>
        <v>-7.5275563999999999</v>
      </c>
      <c r="C51" s="2">
        <f>Eky0!C73</f>
        <v>6.1289379000000004</v>
      </c>
      <c r="D51" s="2">
        <f>Eky0!D73</f>
        <v>-27.609731</v>
      </c>
      <c r="E51" s="2">
        <f>Eky0!E73</f>
        <v>27.57638</v>
      </c>
      <c r="F51" s="2">
        <f>Eky0!F73</f>
        <v>10.062201</v>
      </c>
      <c r="G51" s="2">
        <f>Eky0!G73</f>
        <v>24.491191000000001</v>
      </c>
      <c r="H51" s="2">
        <f>Eky0!H73</f>
        <v>24.502623</v>
      </c>
      <c r="I51" s="2">
        <f>Eky0!I73</f>
        <v>24.502623</v>
      </c>
      <c r="J51" s="2">
        <f>Eky0!J73</f>
        <v>-19.374425600000002</v>
      </c>
      <c r="K51" s="2">
        <f>Eky0!K73</f>
        <v>19.385857600000001</v>
      </c>
      <c r="L51" s="2">
        <f>Eky0!L73</f>
        <v>4.2344901999999998</v>
      </c>
      <c r="M51" s="2">
        <f>Eky0!M73</f>
        <v>-4.9454355999999997</v>
      </c>
      <c r="N51" s="2">
        <f>Eky0!N73</f>
        <v>-18.201256399999998</v>
      </c>
      <c r="O51" s="2">
        <f>Eky0!O73</f>
        <v>17.490310999999998</v>
      </c>
      <c r="P51" s="2">
        <f>Eky0!P171</f>
        <v>15.054660999999999</v>
      </c>
      <c r="Q51" s="2">
        <f>Eky0!Q171</f>
        <v>18.453965</v>
      </c>
      <c r="R51" s="2">
        <f>Eky0!R171</f>
        <v>-19.183703999999999</v>
      </c>
      <c r="S51" s="2">
        <f>Eky0!S171</f>
        <v>-14.296284</v>
      </c>
    </row>
    <row r="52" spans="1:19">
      <c r="A52" s="2">
        <f>Eky0!A72</f>
        <v>0.58333332999999998</v>
      </c>
      <c r="B52" s="2">
        <f>Eky0!B72</f>
        <v>-7.5547129999999996</v>
      </c>
      <c r="C52" s="2">
        <f>Eky0!C72</f>
        <v>6.1068756000000004</v>
      </c>
      <c r="D52" s="2">
        <f>Eky0!D72</f>
        <v>-27.610381</v>
      </c>
      <c r="E52" s="2">
        <f>Eky0!E72</f>
        <v>27.575856999999999</v>
      </c>
      <c r="F52" s="2">
        <f>Eky0!F72</f>
        <v>10.074711000000001</v>
      </c>
      <c r="G52" s="2">
        <f>Eky0!G72</f>
        <v>24.49099</v>
      </c>
      <c r="H52" s="2">
        <f>Eky0!H72</f>
        <v>24.502824</v>
      </c>
      <c r="I52" s="2">
        <f>Eky0!I72</f>
        <v>24.502824</v>
      </c>
      <c r="J52" s="2">
        <f>Eky0!J72</f>
        <v>-19.374224599999998</v>
      </c>
      <c r="K52" s="2">
        <f>Eky0!K72</f>
        <v>19.386058599999998</v>
      </c>
      <c r="L52" s="2">
        <f>Eky0!L72</f>
        <v>4.2219806999999996</v>
      </c>
      <c r="M52" s="2">
        <f>Eky0!M72</f>
        <v>-4.9579456000000004</v>
      </c>
      <c r="N52" s="2">
        <f>Eky0!N72</f>
        <v>-18.213765899999999</v>
      </c>
      <c r="O52" s="2">
        <f>Eky0!O72</f>
        <v>17.477800999999999</v>
      </c>
      <c r="P52" s="2">
        <f>Eky0!P172</f>
        <v>15.063831</v>
      </c>
      <c r="Q52" s="2">
        <f>Eky0!Q172</f>
        <v>18.443351</v>
      </c>
      <c r="R52" s="2">
        <f>Eky0!R172</f>
        <v>-19.196567000000002</v>
      </c>
      <c r="S52" s="2">
        <f>Eky0!S172</f>
        <v>-14.284342000000001</v>
      </c>
    </row>
    <row r="53" spans="1:19">
      <c r="A53" s="2">
        <f>Eky0!A71</f>
        <v>0.57499999999999996</v>
      </c>
      <c r="B53" s="2">
        <f>Eky0!B71</f>
        <v>-7.5821499000000001</v>
      </c>
      <c r="C53" s="2">
        <f>Eky0!C71</f>
        <v>6.0847468999999998</v>
      </c>
      <c r="D53" s="2">
        <f>Eky0!D71</f>
        <v>-27.611039000000002</v>
      </c>
      <c r="E53" s="2">
        <f>Eky0!E71</f>
        <v>27.575332</v>
      </c>
      <c r="F53" s="2">
        <f>Eky0!F71</f>
        <v>10.087308</v>
      </c>
      <c r="G53" s="2">
        <f>Eky0!G71</f>
        <v>24.490787000000001</v>
      </c>
      <c r="H53" s="2">
        <f>Eky0!H71</f>
        <v>24.503026999999999</v>
      </c>
      <c r="I53" s="2">
        <f>Eky0!I71</f>
        <v>24.503026999999999</v>
      </c>
      <c r="J53" s="2">
        <f>Eky0!J71</f>
        <v>-19.374021599999999</v>
      </c>
      <c r="K53" s="2">
        <f>Eky0!K71</f>
        <v>19.386261599999997</v>
      </c>
      <c r="L53" s="2">
        <f>Eky0!L71</f>
        <v>4.2093831000000002</v>
      </c>
      <c r="M53" s="2">
        <f>Eky0!M71</f>
        <v>-4.9705425999999999</v>
      </c>
      <c r="N53" s="2">
        <f>Eky0!N71</f>
        <v>-18.226363499999998</v>
      </c>
      <c r="O53" s="2">
        <f>Eky0!O71</f>
        <v>17.465204</v>
      </c>
      <c r="P53" s="2">
        <f>Eky0!P173</f>
        <v>15.073141</v>
      </c>
      <c r="Q53" s="2">
        <f>Eky0!Q173</f>
        <v>18.432544</v>
      </c>
      <c r="R53" s="2">
        <f>Eky0!R173</f>
        <v>-19.209412</v>
      </c>
      <c r="S53" s="2">
        <f>Eky0!S173</f>
        <v>-14.272527</v>
      </c>
    </row>
    <row r="54" spans="1:19">
      <c r="A54" s="2">
        <f>Eky0!A70</f>
        <v>0.56666667000000004</v>
      </c>
      <c r="B54" s="2">
        <f>Eky0!B70</f>
        <v>-7.6098498000000001</v>
      </c>
      <c r="C54" s="2">
        <f>Eky0!C70</f>
        <v>6.0625688999999996</v>
      </c>
      <c r="D54" s="2">
        <f>Eky0!D70</f>
        <v>-27.611702000000001</v>
      </c>
      <c r="E54" s="2">
        <f>Eky0!E70</f>
        <v>27.574805999999999</v>
      </c>
      <c r="F54" s="2">
        <f>Eky0!F70</f>
        <v>10.099985</v>
      </c>
      <c r="G54" s="2">
        <f>Eky0!G70</f>
        <v>24.490583999999998</v>
      </c>
      <c r="H54" s="2">
        <f>Eky0!H70</f>
        <v>24.503229999999999</v>
      </c>
      <c r="I54" s="2">
        <f>Eky0!I70</f>
        <v>24.503229999999999</v>
      </c>
      <c r="J54" s="2">
        <f>Eky0!J70</f>
        <v>-19.3738186</v>
      </c>
      <c r="K54" s="2">
        <f>Eky0!K70</f>
        <v>19.386464599999996</v>
      </c>
      <c r="L54" s="2">
        <f>Eky0!L70</f>
        <v>4.1967061000000001</v>
      </c>
      <c r="M54" s="2">
        <f>Eky0!M70</f>
        <v>-4.9832196</v>
      </c>
      <c r="N54" s="2">
        <f>Eky0!N70</f>
        <v>-18.239040500000002</v>
      </c>
      <c r="O54" s="2">
        <f>Eky0!O70</f>
        <v>17.452527</v>
      </c>
      <c r="P54" s="2">
        <f>Eky0!P174</f>
        <v>15.082686000000001</v>
      </c>
      <c r="Q54" s="2">
        <f>Eky0!Q174</f>
        <v>18.421551000000001</v>
      </c>
      <c r="R54" s="2">
        <f>Eky0!R174</f>
        <v>-19.222221999999999</v>
      </c>
      <c r="S54" s="2">
        <f>Eky0!S174</f>
        <v>-14.260724</v>
      </c>
    </row>
    <row r="55" spans="1:19">
      <c r="A55" s="2">
        <f>Eky0!A69</f>
        <v>0.55833332999999996</v>
      </c>
      <c r="B55" s="2">
        <f>Eky0!B69</f>
        <v>-7.6377955999999996</v>
      </c>
      <c r="C55" s="2">
        <f>Eky0!C69</f>
        <v>6.0403583999999997</v>
      </c>
      <c r="D55" s="2">
        <f>Eky0!D69</f>
        <v>-27.612372000000001</v>
      </c>
      <c r="E55" s="2">
        <f>Eky0!E69</f>
        <v>27.574280000000002</v>
      </c>
      <c r="F55" s="2">
        <f>Eky0!F69</f>
        <v>10.112733</v>
      </c>
      <c r="G55" s="2">
        <f>Eky0!G69</f>
        <v>24.490379000000001</v>
      </c>
      <c r="H55" s="2">
        <f>Eky0!H69</f>
        <v>24.503435</v>
      </c>
      <c r="I55" s="2">
        <f>Eky0!I69</f>
        <v>24.503435</v>
      </c>
      <c r="J55" s="2">
        <f>Eky0!J69</f>
        <v>-19.373613599999999</v>
      </c>
      <c r="K55" s="2">
        <f>Eky0!K69</f>
        <v>19.386669599999998</v>
      </c>
      <c r="L55" s="2">
        <f>Eky0!L69</f>
        <v>4.1839583999999999</v>
      </c>
      <c r="M55" s="2">
        <f>Eky0!M69</f>
        <v>-4.9959676000000002</v>
      </c>
      <c r="N55" s="2">
        <f>Eky0!N69</f>
        <v>-18.2517882</v>
      </c>
      <c r="O55" s="2">
        <f>Eky0!O69</f>
        <v>17.439779000000001</v>
      </c>
      <c r="P55" s="2">
        <f>Eky0!P175</f>
        <v>15.092306000000001</v>
      </c>
      <c r="Q55" s="2">
        <f>Eky0!Q175</f>
        <v>18.410381000000001</v>
      </c>
      <c r="R55" s="2">
        <f>Eky0!R175</f>
        <v>-19.234969</v>
      </c>
      <c r="S55" s="2">
        <f>Eky0!S175</f>
        <v>-14.249065999999999</v>
      </c>
    </row>
    <row r="56" spans="1:19">
      <c r="A56" s="2">
        <f>Eky0!A68</f>
        <v>0.55000000000000004</v>
      </c>
      <c r="B56" s="2">
        <f>Eky0!B68</f>
        <v>-7.6659695000000001</v>
      </c>
      <c r="C56" s="2">
        <f>Eky0!C68</f>
        <v>6.0181319999999996</v>
      </c>
      <c r="D56" s="2">
        <f>Eky0!D68</f>
        <v>-27.613047000000002</v>
      </c>
      <c r="E56" s="2">
        <f>Eky0!E68</f>
        <v>27.573753</v>
      </c>
      <c r="F56" s="2">
        <f>Eky0!F68</f>
        <v>10.125543</v>
      </c>
      <c r="G56" s="2">
        <f>Eky0!G68</f>
        <v>24.490172999999999</v>
      </c>
      <c r="H56" s="2">
        <f>Eky0!H68</f>
        <v>24.503640999999998</v>
      </c>
      <c r="I56" s="2">
        <f>Eky0!I68</f>
        <v>24.503640999999998</v>
      </c>
      <c r="J56" s="2">
        <f>Eky0!J68</f>
        <v>-19.3734076</v>
      </c>
      <c r="K56" s="2">
        <f>Eky0!K68</f>
        <v>19.386875599999996</v>
      </c>
      <c r="L56" s="2">
        <f>Eky0!L68</f>
        <v>4.1711486999999998</v>
      </c>
      <c r="M56" s="2">
        <f>Eky0!M68</f>
        <v>-5.0087776000000002</v>
      </c>
      <c r="N56" s="2">
        <f>Eky0!N68</f>
        <v>-18.264597899999998</v>
      </c>
      <c r="O56" s="2">
        <f>Eky0!O68</f>
        <v>17.426969</v>
      </c>
      <c r="P56" s="2">
        <f>Eky0!P176</f>
        <v>15.102078000000001</v>
      </c>
      <c r="Q56" s="2">
        <f>Eky0!Q176</f>
        <v>18.399094000000002</v>
      </c>
      <c r="R56" s="2">
        <f>Eky0!R176</f>
        <v>-19.247646</v>
      </c>
      <c r="S56" s="2">
        <f>Eky0!S176</f>
        <v>-14.237564000000001</v>
      </c>
    </row>
    <row r="57" spans="1:19">
      <c r="A57" s="2">
        <f>Eky0!A67</f>
        <v>0.54166667000000002</v>
      </c>
      <c r="B57" s="2">
        <f>Eky0!B67</f>
        <v>-7.6943533999999998</v>
      </c>
      <c r="C57" s="2">
        <f>Eky0!C67</f>
        <v>5.9959061</v>
      </c>
      <c r="D57" s="2">
        <f>Eky0!D67</f>
        <v>-27.613727000000001</v>
      </c>
      <c r="E57" s="2">
        <f>Eky0!E67</f>
        <v>27.573226999999999</v>
      </c>
      <c r="F57" s="2">
        <f>Eky0!F67</f>
        <v>10.138406</v>
      </c>
      <c r="G57" s="2">
        <f>Eky0!G67</f>
        <v>24.489965999999999</v>
      </c>
      <c r="H57" s="2">
        <f>Eky0!H67</f>
        <v>24.503848000000001</v>
      </c>
      <c r="I57" s="2">
        <f>Eky0!I67</f>
        <v>24.503848000000001</v>
      </c>
      <c r="J57" s="2">
        <f>Eky0!J67</f>
        <v>-19.373200599999997</v>
      </c>
      <c r="K57" s="2">
        <f>Eky0!K67</f>
        <v>19.387082599999999</v>
      </c>
      <c r="L57" s="2">
        <f>Eky0!L67</f>
        <v>4.1582857000000004</v>
      </c>
      <c r="M57" s="2">
        <f>Eky0!M67</f>
        <v>-5.0216405999999996</v>
      </c>
      <c r="N57" s="2">
        <f>Eky0!N67</f>
        <v>-18.277460900000001</v>
      </c>
      <c r="O57" s="2">
        <f>Eky0!O67</f>
        <v>17.414106</v>
      </c>
      <c r="P57" s="2">
        <f>Eky0!P177</f>
        <v>15.112071</v>
      </c>
      <c r="Q57" s="2">
        <f>Eky0!Q177</f>
        <v>18.387754000000001</v>
      </c>
      <c r="R57" s="2">
        <f>Eky0!R177</f>
        <v>-19.260244</v>
      </c>
      <c r="S57" s="2">
        <f>Eky0!S177</f>
        <v>-14.226179999999999</v>
      </c>
    </row>
    <row r="58" spans="1:19">
      <c r="A58" s="2">
        <f>Eky0!A66</f>
        <v>0.53333333000000005</v>
      </c>
      <c r="B58" s="2">
        <f>Eky0!B66</f>
        <v>-7.7229289000000003</v>
      </c>
      <c r="C58" s="2">
        <f>Eky0!C66</f>
        <v>5.9736970999999999</v>
      </c>
      <c r="D58" s="2">
        <f>Eky0!D66</f>
        <v>-27.614412000000002</v>
      </c>
      <c r="E58" s="2">
        <f>Eky0!E66</f>
        <v>27.572700999999999</v>
      </c>
      <c r="F58" s="2">
        <f>Eky0!F66</f>
        <v>10.151313</v>
      </c>
      <c r="G58" s="2">
        <f>Eky0!G66</f>
        <v>24.489757999999998</v>
      </c>
      <c r="H58" s="2">
        <f>Eky0!H66</f>
        <v>24.504055999999999</v>
      </c>
      <c r="I58" s="2">
        <f>Eky0!I66</f>
        <v>24.504055999999999</v>
      </c>
      <c r="J58" s="2">
        <f>Eky0!J66</f>
        <v>-19.372992599999996</v>
      </c>
      <c r="K58" s="2">
        <f>Eky0!K66</f>
        <v>19.3872906</v>
      </c>
      <c r="L58" s="2">
        <f>Eky0!L66</f>
        <v>4.1453782999999991</v>
      </c>
      <c r="M58" s="2">
        <f>Eky0!M66</f>
        <v>-5.0345475999999998</v>
      </c>
      <c r="N58" s="2">
        <f>Eky0!N66</f>
        <v>-18.290368300000001</v>
      </c>
      <c r="O58" s="2">
        <f>Eky0!O66</f>
        <v>17.401198999999998</v>
      </c>
      <c r="P58" s="2">
        <f>Eky0!P178</f>
        <v>15.122138</v>
      </c>
      <c r="Q58" s="2">
        <f>Eky0!Q178</f>
        <v>18.376252000000001</v>
      </c>
      <c r="R58" s="2">
        <f>Eky0!R178</f>
        <v>-19.272753000000002</v>
      </c>
      <c r="S58" s="2">
        <f>Eky0!S178</f>
        <v>-14.214839</v>
      </c>
    </row>
    <row r="59" spans="1:19">
      <c r="A59" s="2">
        <f>Eky0!A65</f>
        <v>0.52500000000000002</v>
      </c>
      <c r="B59" s="2">
        <f>Eky0!B65</f>
        <v>-7.7516772999999999</v>
      </c>
      <c r="C59" s="2">
        <f>Eky0!C65</f>
        <v>5.9515210999999999</v>
      </c>
      <c r="D59" s="2">
        <f>Eky0!D65</f>
        <v>-27.615100999999999</v>
      </c>
      <c r="E59" s="2">
        <f>Eky0!E65</f>
        <v>27.572175000000001</v>
      </c>
      <c r="F59" s="2">
        <f>Eky0!F65</f>
        <v>10.164256</v>
      </c>
      <c r="G59" s="2">
        <f>Eky0!G65</f>
        <v>24.489550000000001</v>
      </c>
      <c r="H59" s="2">
        <f>Eky0!H65</f>
        <v>24.504263999999999</v>
      </c>
      <c r="I59" s="2">
        <f>Eky0!I65</f>
        <v>24.504263999999999</v>
      </c>
      <c r="J59" s="2">
        <f>Eky0!J65</f>
        <v>-19.372784600000003</v>
      </c>
      <c r="K59" s="2">
        <f>Eky0!K65</f>
        <v>19.387498600000001</v>
      </c>
      <c r="L59" s="2">
        <f>Eky0!L65</f>
        <v>4.1324354000000003</v>
      </c>
      <c r="M59" s="2">
        <f>Eky0!M65</f>
        <v>-5.0474905999999997</v>
      </c>
      <c r="N59" s="2">
        <f>Eky0!N65</f>
        <v>-18.3033112</v>
      </c>
      <c r="O59" s="2">
        <f>Eky0!O65</f>
        <v>17.388255999999998</v>
      </c>
      <c r="P59" s="2">
        <f>Eky0!P179</f>
        <v>15.132345000000001</v>
      </c>
      <c r="Q59" s="2">
        <f>Eky0!Q179</f>
        <v>18.364595000000001</v>
      </c>
      <c r="R59" s="2">
        <f>Eky0!R179</f>
        <v>-19.285166</v>
      </c>
      <c r="S59" s="2">
        <f>Eky0!S179</f>
        <v>-14.203669</v>
      </c>
    </row>
    <row r="60" spans="1:19">
      <c r="A60" s="2">
        <f>Eky0!A64</f>
        <v>0.51666666999999999</v>
      </c>
      <c r="B60" s="2">
        <f>Eky0!B64</f>
        <v>-7.7805796000000003</v>
      </c>
      <c r="C60" s="2">
        <f>Eky0!C64</f>
        <v>5.9293940000000003</v>
      </c>
      <c r="D60" s="2">
        <f>Eky0!D64</f>
        <v>-27.615794000000001</v>
      </c>
      <c r="E60" s="2">
        <f>Eky0!E64</f>
        <v>27.571650999999999</v>
      </c>
      <c r="F60" s="2">
        <f>Eky0!F64</f>
        <v>10.177225999999999</v>
      </c>
      <c r="G60" s="2">
        <f>Eky0!G64</f>
        <v>24.489342000000001</v>
      </c>
      <c r="H60" s="2">
        <f>Eky0!H64</f>
        <v>24.504472</v>
      </c>
      <c r="I60" s="2">
        <f>Eky0!I64</f>
        <v>24.504472</v>
      </c>
      <c r="J60" s="2">
        <f>Eky0!J64</f>
        <v>-19.372576600000002</v>
      </c>
      <c r="K60" s="2">
        <f>Eky0!K64</f>
        <v>19.387706600000001</v>
      </c>
      <c r="L60" s="2">
        <f>Eky0!L64</f>
        <v>4.1194656999999992</v>
      </c>
      <c r="M60" s="2">
        <f>Eky0!M64</f>
        <v>-5.060460599999999</v>
      </c>
      <c r="N60" s="2">
        <f>Eky0!N64</f>
        <v>-18.316280900000002</v>
      </c>
      <c r="O60" s="2">
        <f>Eky0!O64</f>
        <v>17.375286000000003</v>
      </c>
      <c r="P60" s="2">
        <f>Eky0!P180</f>
        <v>15.142759</v>
      </c>
      <c r="Q60" s="2">
        <f>Eky0!Q180</f>
        <v>18.352791</v>
      </c>
      <c r="R60" s="2">
        <f>Eky0!R180</f>
        <v>-19.297474000000001</v>
      </c>
      <c r="S60" s="2">
        <f>Eky0!S180</f>
        <v>-14.192677</v>
      </c>
    </row>
    <row r="61" spans="1:19">
      <c r="A61" s="2">
        <f>Eky0!A63</f>
        <v>0.50833333000000003</v>
      </c>
      <c r="B61" s="2">
        <f>Eky0!B63</f>
        <v>-7.8096164999999997</v>
      </c>
      <c r="C61" s="2">
        <f>Eky0!C63</f>
        <v>5.9073313000000001</v>
      </c>
      <c r="D61" s="2">
        <f>Eky0!D63</f>
        <v>-27.616489999999999</v>
      </c>
      <c r="E61" s="2">
        <f>Eky0!E63</f>
        <v>27.571128999999999</v>
      </c>
      <c r="F61" s="2">
        <f>Eky0!F63</f>
        <v>10.190213</v>
      </c>
      <c r="G61" s="2">
        <f>Eky0!G63</f>
        <v>24.489132999999999</v>
      </c>
      <c r="H61" s="2">
        <f>Eky0!H63</f>
        <v>24.504681000000001</v>
      </c>
      <c r="I61" s="2">
        <f>Eky0!I63</f>
        <v>24.504681000000001</v>
      </c>
      <c r="J61" s="2">
        <f>Eky0!J63</f>
        <v>-19.372367599999997</v>
      </c>
      <c r="K61" s="2">
        <f>Eky0!K63</f>
        <v>19.387915599999999</v>
      </c>
      <c r="L61" s="2">
        <f>Eky0!L63</f>
        <v>4.1064782999999991</v>
      </c>
      <c r="M61" s="2">
        <f>Eky0!M63</f>
        <v>-5.0734475999999997</v>
      </c>
      <c r="N61" s="2">
        <f>Eky0!N63</f>
        <v>-18.329268300000003</v>
      </c>
      <c r="O61" s="2">
        <f>Eky0!O63</f>
        <v>17.362299</v>
      </c>
      <c r="P61" s="2">
        <f>Eky0!P181</f>
        <v>15.153269</v>
      </c>
      <c r="Q61" s="2">
        <f>Eky0!Q181</f>
        <v>18.340848999999999</v>
      </c>
      <c r="R61" s="2">
        <f>Eky0!R181</f>
        <v>-19.309667999999999</v>
      </c>
      <c r="S61" s="2">
        <f>Eky0!S181</f>
        <v>-14.181728</v>
      </c>
    </row>
    <row r="62" spans="1:19">
      <c r="A62" s="2">
        <f>Eky0!A62</f>
        <v>0.5</v>
      </c>
      <c r="B62" s="2">
        <f>Eky0!B62</f>
        <v>-7.8387682999999999</v>
      </c>
      <c r="C62" s="2">
        <f>Eky0!C62</f>
        <v>5.8853486000000004</v>
      </c>
      <c r="D62" s="2">
        <f>Eky0!D62</f>
        <v>-27.617189</v>
      </c>
      <c r="E62" s="2">
        <f>Eky0!E62</f>
        <v>27.570609000000001</v>
      </c>
      <c r="F62" s="2">
        <f>Eky0!F62</f>
        <v>10.20321</v>
      </c>
      <c r="G62" s="2">
        <f>Eky0!G62</f>
        <v>24.488924000000001</v>
      </c>
      <c r="H62" s="2">
        <f>Eky0!H62</f>
        <v>24.50489</v>
      </c>
      <c r="I62" s="2">
        <f>Eky0!I62</f>
        <v>24.50489</v>
      </c>
      <c r="J62" s="2">
        <f>Eky0!J62</f>
        <v>-19.372158599999999</v>
      </c>
      <c r="K62" s="2">
        <f>Eky0!K62</f>
        <v>19.388124599999998</v>
      </c>
      <c r="L62" s="2">
        <f>Eky0!L62</f>
        <v>4.0934819000000005</v>
      </c>
      <c r="M62" s="2">
        <f>Eky0!M62</f>
        <v>-5.0864446000000001</v>
      </c>
      <c r="N62" s="2">
        <f>Eky0!N62</f>
        <v>-18.342264700000001</v>
      </c>
      <c r="O62" s="2">
        <f>Eky0!O62</f>
        <v>17.349302000000002</v>
      </c>
      <c r="P62" s="2">
        <f>Eky0!P182</f>
        <v>15.163883</v>
      </c>
      <c r="Q62" s="2">
        <f>Eky0!Q182</f>
        <v>18.328778</v>
      </c>
      <c r="R62" s="2">
        <f>Eky0!R182</f>
        <v>-19.321739999999998</v>
      </c>
      <c r="S62" s="2">
        <f>Eky0!S182</f>
        <v>-14.170921</v>
      </c>
    </row>
    <row r="63" spans="1:19">
      <c r="A63" s="2">
        <f>Eky0!A61</f>
        <v>0.49166666999999997</v>
      </c>
      <c r="B63" s="2">
        <f>Eky0!B61</f>
        <v>-7.8680152000000003</v>
      </c>
      <c r="C63" s="2">
        <f>Eky0!C61</f>
        <v>5.8634608999999998</v>
      </c>
      <c r="D63" s="2">
        <f>Eky0!D61</f>
        <v>-27.617891</v>
      </c>
      <c r="E63" s="2">
        <f>Eky0!E61</f>
        <v>27.570091000000001</v>
      </c>
      <c r="F63" s="2">
        <f>Eky0!F61</f>
        <v>10.216206</v>
      </c>
      <c r="G63" s="2">
        <f>Eky0!G61</f>
        <v>24.488714999999999</v>
      </c>
      <c r="H63" s="2">
        <f>Eky0!H61</f>
        <v>24.505099000000001</v>
      </c>
      <c r="I63" s="2">
        <f>Eky0!I61</f>
        <v>24.505099000000001</v>
      </c>
      <c r="J63" s="2">
        <f>Eky0!J61</f>
        <v>-19.371949600000001</v>
      </c>
      <c r="K63" s="2">
        <f>Eky0!K61</f>
        <v>19.388333600000003</v>
      </c>
      <c r="L63" s="2">
        <f>Eky0!L61</f>
        <v>4.0804855999999994</v>
      </c>
      <c r="M63" s="2">
        <f>Eky0!M61</f>
        <v>-5.0994405999999994</v>
      </c>
      <c r="N63" s="2">
        <f>Eky0!N61</f>
        <v>-18.355260999999999</v>
      </c>
      <c r="O63" s="2">
        <f>Eky0!O61</f>
        <v>17.336306</v>
      </c>
      <c r="P63" s="2">
        <f>Eky0!P183</f>
        <v>15.17469</v>
      </c>
      <c r="Q63" s="2">
        <f>Eky0!Q183</f>
        <v>18.316706</v>
      </c>
      <c r="R63" s="2">
        <f>Eky0!R183</f>
        <v>-19.333811000000001</v>
      </c>
      <c r="S63" s="2">
        <f>Eky0!S183</f>
        <v>-14.160307</v>
      </c>
    </row>
    <row r="64" spans="1:19">
      <c r="A64" s="2">
        <f>Eky0!A60</f>
        <v>0.48333333000000001</v>
      </c>
      <c r="B64" s="2">
        <f>Eky0!B60</f>
        <v>-7.8973370000000003</v>
      </c>
      <c r="C64" s="2">
        <f>Eky0!C60</f>
        <v>5.8416832000000003</v>
      </c>
      <c r="D64" s="2">
        <f>Eky0!D60</f>
        <v>-27.618594000000002</v>
      </c>
      <c r="E64" s="2">
        <f>Eky0!E60</f>
        <v>27.569576000000001</v>
      </c>
      <c r="F64" s="2">
        <f>Eky0!F60</f>
        <v>10.229193</v>
      </c>
      <c r="G64" s="2">
        <f>Eky0!G60</f>
        <v>24.488506000000001</v>
      </c>
      <c r="H64" s="2">
        <f>Eky0!H60</f>
        <v>24.505307999999999</v>
      </c>
      <c r="I64" s="2">
        <f>Eky0!I60</f>
        <v>24.505307999999999</v>
      </c>
      <c r="J64" s="2">
        <f>Eky0!J60</f>
        <v>-19.371740600000003</v>
      </c>
      <c r="K64" s="2">
        <f>Eky0!K60</f>
        <v>19.388542600000001</v>
      </c>
      <c r="L64" s="2">
        <f>Eky0!L60</f>
        <v>4.0674980999999999</v>
      </c>
      <c r="M64" s="2">
        <f>Eky0!M60</f>
        <v>-5.1124276000000002</v>
      </c>
      <c r="N64" s="2">
        <f>Eky0!N60</f>
        <v>-18.3682485</v>
      </c>
      <c r="O64" s="2">
        <f>Eky0!O60</f>
        <v>17.323318999999998</v>
      </c>
      <c r="P64" s="2">
        <f>Eky0!P184</f>
        <v>15.185639</v>
      </c>
      <c r="Q64" s="2">
        <f>Eky0!Q184</f>
        <v>18.304511999999999</v>
      </c>
      <c r="R64" s="2">
        <f>Eky0!R184</f>
        <v>-19.345752999999998</v>
      </c>
      <c r="S64" s="2">
        <f>Eky0!S184</f>
        <v>-14.149797</v>
      </c>
    </row>
    <row r="65" spans="1:19">
      <c r="A65" s="2">
        <f>Eky0!A59</f>
        <v>0.47499999999999998</v>
      </c>
      <c r="B65" s="2">
        <f>Eky0!B59</f>
        <v>-7.9267133999999997</v>
      </c>
      <c r="C65" s="2">
        <f>Eky0!C59</f>
        <v>5.8200301999999997</v>
      </c>
      <c r="D65" s="2">
        <f>Eky0!D59</f>
        <v>-27.619299000000002</v>
      </c>
      <c r="E65" s="2">
        <f>Eky0!E59</f>
        <v>27.569064000000001</v>
      </c>
      <c r="F65" s="2">
        <f>Eky0!F59</f>
        <v>10.242163</v>
      </c>
      <c r="G65" s="2">
        <f>Eky0!G59</f>
        <v>24.488296999999999</v>
      </c>
      <c r="H65" s="2">
        <f>Eky0!H59</f>
        <v>24.505517000000001</v>
      </c>
      <c r="I65" s="2">
        <f>Eky0!I59</f>
        <v>24.505517000000001</v>
      </c>
      <c r="J65" s="2">
        <f>Eky0!J59</f>
        <v>-19.371531599999997</v>
      </c>
      <c r="K65" s="2">
        <f>Eky0!K59</f>
        <v>19.388751599999999</v>
      </c>
      <c r="L65" s="2">
        <f>Eky0!L59</f>
        <v>4.0545285</v>
      </c>
      <c r="M65" s="2">
        <f>Eky0!M59</f>
        <v>-5.1253975999999994</v>
      </c>
      <c r="N65" s="2">
        <f>Eky0!N59</f>
        <v>-18.381218099999998</v>
      </c>
      <c r="O65" s="2">
        <f>Eky0!O59</f>
        <v>17.310349000000002</v>
      </c>
      <c r="P65" s="2">
        <f>Eky0!P185</f>
        <v>15.196631</v>
      </c>
      <c r="Q65" s="2">
        <f>Eky0!Q185</f>
        <v>18.292204000000002</v>
      </c>
      <c r="R65" s="2">
        <f>Eky0!R185</f>
        <v>-19.357557</v>
      </c>
      <c r="S65" s="2">
        <f>Eky0!S185</f>
        <v>-14.139383</v>
      </c>
    </row>
    <row r="66" spans="1:19">
      <c r="A66" s="2">
        <f>Eky0!A58</f>
        <v>0.46666667000000001</v>
      </c>
      <c r="B66" s="2">
        <f>Eky0!B58</f>
        <v>-7.9561237</v>
      </c>
      <c r="C66" s="2">
        <f>Eky0!C58</f>
        <v>5.7985160999999996</v>
      </c>
      <c r="D66" s="2">
        <f>Eky0!D58</f>
        <v>-27.620004999999999</v>
      </c>
      <c r="E66" s="2">
        <f>Eky0!E58</f>
        <v>27.568555</v>
      </c>
      <c r="F66" s="2">
        <f>Eky0!F58</f>
        <v>10.255106</v>
      </c>
      <c r="G66" s="2">
        <f>Eky0!G58</f>
        <v>24.488088999999999</v>
      </c>
      <c r="H66" s="2">
        <f>Eky0!H58</f>
        <v>24.505725000000002</v>
      </c>
      <c r="I66" s="2">
        <f>Eky0!I58</f>
        <v>24.505725000000002</v>
      </c>
      <c r="J66" s="2">
        <f>Eky0!J58</f>
        <v>-19.371323599999997</v>
      </c>
      <c r="K66" s="2">
        <f>Eky0!K58</f>
        <v>19.3889596</v>
      </c>
      <c r="L66" s="2">
        <f>Eky0!L58</f>
        <v>4.0415855000000001</v>
      </c>
      <c r="M66" s="2">
        <f>Eky0!M58</f>
        <v>-5.1383405999999994</v>
      </c>
      <c r="N66" s="2">
        <f>Eky0!N58</f>
        <v>-18.394161099999998</v>
      </c>
      <c r="O66" s="2">
        <f>Eky0!O58</f>
        <v>17.297406000000002</v>
      </c>
      <c r="P66" s="2">
        <f>Eky0!P186</f>
        <v>15.207801999999999</v>
      </c>
      <c r="Q66" s="2">
        <f>Eky0!Q186</f>
        <v>18.279790999999999</v>
      </c>
      <c r="R66" s="2">
        <f>Eky0!R186</f>
        <v>-19.369213999999999</v>
      </c>
      <c r="S66" s="2">
        <f>Eky0!S186</f>
        <v>-14.129175</v>
      </c>
    </row>
    <row r="67" spans="1:19">
      <c r="A67" s="2">
        <f>Eky0!A57</f>
        <v>0.45833332999999998</v>
      </c>
      <c r="B67" s="2">
        <f>Eky0!B57</f>
        <v>-7.9855470999999998</v>
      </c>
      <c r="C67" s="2">
        <f>Eky0!C57</f>
        <v>5.7771549999999996</v>
      </c>
      <c r="D67" s="2">
        <f>Eky0!D57</f>
        <v>-27.620711</v>
      </c>
      <c r="E67" s="2">
        <f>Eky0!E57</f>
        <v>27.568049999999999</v>
      </c>
      <c r="F67" s="2">
        <f>Eky0!F57</f>
        <v>10.268013</v>
      </c>
      <c r="G67" s="2">
        <f>Eky0!G57</f>
        <v>24.487881999999999</v>
      </c>
      <c r="H67" s="2">
        <f>Eky0!H57</f>
        <v>24.505932000000001</v>
      </c>
      <c r="I67" s="2">
        <f>Eky0!I57</f>
        <v>24.505932000000001</v>
      </c>
      <c r="J67" s="2">
        <f>Eky0!J57</f>
        <v>-19.371116600000001</v>
      </c>
      <c r="K67" s="2">
        <f>Eky0!K57</f>
        <v>19.389166600000003</v>
      </c>
      <c r="L67" s="2">
        <f>Eky0!L57</f>
        <v>4.0286781000000005</v>
      </c>
      <c r="M67" s="2">
        <f>Eky0!M57</f>
        <v>-5.1512475999999996</v>
      </c>
      <c r="N67" s="2">
        <f>Eky0!N57</f>
        <v>-18.407068500000001</v>
      </c>
      <c r="O67" s="2">
        <f>Eky0!O57</f>
        <v>17.284499</v>
      </c>
      <c r="P67" s="2">
        <f>Eky0!P187</f>
        <v>15.219142</v>
      </c>
      <c r="Q67" s="2">
        <f>Eky0!Q187</f>
        <v>18.267282000000002</v>
      </c>
      <c r="R67" s="2">
        <f>Eky0!R187</f>
        <v>-19.380716</v>
      </c>
      <c r="S67" s="2">
        <f>Eky0!S187</f>
        <v>-14.119109</v>
      </c>
    </row>
    <row r="68" spans="1:19">
      <c r="A68" s="2">
        <f>Eky0!A56</f>
        <v>0.45</v>
      </c>
      <c r="B68" s="2">
        <f>Eky0!B56</f>
        <v>-8.0149626000000005</v>
      </c>
      <c r="C68" s="2">
        <f>Eky0!C56</f>
        <v>5.7559607000000002</v>
      </c>
      <c r="D68" s="2">
        <f>Eky0!D56</f>
        <v>-27.621417000000001</v>
      </c>
      <c r="E68" s="2">
        <f>Eky0!E56</f>
        <v>27.567550000000001</v>
      </c>
      <c r="F68" s="2">
        <f>Eky0!F56</f>
        <v>10.280875999999999</v>
      </c>
      <c r="G68" s="2">
        <f>Eky0!G56</f>
        <v>24.487674999999999</v>
      </c>
      <c r="H68" s="2">
        <f>Eky0!H56</f>
        <v>24.506139000000001</v>
      </c>
      <c r="I68" s="2">
        <f>Eky0!I56</f>
        <v>24.506139000000001</v>
      </c>
      <c r="J68" s="2">
        <f>Eky0!J56</f>
        <v>-19.370909599999997</v>
      </c>
      <c r="K68" s="2">
        <f>Eky0!K56</f>
        <v>19.389373599999999</v>
      </c>
      <c r="L68" s="2">
        <f>Eky0!L56</f>
        <v>4.0158152000000005</v>
      </c>
      <c r="M68" s="2">
        <f>Eky0!M56</f>
        <v>-5.164110599999999</v>
      </c>
      <c r="N68" s="2">
        <f>Eky0!N56</f>
        <v>-18.419931399999999</v>
      </c>
      <c r="O68" s="2">
        <f>Eky0!O56</f>
        <v>17.271636000000001</v>
      </c>
      <c r="P68" s="2">
        <f>Eky0!P188</f>
        <v>15.230525999999999</v>
      </c>
      <c r="Q68" s="2">
        <f>Eky0!Q188</f>
        <v>18.254684000000001</v>
      </c>
      <c r="R68" s="2">
        <f>Eky0!R188</f>
        <v>-19.392057000000001</v>
      </c>
      <c r="S68" s="2">
        <f>Eky0!S188</f>
        <v>-14.109116</v>
      </c>
    </row>
    <row r="69" spans="1:19">
      <c r="A69" s="2">
        <f>Eky0!A55</f>
        <v>0.44166666999999998</v>
      </c>
      <c r="B69" s="2">
        <f>Eky0!B55</f>
        <v>-8.0443488999999992</v>
      </c>
      <c r="C69" s="2">
        <f>Eky0!C55</f>
        <v>5.7349467000000001</v>
      </c>
      <c r="D69" s="2">
        <f>Eky0!D55</f>
        <v>-27.622122000000001</v>
      </c>
      <c r="E69" s="2">
        <f>Eky0!E55</f>
        <v>27.567053000000001</v>
      </c>
      <c r="F69" s="2">
        <f>Eky0!F55</f>
        <v>10.293685999999999</v>
      </c>
      <c r="G69" s="2">
        <f>Eky0!G55</f>
        <v>24.487469000000001</v>
      </c>
      <c r="H69" s="2">
        <f>Eky0!H55</f>
        <v>24.506345</v>
      </c>
      <c r="I69" s="2">
        <f>Eky0!I55</f>
        <v>24.506345</v>
      </c>
      <c r="J69" s="2">
        <f>Eky0!J55</f>
        <v>-19.370703599999999</v>
      </c>
      <c r="K69" s="2">
        <f>Eky0!K55</f>
        <v>19.389579599999998</v>
      </c>
      <c r="L69" s="2">
        <f>Eky0!L55</f>
        <v>4.0030053999999993</v>
      </c>
      <c r="M69" s="2">
        <f>Eky0!M55</f>
        <v>-5.176920599999999</v>
      </c>
      <c r="N69" s="2">
        <f>Eky0!N55</f>
        <v>-18.432741200000002</v>
      </c>
      <c r="O69" s="2">
        <f>Eky0!O55</f>
        <v>17.258825999999999</v>
      </c>
      <c r="P69" s="2">
        <f>Eky0!P189</f>
        <v>15.242029</v>
      </c>
      <c r="Q69" s="2">
        <f>Eky0!Q189</f>
        <v>18.242007000000001</v>
      </c>
      <c r="R69" s="2">
        <f>Eky0!R189</f>
        <v>-19.403343</v>
      </c>
      <c r="S69" s="2">
        <f>Eky0!S189</f>
        <v>-14.099344</v>
      </c>
    </row>
    <row r="70" spans="1:19">
      <c r="A70" s="2">
        <f>Eky0!A54</f>
        <v>0.43333333000000002</v>
      </c>
      <c r="B70" s="2">
        <f>Eky0!B54</f>
        <v>-8.0736846</v>
      </c>
      <c r="C70" s="2">
        <f>Eky0!C54</f>
        <v>5.7141260999999997</v>
      </c>
      <c r="D70" s="2">
        <f>Eky0!D54</f>
        <v>-27.622826</v>
      </c>
      <c r="E70" s="2">
        <f>Eky0!E54</f>
        <v>27.566561</v>
      </c>
      <c r="F70" s="2">
        <f>Eky0!F54</f>
        <v>10.306433999999999</v>
      </c>
      <c r="G70" s="2">
        <f>Eky0!G54</f>
        <v>24.487264</v>
      </c>
      <c r="H70" s="2">
        <f>Eky0!H54</f>
        <v>24.506550000000001</v>
      </c>
      <c r="I70" s="2">
        <f>Eky0!I54</f>
        <v>24.506550000000001</v>
      </c>
      <c r="J70" s="2">
        <f>Eky0!J54</f>
        <v>-19.370498599999998</v>
      </c>
      <c r="K70" s="2">
        <f>Eky0!K54</f>
        <v>19.389784599999999</v>
      </c>
      <c r="L70" s="2">
        <f>Eky0!L54</f>
        <v>3.990257699999999</v>
      </c>
      <c r="M70" s="2">
        <f>Eky0!M54</f>
        <v>-5.1896685999999992</v>
      </c>
      <c r="N70" s="2">
        <f>Eky0!N54</f>
        <v>-18.445488900000001</v>
      </c>
      <c r="O70" s="2">
        <f>Eky0!O54</f>
        <v>17.246078000000001</v>
      </c>
      <c r="P70" s="2">
        <f>Eky0!P190</f>
        <v>15.253686</v>
      </c>
      <c r="Q70" s="2">
        <f>Eky0!Q190</f>
        <v>18.229258999999999</v>
      </c>
      <c r="R70" s="2">
        <f>Eky0!R190</f>
        <v>-19.414514</v>
      </c>
      <c r="S70" s="2">
        <f>Eky0!S190</f>
        <v>-14.089722999999999</v>
      </c>
    </row>
    <row r="71" spans="1:19">
      <c r="A71" s="2">
        <f>Eky0!A53</f>
        <v>0.42499999999999999</v>
      </c>
      <c r="B71" s="2">
        <f>Eky0!B53</f>
        <v>-8.1029482000000002</v>
      </c>
      <c r="C71" s="2">
        <f>Eky0!C53</f>
        <v>5.6935117000000002</v>
      </c>
      <c r="D71" s="2">
        <f>Eky0!D53</f>
        <v>-27.623529000000001</v>
      </c>
      <c r="E71" s="2">
        <f>Eky0!E53</f>
        <v>27.566075000000001</v>
      </c>
      <c r="F71" s="2">
        <f>Eky0!F53</f>
        <v>10.319110999999999</v>
      </c>
      <c r="G71" s="2">
        <f>Eky0!G53</f>
        <v>24.48706</v>
      </c>
      <c r="H71" s="2">
        <f>Eky0!H53</f>
        <v>24.506754000000001</v>
      </c>
      <c r="I71" s="2">
        <f>Eky0!I53</f>
        <v>24.506754000000001</v>
      </c>
      <c r="J71" s="2">
        <f>Eky0!J53</f>
        <v>-19.370294600000001</v>
      </c>
      <c r="K71" s="2">
        <f>Eky0!K53</f>
        <v>19.389988600000002</v>
      </c>
      <c r="L71" s="2">
        <f>Eky0!L53</f>
        <v>3.977580699999999</v>
      </c>
      <c r="M71" s="2">
        <f>Eky0!M53</f>
        <v>-5.2023455999999992</v>
      </c>
      <c r="N71" s="2">
        <f>Eky0!N53</f>
        <v>-18.458165900000001</v>
      </c>
      <c r="O71" s="2">
        <f>Eky0!O53</f>
        <v>17.233401000000001</v>
      </c>
      <c r="P71" s="2">
        <f>Eky0!P191</f>
        <v>15.265489000000001</v>
      </c>
      <c r="Q71" s="2">
        <f>Eky0!Q191</f>
        <v>18.216449999999998</v>
      </c>
      <c r="R71" s="2">
        <f>Eky0!R191</f>
        <v>-19.425505999999999</v>
      </c>
      <c r="S71" s="2">
        <f>Eky0!S191</f>
        <v>-14.080178999999999</v>
      </c>
    </row>
    <row r="72" spans="1:19">
      <c r="A72" s="2">
        <f>Eky0!A52</f>
        <v>0.41666667000000002</v>
      </c>
      <c r="B72" s="2">
        <f>Eky0!B52</f>
        <v>-8.1321180999999996</v>
      </c>
      <c r="C72" s="2">
        <f>Eky0!C52</f>
        <v>5.6731161999999999</v>
      </c>
      <c r="D72" s="2">
        <f>Eky0!D52</f>
        <v>-27.624229</v>
      </c>
      <c r="E72" s="2">
        <f>Eky0!E52</f>
        <v>27.565593</v>
      </c>
      <c r="F72" s="2">
        <f>Eky0!F52</f>
        <v>10.331708000000001</v>
      </c>
      <c r="G72" s="2">
        <f>Eky0!G52</f>
        <v>24.486858000000002</v>
      </c>
      <c r="H72" s="2">
        <f>Eky0!H52</f>
        <v>24.506955999999999</v>
      </c>
      <c r="I72" s="2">
        <f>Eky0!I52</f>
        <v>24.506955999999999</v>
      </c>
      <c r="J72" s="2">
        <f>Eky0!J52</f>
        <v>-19.3700926</v>
      </c>
      <c r="K72" s="2">
        <f>Eky0!K52</f>
        <v>19.390190599999997</v>
      </c>
      <c r="L72" s="2">
        <f>Eky0!L52</f>
        <v>3.9649830999999995</v>
      </c>
      <c r="M72" s="2">
        <f>Eky0!M52</f>
        <v>-5.2149426000000005</v>
      </c>
      <c r="N72" s="2">
        <f>Eky0!N52</f>
        <v>-18.4707635</v>
      </c>
      <c r="O72" s="2">
        <f>Eky0!O52</f>
        <v>17.220804000000001</v>
      </c>
      <c r="P72" s="2">
        <f>Eky0!P192</f>
        <v>15.277305</v>
      </c>
      <c r="Q72" s="2">
        <f>Eky0!Q192</f>
        <v>18.203605</v>
      </c>
      <c r="R72" s="2">
        <f>Eky0!R192</f>
        <v>-19.436312999999998</v>
      </c>
      <c r="S72" s="2">
        <f>Eky0!S192</f>
        <v>-14.070869</v>
      </c>
    </row>
    <row r="73" spans="1:19">
      <c r="A73" s="2">
        <f>Eky0!A51</f>
        <v>0.40833332999999999</v>
      </c>
      <c r="B73" s="2">
        <f>Eky0!B51</f>
        <v>-8.1611724999999993</v>
      </c>
      <c r="C73" s="2">
        <f>Eky0!C51</f>
        <v>5.6529515999999997</v>
      </c>
      <c r="D73" s="2">
        <f>Eky0!D51</f>
        <v>-27.624927</v>
      </c>
      <c r="E73" s="2">
        <f>Eky0!E51</f>
        <v>27.565117000000001</v>
      </c>
      <c r="F73" s="2">
        <f>Eky0!F51</f>
        <v>10.344218</v>
      </c>
      <c r="G73" s="2">
        <f>Eky0!G51</f>
        <v>24.486657000000001</v>
      </c>
      <c r="H73" s="2">
        <f>Eky0!H51</f>
        <v>24.507158</v>
      </c>
      <c r="I73" s="2">
        <f>Eky0!I51</f>
        <v>24.507158</v>
      </c>
      <c r="J73" s="2">
        <f>Eky0!J51</f>
        <v>-19.369891600000003</v>
      </c>
      <c r="K73" s="2">
        <f>Eky0!K51</f>
        <v>19.390392599999998</v>
      </c>
      <c r="L73" s="2">
        <f>Eky0!L51</f>
        <v>3.9524737000000005</v>
      </c>
      <c r="M73" s="2">
        <f>Eky0!M51</f>
        <v>-5.2274525999999994</v>
      </c>
      <c r="N73" s="2">
        <f>Eky0!N51</f>
        <v>-18.483272899999999</v>
      </c>
      <c r="O73" s="2">
        <f>Eky0!O51</f>
        <v>17.208294000000002</v>
      </c>
      <c r="P73" s="2">
        <f>Eky0!P193</f>
        <v>15.289247</v>
      </c>
      <c r="Q73" s="2">
        <f>Eky0!Q193</f>
        <v>18.190742</v>
      </c>
      <c r="R73" s="2">
        <f>Eky0!R193</f>
        <v>-19.446926999999999</v>
      </c>
      <c r="S73" s="2">
        <f>Eky0!S193</f>
        <v>-14.061698</v>
      </c>
    </row>
    <row r="74" spans="1:19">
      <c r="A74" s="2">
        <f>Eky0!A50</f>
        <v>0.4</v>
      </c>
      <c r="B74" s="2">
        <f>Eky0!B50</f>
        <v>-8.1900894999999991</v>
      </c>
      <c r="C74" s="2">
        <f>Eky0!C50</f>
        <v>5.6330299000000004</v>
      </c>
      <c r="D74" s="2">
        <f>Eky0!D50</f>
        <v>-27.625620999999999</v>
      </c>
      <c r="E74" s="2">
        <f>Eky0!E50</f>
        <v>27.564647000000001</v>
      </c>
      <c r="F74" s="2">
        <f>Eky0!F50</f>
        <v>10.356631</v>
      </c>
      <c r="G74" s="2">
        <f>Eky0!G50</f>
        <v>24.486457000000001</v>
      </c>
      <c r="H74" s="2">
        <f>Eky0!H50</f>
        <v>24.507356999999999</v>
      </c>
      <c r="I74" s="2">
        <f>Eky0!I50</f>
        <v>24.507356999999999</v>
      </c>
      <c r="J74" s="2">
        <f>Eky0!J50</f>
        <v>-19.369691600000003</v>
      </c>
      <c r="K74" s="2">
        <f>Eky0!K50</f>
        <v>19.3905916</v>
      </c>
      <c r="L74" s="2">
        <f>Eky0!L50</f>
        <v>3.9400607999999995</v>
      </c>
      <c r="M74" s="2">
        <f>Eky0!M50</f>
        <v>-5.2398655999999999</v>
      </c>
      <c r="N74" s="2">
        <f>Eky0!N50</f>
        <v>-18.4956858</v>
      </c>
      <c r="O74" s="2">
        <f>Eky0!O50</f>
        <v>17.195881</v>
      </c>
      <c r="P74" s="2">
        <f>Eky0!P194</f>
        <v>15.301318999999999</v>
      </c>
      <c r="Q74" s="2">
        <f>Eky0!Q194</f>
        <v>18.177835000000002</v>
      </c>
      <c r="R74" s="2">
        <f>Eky0!R194</f>
        <v>-19.457419000000002</v>
      </c>
      <c r="S74" s="2">
        <f>Eky0!S194</f>
        <v>-14.052629</v>
      </c>
    </row>
    <row r="75" spans="1:19">
      <c r="A75" s="2">
        <f>Eky0!A49</f>
        <v>0.39166666999999999</v>
      </c>
      <c r="B75" s="2">
        <f>Eky0!B49</f>
        <v>-8.2188470999999996</v>
      </c>
      <c r="C75" s="2">
        <f>Eky0!C49</f>
        <v>5.6133625</v>
      </c>
      <c r="D75" s="2">
        <f>Eky0!D49</f>
        <v>-27.626311999999999</v>
      </c>
      <c r="E75" s="2">
        <f>Eky0!E49</f>
        <v>27.564183</v>
      </c>
      <c r="F75" s="2">
        <f>Eky0!F49</f>
        <v>10.368938</v>
      </c>
      <c r="G75" s="2">
        <f>Eky0!G49</f>
        <v>24.486259</v>
      </c>
      <c r="H75" s="2">
        <f>Eky0!H49</f>
        <v>24.507555</v>
      </c>
      <c r="I75" s="2">
        <f>Eky0!I49</f>
        <v>24.507555</v>
      </c>
      <c r="J75" s="2">
        <f>Eky0!J49</f>
        <v>-19.369493599999998</v>
      </c>
      <c r="K75" s="2">
        <f>Eky0!K49</f>
        <v>19.390789599999998</v>
      </c>
      <c r="L75" s="2">
        <f>Eky0!L49</f>
        <v>3.9277531000000003</v>
      </c>
      <c r="M75" s="2">
        <f>Eky0!M49</f>
        <v>-5.2521725999999997</v>
      </c>
      <c r="N75" s="2">
        <f>Eky0!N49</f>
        <v>-18.507993499999998</v>
      </c>
      <c r="O75" s="2">
        <f>Eky0!O49</f>
        <v>17.183574</v>
      </c>
      <c r="P75" s="2">
        <f>Eky0!P195</f>
        <v>15.313513</v>
      </c>
      <c r="Q75" s="2">
        <f>Eky0!Q195</f>
        <v>18.164891999999998</v>
      </c>
      <c r="R75" s="2">
        <f>Eky0!R195</f>
        <v>-19.467834</v>
      </c>
      <c r="S75" s="2">
        <f>Eky0!S195</f>
        <v>-14.043806</v>
      </c>
    </row>
    <row r="76" spans="1:19">
      <c r="A76" s="2">
        <f>Eky0!A48</f>
        <v>0.38333333000000003</v>
      </c>
      <c r="B76" s="2">
        <f>Eky0!B48</f>
        <v>-8.2474235</v>
      </c>
      <c r="C76" s="2">
        <f>Eky0!C48</f>
        <v>5.5939607999999996</v>
      </c>
      <c r="D76" s="2">
        <f>Eky0!D48</f>
        <v>-27.626999000000001</v>
      </c>
      <c r="E76" s="2">
        <f>Eky0!E48</f>
        <v>27.563725000000002</v>
      </c>
      <c r="F76" s="2">
        <f>Eky0!F48</f>
        <v>10.381131999999999</v>
      </c>
      <c r="G76" s="2">
        <f>Eky0!G48</f>
        <v>24.486063000000001</v>
      </c>
      <c r="H76" s="2">
        <f>Eky0!H48</f>
        <v>24.507750999999999</v>
      </c>
      <c r="I76" s="2">
        <f>Eky0!I48</f>
        <v>24.507750999999999</v>
      </c>
      <c r="J76" s="2">
        <f>Eky0!J48</f>
        <v>-19.369297600000003</v>
      </c>
      <c r="K76" s="2">
        <f>Eky0!K48</f>
        <v>19.3909856</v>
      </c>
      <c r="L76" s="2">
        <f>Eky0!L48</f>
        <v>3.915559</v>
      </c>
      <c r="M76" s="2">
        <f>Eky0!M48</f>
        <v>-5.2643665999999989</v>
      </c>
      <c r="N76" s="2">
        <f>Eky0!N48</f>
        <v>-18.5201876</v>
      </c>
      <c r="O76" s="2">
        <f>Eky0!O48</f>
        <v>17.171379999999999</v>
      </c>
      <c r="P76" s="2">
        <f>Eky0!P196</f>
        <v>15.325754999999999</v>
      </c>
      <c r="Q76" s="2">
        <f>Eky0!Q196</f>
        <v>18.151921999999999</v>
      </c>
      <c r="R76" s="2">
        <f>Eky0!R196</f>
        <v>-19.478041000000001</v>
      </c>
      <c r="S76" s="2">
        <f>Eky0!S196</f>
        <v>-14.035088999999999</v>
      </c>
    </row>
    <row r="77" spans="1:19">
      <c r="A77" s="2">
        <f>Eky0!A47</f>
        <v>0.375</v>
      </c>
      <c r="B77" s="2">
        <f>Eky0!B47</f>
        <v>-8.2757965000000002</v>
      </c>
      <c r="C77" s="2">
        <f>Eky0!C47</f>
        <v>5.5748354999999998</v>
      </c>
      <c r="D77" s="2">
        <f>Eky0!D47</f>
        <v>-27.627680000000002</v>
      </c>
      <c r="E77" s="2">
        <f>Eky0!E47</f>
        <v>27.563275000000001</v>
      </c>
      <c r="F77" s="2">
        <f>Eky0!F47</f>
        <v>10.393205</v>
      </c>
      <c r="G77" s="2">
        <f>Eky0!G47</f>
        <v>24.485869000000001</v>
      </c>
      <c r="H77" s="2">
        <f>Eky0!H47</f>
        <v>24.507944999999999</v>
      </c>
      <c r="I77" s="2">
        <f>Eky0!I47</f>
        <v>24.507944999999999</v>
      </c>
      <c r="J77" s="2">
        <f>Eky0!J47</f>
        <v>-19.369103600000003</v>
      </c>
      <c r="K77" s="2">
        <f>Eky0!K47</f>
        <v>19.391179600000001</v>
      </c>
      <c r="L77" s="2">
        <f>Eky0!L47</f>
        <v>3.9034867999999996</v>
      </c>
      <c r="M77" s="2">
        <f>Eky0!M47</f>
        <v>-5.2764395999999998</v>
      </c>
      <c r="N77" s="2">
        <f>Eky0!N47</f>
        <v>-18.532259799999999</v>
      </c>
      <c r="O77" s="2">
        <f>Eky0!O47</f>
        <v>17.159306999999998</v>
      </c>
      <c r="P77" s="2">
        <f>Eky0!P197</f>
        <v>15.338062000000001</v>
      </c>
      <c r="Q77" s="2">
        <f>Eky0!Q197</f>
        <v>18.138935</v>
      </c>
      <c r="R77" s="2">
        <f>Eky0!R197</f>
        <v>-19.488033999999999</v>
      </c>
      <c r="S77" s="2">
        <f>Eky0!S197</f>
        <v>-14.026519</v>
      </c>
    </row>
    <row r="78" spans="1:19">
      <c r="A78" s="2">
        <f>Eky0!A46</f>
        <v>0.36666666999999997</v>
      </c>
      <c r="B78" s="2">
        <f>Eky0!B46</f>
        <v>-8.3039442999999995</v>
      </c>
      <c r="C78" s="2">
        <f>Eky0!C46</f>
        <v>5.5559972000000002</v>
      </c>
      <c r="D78" s="2">
        <f>Eky0!D46</f>
        <v>-27.628357000000001</v>
      </c>
      <c r="E78" s="2">
        <f>Eky0!E46</f>
        <v>27.562830000000002</v>
      </c>
      <c r="F78" s="2">
        <f>Eky0!F46</f>
        <v>10.405146999999999</v>
      </c>
      <c r="G78" s="2">
        <f>Eky0!G46</f>
        <v>24.485676999999999</v>
      </c>
      <c r="H78" s="2">
        <f>Eky0!H46</f>
        <v>24.508137000000001</v>
      </c>
      <c r="I78" s="2">
        <f>Eky0!I46</f>
        <v>24.508137000000001</v>
      </c>
      <c r="J78" s="2">
        <f>Eky0!J46</f>
        <v>-19.368911599999997</v>
      </c>
      <c r="K78" s="2">
        <f>Eky0!K46</f>
        <v>19.391371599999999</v>
      </c>
      <c r="L78" s="2">
        <f>Eky0!L46</f>
        <v>3.8915448999999995</v>
      </c>
      <c r="M78" s="2">
        <f>Eky0!M46</f>
        <v>-5.2883815999999992</v>
      </c>
      <c r="N78" s="2">
        <f>Eky0!N46</f>
        <v>-18.544201700000002</v>
      </c>
      <c r="O78" s="2">
        <f>Eky0!O46</f>
        <v>17.147365000000001</v>
      </c>
      <c r="P78" s="2">
        <f>Eky0!P198</f>
        <v>15.350474999999999</v>
      </c>
      <c r="Q78" s="2">
        <f>Eky0!Q198</f>
        <v>18.125938000000001</v>
      </c>
      <c r="R78" s="2">
        <f>Eky0!R198</f>
        <v>-19.497806000000001</v>
      </c>
      <c r="S78" s="2">
        <f>Eky0!S198</f>
        <v>-14.018208</v>
      </c>
    </row>
    <row r="79" spans="1:19">
      <c r="A79" s="2">
        <f>Eky0!A45</f>
        <v>0.35833333000000001</v>
      </c>
      <c r="B79" s="2">
        <f>Eky0!B45</f>
        <v>-8.3318446999999995</v>
      </c>
      <c r="C79" s="2">
        <f>Eky0!C45</f>
        <v>5.5374561</v>
      </c>
      <c r="D79" s="2">
        <f>Eky0!D45</f>
        <v>-27.629027000000001</v>
      </c>
      <c r="E79" s="2">
        <f>Eky0!E45</f>
        <v>27.562393</v>
      </c>
      <c r="F79" s="2">
        <f>Eky0!F45</f>
        <v>10.41695</v>
      </c>
      <c r="G79" s="2">
        <f>Eky0!G45</f>
        <v>24.485486999999999</v>
      </c>
      <c r="H79" s="2">
        <f>Eky0!H45</f>
        <v>24.508327000000001</v>
      </c>
      <c r="I79" s="2">
        <f>Eky0!I45</f>
        <v>24.508327000000001</v>
      </c>
      <c r="J79" s="2">
        <f>Eky0!J45</f>
        <v>-19.368721600000001</v>
      </c>
      <c r="K79" s="2">
        <f>Eky0!K45</f>
        <v>19.391561600000003</v>
      </c>
      <c r="L79" s="2">
        <f>Eky0!L45</f>
        <v>3.8797412999999992</v>
      </c>
      <c r="M79" s="2">
        <f>Eky0!M45</f>
        <v>-5.3001845999999997</v>
      </c>
      <c r="N79" s="2">
        <f>Eky0!N45</f>
        <v>-18.556005300000002</v>
      </c>
      <c r="O79" s="2">
        <f>Eky0!O45</f>
        <v>17.135562</v>
      </c>
      <c r="P79" s="2">
        <f>Eky0!P199</f>
        <v>15.362985</v>
      </c>
      <c r="Q79" s="2">
        <f>Eky0!Q199</f>
        <v>18.112942</v>
      </c>
      <c r="R79" s="2">
        <f>Eky0!R199</f>
        <v>-19.507494000000001</v>
      </c>
      <c r="S79" s="2">
        <f>Eky0!S199</f>
        <v>-14.009945999999999</v>
      </c>
    </row>
    <row r="80" spans="1:19">
      <c r="A80" s="2">
        <f>Eky0!A44</f>
        <v>0.35</v>
      </c>
      <c r="B80" s="2">
        <f>Eky0!B44</f>
        <v>-8.3594758000000002</v>
      </c>
      <c r="C80" s="2">
        <f>Eky0!C44</f>
        <v>5.5192221000000004</v>
      </c>
      <c r="D80" s="2">
        <f>Eky0!D44</f>
        <v>-27.629691000000001</v>
      </c>
      <c r="E80" s="2">
        <f>Eky0!E44</f>
        <v>27.561964</v>
      </c>
      <c r="F80" s="2">
        <f>Eky0!F44</f>
        <v>10.428607</v>
      </c>
      <c r="G80" s="2">
        <f>Eky0!G44</f>
        <v>24.485299999999999</v>
      </c>
      <c r="H80" s="2">
        <f>Eky0!H44</f>
        <v>24.508514000000002</v>
      </c>
      <c r="I80" s="2">
        <f>Eky0!I44</f>
        <v>24.508514000000002</v>
      </c>
      <c r="J80" s="2">
        <f>Eky0!J44</f>
        <v>-19.368534599999997</v>
      </c>
      <c r="K80" s="2">
        <f>Eky0!K44</f>
        <v>19.3917486</v>
      </c>
      <c r="L80" s="2">
        <f>Eky0!L44</f>
        <v>3.8680842000000002</v>
      </c>
      <c r="M80" s="2">
        <f>Eky0!M44</f>
        <v>-5.3118415999999993</v>
      </c>
      <c r="N80" s="2">
        <f>Eky0!N44</f>
        <v>-18.5676624</v>
      </c>
      <c r="O80" s="2">
        <f>Eky0!O44</f>
        <v>17.123905000000001</v>
      </c>
      <c r="P80" s="2">
        <f>Eky0!P200</f>
        <v>15.375582</v>
      </c>
      <c r="Q80" s="2">
        <f>Eky0!Q200</f>
        <v>18.099955000000001</v>
      </c>
      <c r="R80" s="2">
        <f>Eky0!R200</f>
        <v>-19.517037999999999</v>
      </c>
      <c r="S80" s="2">
        <f>Eky0!S200</f>
        <v>-14.001899</v>
      </c>
    </row>
    <row r="81" spans="1:19">
      <c r="A81" s="2">
        <f>Eky0!A43</f>
        <v>0.34166667000000001</v>
      </c>
      <c r="B81" s="2">
        <f>Eky0!B43</f>
        <v>-8.3868156999999997</v>
      </c>
      <c r="C81" s="2">
        <f>Eky0!C43</f>
        <v>5.5013047000000004</v>
      </c>
      <c r="D81" s="2">
        <f>Eky0!D43</f>
        <v>-27.630348000000001</v>
      </c>
      <c r="E81" s="2">
        <f>Eky0!E43</f>
        <v>27.561541999999999</v>
      </c>
      <c r="F81" s="2">
        <f>Eky0!F43</f>
        <v>10.440110000000001</v>
      </c>
      <c r="G81" s="2">
        <f>Eky0!G43</f>
        <v>24.485115</v>
      </c>
      <c r="H81" s="2">
        <f>Eky0!H43</f>
        <v>24.508699</v>
      </c>
      <c r="I81" s="2">
        <f>Eky0!I43</f>
        <v>24.508699</v>
      </c>
      <c r="J81" s="2">
        <f>Eky0!J43</f>
        <v>-19.368349600000002</v>
      </c>
      <c r="K81" s="2">
        <f>Eky0!K43</f>
        <v>19.391933600000002</v>
      </c>
      <c r="L81" s="2">
        <f>Eky0!L43</f>
        <v>3.8565816000000002</v>
      </c>
      <c r="M81" s="2">
        <f>Eky0!M43</f>
        <v>-5.3233446000000004</v>
      </c>
      <c r="N81" s="2">
        <f>Eky0!N43</f>
        <v>-18.579165</v>
      </c>
      <c r="O81" s="2">
        <f>Eky0!O43</f>
        <v>17.112401999999999</v>
      </c>
      <c r="P81" s="2">
        <f>Eky0!P201</f>
        <v>15.388246000000001</v>
      </c>
      <c r="Q81" s="2">
        <f>Eky0!Q201</f>
        <v>18.086984999999999</v>
      </c>
      <c r="R81" s="2">
        <f>Eky0!R201</f>
        <v>-19.526347999999999</v>
      </c>
      <c r="S81" s="2">
        <f>Eky0!S201</f>
        <v>-13.994096000000001</v>
      </c>
    </row>
    <row r="82" spans="1:19">
      <c r="A82" s="2">
        <f>Eky0!A42</f>
        <v>0.33333332999999998</v>
      </c>
      <c r="B82" s="2">
        <f>Eky0!B42</f>
        <v>-8.4138427</v>
      </c>
      <c r="C82" s="2">
        <f>Eky0!C42</f>
        <v>5.4837131000000001</v>
      </c>
      <c r="D82" s="2">
        <f>Eky0!D42</f>
        <v>-27.630998000000002</v>
      </c>
      <c r="E82" s="2">
        <f>Eky0!E42</f>
        <v>27.561128</v>
      </c>
      <c r="F82" s="2">
        <f>Eky0!F42</f>
        <v>10.451449999999999</v>
      </c>
      <c r="G82" s="2">
        <f>Eky0!G42</f>
        <v>24.484932000000001</v>
      </c>
      <c r="H82" s="2">
        <f>Eky0!H42</f>
        <v>24.508882</v>
      </c>
      <c r="I82" s="2">
        <f>Eky0!I42</f>
        <v>24.508882</v>
      </c>
      <c r="J82" s="2">
        <f>Eky0!J42</f>
        <v>-19.368166600000002</v>
      </c>
      <c r="K82" s="2">
        <f>Eky0!K42</f>
        <v>19.392116600000001</v>
      </c>
      <c r="L82" s="2">
        <f>Eky0!L42</f>
        <v>3.845241399999999</v>
      </c>
      <c r="M82" s="2">
        <f>Eky0!M42</f>
        <v>-5.3346845999999992</v>
      </c>
      <c r="N82" s="2">
        <f>Eky0!N42</f>
        <v>-18.590505200000003</v>
      </c>
      <c r="O82" s="2">
        <f>Eky0!O42</f>
        <v>17.101061999999999</v>
      </c>
      <c r="P82" s="2">
        <f>Eky0!P202</f>
        <v>15.400923000000001</v>
      </c>
      <c r="Q82" s="2">
        <f>Eky0!Q202</f>
        <v>18.074041999999999</v>
      </c>
      <c r="R82" s="2">
        <f>Eky0!R202</f>
        <v>-19.535418</v>
      </c>
      <c r="S82" s="2">
        <f>Eky0!S202</f>
        <v>-13.986319</v>
      </c>
    </row>
    <row r="83" spans="1:19">
      <c r="A83" s="2">
        <f>Eky0!A41</f>
        <v>0.32500000000000001</v>
      </c>
      <c r="B83" s="2">
        <f>Eky0!B41</f>
        <v>-8.4405348999999994</v>
      </c>
      <c r="C83" s="2">
        <f>Eky0!C41</f>
        <v>5.4664561999999997</v>
      </c>
      <c r="D83" s="2">
        <f>Eky0!D41</f>
        <v>-27.631640000000001</v>
      </c>
      <c r="E83" s="2">
        <f>Eky0!E41</f>
        <v>27.560721000000001</v>
      </c>
      <c r="F83" s="2">
        <f>Eky0!F41</f>
        <v>10.462619999999999</v>
      </c>
      <c r="G83" s="2">
        <f>Eky0!G41</f>
        <v>24.484753000000001</v>
      </c>
      <c r="H83" s="2">
        <f>Eky0!H41</f>
        <v>24.509060999999999</v>
      </c>
      <c r="I83" s="2">
        <f>Eky0!I41</f>
        <v>24.509060999999999</v>
      </c>
      <c r="J83" s="2">
        <f>Eky0!J41</f>
        <v>-19.367987599999999</v>
      </c>
      <c r="K83" s="2">
        <f>Eky0!K41</f>
        <v>19.392295599999997</v>
      </c>
      <c r="L83" s="2">
        <f>Eky0!L41</f>
        <v>3.8340712000000003</v>
      </c>
      <c r="M83" s="2">
        <f>Eky0!M41</f>
        <v>-5.3458545999999991</v>
      </c>
      <c r="N83" s="2">
        <f>Eky0!N41</f>
        <v>-18.601675399999998</v>
      </c>
      <c r="O83" s="2">
        <f>Eky0!O41</f>
        <v>17.089891999999999</v>
      </c>
      <c r="P83" s="2">
        <f>Eky0!P203</f>
        <v>15.413671000000001</v>
      </c>
      <c r="Q83" s="2">
        <f>Eky0!Q203</f>
        <v>18.061135</v>
      </c>
      <c r="R83" s="2">
        <f>Eky0!R203</f>
        <v>-19.544293</v>
      </c>
      <c r="S83" s="2">
        <f>Eky0!S203</f>
        <v>-13.978818</v>
      </c>
    </row>
    <row r="84" spans="1:19">
      <c r="A84" s="2">
        <f>Eky0!A40</f>
        <v>0.31666666999999998</v>
      </c>
      <c r="B84" s="2">
        <f>Eky0!B40</f>
        <v>-8.4668709</v>
      </c>
      <c r="C84" s="2">
        <f>Eky0!C40</f>
        <v>5.4495424999999997</v>
      </c>
      <c r="D84" s="2">
        <f>Eky0!D40</f>
        <v>-27.632273000000001</v>
      </c>
      <c r="E84" s="2">
        <f>Eky0!E40</f>
        <v>27.560323</v>
      </c>
      <c r="F84" s="2">
        <f>Eky0!F40</f>
        <v>10.473613</v>
      </c>
      <c r="G84" s="2">
        <f>Eky0!G40</f>
        <v>24.484576000000001</v>
      </c>
      <c r="H84" s="2">
        <f>Eky0!H40</f>
        <v>24.509238</v>
      </c>
      <c r="I84" s="2">
        <f>Eky0!I40</f>
        <v>24.509238</v>
      </c>
      <c r="J84" s="2">
        <f>Eky0!J40</f>
        <v>-19.367810599999999</v>
      </c>
      <c r="K84" s="2">
        <f>Eky0!K40</f>
        <v>19.392472599999998</v>
      </c>
      <c r="L84" s="2">
        <f>Eky0!L40</f>
        <v>3.8230789000000005</v>
      </c>
      <c r="M84" s="2">
        <f>Eky0!M40</f>
        <v>-5.3568476</v>
      </c>
      <c r="N84" s="2">
        <f>Eky0!N40</f>
        <v>-18.612667699999999</v>
      </c>
      <c r="O84" s="2">
        <f>Eky0!O40</f>
        <v>17.078899</v>
      </c>
      <c r="P84" s="2">
        <f>Eky0!P204</f>
        <v>15.42648</v>
      </c>
      <c r="Q84" s="2">
        <f>Eky0!Q204</f>
        <v>18.048306</v>
      </c>
      <c r="R84" s="2">
        <f>Eky0!R204</f>
        <v>-19.553115999999999</v>
      </c>
      <c r="S84" s="2">
        <f>Eky0!S204</f>
        <v>-13.971475999999999</v>
      </c>
    </row>
    <row r="85" spans="1:19">
      <c r="A85" s="2">
        <f>Eky0!A39</f>
        <v>0.30833333000000002</v>
      </c>
      <c r="B85" s="2">
        <f>Eky0!B39</f>
        <v>-8.4928290999999998</v>
      </c>
      <c r="C85" s="2">
        <f>Eky0!C39</f>
        <v>5.4329802999999997</v>
      </c>
      <c r="D85" s="2">
        <f>Eky0!D39</f>
        <v>-27.632897</v>
      </c>
      <c r="E85" s="2">
        <f>Eky0!E39</f>
        <v>27.559933000000001</v>
      </c>
      <c r="F85" s="2">
        <f>Eky0!F39</f>
        <v>10.48442</v>
      </c>
      <c r="G85" s="2">
        <f>Eky0!G39</f>
        <v>24.484401999999999</v>
      </c>
      <c r="H85" s="2">
        <f>Eky0!H39</f>
        <v>24.509412000000001</v>
      </c>
      <c r="I85" s="2">
        <f>Eky0!I39</f>
        <v>24.509412000000001</v>
      </c>
      <c r="J85" s="2">
        <f>Eky0!J39</f>
        <v>-19.367636599999997</v>
      </c>
      <c r="K85" s="2">
        <f>Eky0!K39</f>
        <v>19.392646599999999</v>
      </c>
      <c r="L85" s="2">
        <f>Eky0!L39</f>
        <v>3.8122718999999989</v>
      </c>
      <c r="M85" s="2">
        <f>Eky0!M39</f>
        <v>-5.3676545999999998</v>
      </c>
      <c r="N85" s="2">
        <f>Eky0!N39</f>
        <v>-18.623474700000003</v>
      </c>
      <c r="O85" s="2">
        <f>Eky0!O39</f>
        <v>17.068092</v>
      </c>
      <c r="P85" s="2">
        <f>Eky0!P205</f>
        <v>15.439342999999999</v>
      </c>
      <c r="Q85" s="2">
        <f>Eky0!Q205</f>
        <v>18.035558999999999</v>
      </c>
      <c r="R85" s="2">
        <f>Eky0!R205</f>
        <v>-19.561686000000002</v>
      </c>
      <c r="S85" s="2">
        <f>Eky0!S205</f>
        <v>-13.964255</v>
      </c>
    </row>
    <row r="86" spans="1:19">
      <c r="A86" s="2">
        <f>Eky0!A38</f>
        <v>0.3</v>
      </c>
      <c r="B86" s="2">
        <f>Eky0!B38</f>
        <v>-8.5183885000000004</v>
      </c>
      <c r="C86" s="2">
        <f>Eky0!C38</f>
        <v>5.4167774</v>
      </c>
      <c r="D86" s="2">
        <f>Eky0!D38</f>
        <v>-27.633512</v>
      </c>
      <c r="E86" s="2">
        <f>Eky0!E38</f>
        <v>27.559552</v>
      </c>
      <c r="F86" s="2">
        <f>Eky0!F38</f>
        <v>10.495034</v>
      </c>
      <c r="G86" s="2">
        <f>Eky0!G38</f>
        <v>24.484231000000001</v>
      </c>
      <c r="H86" s="2">
        <f>Eky0!H38</f>
        <v>24.509582999999999</v>
      </c>
      <c r="I86" s="2">
        <f>Eky0!I38</f>
        <v>24.509582999999999</v>
      </c>
      <c r="J86" s="2">
        <f>Eky0!J38</f>
        <v>-19.367465600000003</v>
      </c>
      <c r="K86" s="2">
        <f>Eky0!K38</f>
        <v>19.392817600000001</v>
      </c>
      <c r="L86" s="2">
        <f>Eky0!L38</f>
        <v>3.8016576000000004</v>
      </c>
      <c r="M86" s="2">
        <f>Eky0!M38</f>
        <v>-5.3782686000000002</v>
      </c>
      <c r="N86" s="2">
        <f>Eky0!N38</f>
        <v>-18.634088999999999</v>
      </c>
      <c r="O86" s="2">
        <f>Eky0!O38</f>
        <v>17.057478</v>
      </c>
      <c r="P86" s="2">
        <f>Eky0!P206</f>
        <v>15.452251</v>
      </c>
      <c r="Q86" s="2">
        <f>Eky0!Q206</f>
        <v>18.022881999999999</v>
      </c>
      <c r="R86" s="2">
        <f>Eky0!R206</f>
        <v>-19.569997000000001</v>
      </c>
      <c r="S86" s="2">
        <f>Eky0!S206</f>
        <v>-13.957319</v>
      </c>
    </row>
    <row r="87" spans="1:19">
      <c r="A87" s="2">
        <f>Eky0!A37</f>
        <v>0.29166667000000002</v>
      </c>
      <c r="B87" s="2">
        <f>Eky0!B37</f>
        <v>-8.5435277999999997</v>
      </c>
      <c r="C87" s="2">
        <f>Eky0!C37</f>
        <v>5.4009415000000001</v>
      </c>
      <c r="D87" s="2">
        <f>Eky0!D37</f>
        <v>-27.634115999999999</v>
      </c>
      <c r="E87" s="2">
        <f>Eky0!E37</f>
        <v>27.559180000000001</v>
      </c>
      <c r="F87" s="2">
        <f>Eky0!F37</f>
        <v>10.505447999999999</v>
      </c>
      <c r="G87" s="2">
        <f>Eky0!G37</f>
        <v>24.484064</v>
      </c>
      <c r="H87" s="2">
        <f>Eky0!H37</f>
        <v>24.50975</v>
      </c>
      <c r="I87" s="2">
        <f>Eky0!I37</f>
        <v>24.50975</v>
      </c>
      <c r="J87" s="2">
        <f>Eky0!J37</f>
        <v>-19.367298599999998</v>
      </c>
      <c r="K87" s="2">
        <f>Eky0!K37</f>
        <v>19.392984599999998</v>
      </c>
      <c r="L87" s="2">
        <f>Eky0!L37</f>
        <v>3.791243399999999</v>
      </c>
      <c r="M87" s="2">
        <f>Eky0!M37</f>
        <v>-5.3886825999999992</v>
      </c>
      <c r="N87" s="2">
        <f>Eky0!N37</f>
        <v>-18.644503200000003</v>
      </c>
      <c r="O87" s="2">
        <f>Eky0!O37</f>
        <v>17.047063999999999</v>
      </c>
      <c r="P87" s="2">
        <f>Eky0!P207</f>
        <v>15.465194</v>
      </c>
      <c r="Q87" s="2">
        <f>Eky0!Q207</f>
        <v>18.010283999999999</v>
      </c>
      <c r="R87" s="2">
        <f>Eky0!R207</f>
        <v>-19.578052</v>
      </c>
      <c r="S87" s="2">
        <f>Eky0!S207</f>
        <v>-13.95044</v>
      </c>
    </row>
    <row r="88" spans="1:19">
      <c r="A88" s="2">
        <f>Eky0!A36</f>
        <v>0.28333332999999999</v>
      </c>
      <c r="B88" s="2">
        <f>Eky0!B36</f>
        <v>-8.5682264000000004</v>
      </c>
      <c r="C88" s="2">
        <f>Eky0!C36</f>
        <v>5.3854797999999997</v>
      </c>
      <c r="D88" s="2">
        <f>Eky0!D36</f>
        <v>-27.634709999999998</v>
      </c>
      <c r="E88" s="2">
        <f>Eky0!E36</f>
        <v>27.558816</v>
      </c>
      <c r="F88" s="2">
        <f>Eky0!F36</f>
        <v>10.515655000000001</v>
      </c>
      <c r="G88" s="2">
        <f>Eky0!G36</f>
        <v>24.483899999999998</v>
      </c>
      <c r="H88" s="2">
        <f>Eky0!H36</f>
        <v>24.509913999999998</v>
      </c>
      <c r="I88" s="2">
        <f>Eky0!I36</f>
        <v>24.509913999999998</v>
      </c>
      <c r="J88" s="2">
        <f>Eky0!J36</f>
        <v>-19.3671346</v>
      </c>
      <c r="K88" s="2">
        <f>Eky0!K36</f>
        <v>19.393148599999996</v>
      </c>
      <c r="L88" s="2">
        <f>Eky0!L36</f>
        <v>3.7810361999999991</v>
      </c>
      <c r="M88" s="2">
        <f>Eky0!M36</f>
        <v>-5.3988896000000004</v>
      </c>
      <c r="N88" s="2">
        <f>Eky0!N36</f>
        <v>-18.654710399999999</v>
      </c>
      <c r="O88" s="2">
        <f>Eky0!O36</f>
        <v>17.036856999999998</v>
      </c>
      <c r="P88" s="2">
        <f>Eky0!P208</f>
        <v>15.478163</v>
      </c>
      <c r="Q88" s="2">
        <f>Eky0!Q208</f>
        <v>17.997775000000001</v>
      </c>
      <c r="R88" s="2">
        <f>Eky0!R208</f>
        <v>-19.586098</v>
      </c>
      <c r="S88" s="2">
        <f>Eky0!S208</f>
        <v>-13.943795</v>
      </c>
    </row>
    <row r="89" spans="1:19">
      <c r="A89" s="2">
        <f>Eky0!A35</f>
        <v>0.27500000000000002</v>
      </c>
      <c r="B89" s="2">
        <f>Eky0!B35</f>
        <v>-8.5924636000000003</v>
      </c>
      <c r="C89" s="2">
        <f>Eky0!C35</f>
        <v>5.3703992999999999</v>
      </c>
      <c r="D89" s="2">
        <f>Eky0!D35</f>
        <v>-27.635293000000001</v>
      </c>
      <c r="E89" s="2">
        <f>Eky0!E35</f>
        <v>27.558461999999999</v>
      </c>
      <c r="F89" s="2">
        <f>Eky0!F35</f>
        <v>10.525648</v>
      </c>
      <c r="G89" s="2">
        <f>Eky0!G35</f>
        <v>24.483739</v>
      </c>
      <c r="H89" s="2">
        <f>Eky0!H35</f>
        <v>24.510075000000001</v>
      </c>
      <c r="I89" s="2">
        <f>Eky0!I35</f>
        <v>24.510075000000001</v>
      </c>
      <c r="J89" s="2">
        <f>Eky0!J35</f>
        <v>-19.366973600000001</v>
      </c>
      <c r="K89" s="2">
        <f>Eky0!K35</f>
        <v>19.393309600000002</v>
      </c>
      <c r="L89" s="2">
        <f>Eky0!L35</f>
        <v>3.7710431999999994</v>
      </c>
      <c r="M89" s="2">
        <f>Eky0!M35</f>
        <v>-5.4088826000000001</v>
      </c>
      <c r="N89" s="2">
        <f>Eky0!N35</f>
        <v>-18.6647034</v>
      </c>
      <c r="O89" s="2">
        <f>Eky0!O35</f>
        <v>17.026864</v>
      </c>
      <c r="P89" s="2">
        <f>Eky0!P209</f>
        <v>15.491151</v>
      </c>
      <c r="Q89" s="2">
        <f>Eky0!Q209</f>
        <v>17.985361999999999</v>
      </c>
      <c r="R89" s="2">
        <f>Eky0!R209</f>
        <v>-19.593875000000001</v>
      </c>
      <c r="S89" s="2">
        <f>Eky0!S209</f>
        <v>-13.937381</v>
      </c>
    </row>
    <row r="90" spans="1:19">
      <c r="A90" s="2">
        <f>Eky0!A34</f>
        <v>0.26666666999999999</v>
      </c>
      <c r="B90" s="2">
        <f>Eky0!B34</f>
        <v>-8.6162192999999991</v>
      </c>
      <c r="C90" s="2">
        <f>Eky0!C34</f>
        <v>5.3557066000000004</v>
      </c>
      <c r="D90" s="2">
        <f>Eky0!D34</f>
        <v>-27.635864999999999</v>
      </c>
      <c r="E90" s="2">
        <f>Eky0!E34</f>
        <v>27.558115999999998</v>
      </c>
      <c r="F90" s="2">
        <f>Eky0!F34</f>
        <v>10.53542</v>
      </c>
      <c r="G90" s="2">
        <f>Eky0!G34</f>
        <v>24.483581999999998</v>
      </c>
      <c r="H90" s="2">
        <f>Eky0!H34</f>
        <v>24.510231999999998</v>
      </c>
      <c r="I90" s="2">
        <f>Eky0!I34</f>
        <v>24.510231999999998</v>
      </c>
      <c r="J90" s="2">
        <f>Eky0!J34</f>
        <v>-19.3668166</v>
      </c>
      <c r="K90" s="2">
        <f>Eky0!K34</f>
        <v>19.393466599999996</v>
      </c>
      <c r="L90" s="2">
        <f>Eky0!L34</f>
        <v>3.7612711999999995</v>
      </c>
      <c r="M90" s="2">
        <f>Eky0!M34</f>
        <v>-5.4186546</v>
      </c>
      <c r="N90" s="2">
        <f>Eky0!N34</f>
        <v>-18.674475399999999</v>
      </c>
      <c r="O90" s="2">
        <f>Eky0!O34</f>
        <v>17.017091999999998</v>
      </c>
      <c r="P90" s="2">
        <f>Eky0!P210</f>
        <v>15.504147</v>
      </c>
      <c r="Q90" s="2">
        <f>Eky0!Q210</f>
        <v>17.973054000000001</v>
      </c>
      <c r="R90" s="2">
        <f>Eky0!R210</f>
        <v>-19.601375999999998</v>
      </c>
      <c r="S90" s="2">
        <f>Eky0!S210</f>
        <v>-13.93103</v>
      </c>
    </row>
    <row r="91" spans="1:19">
      <c r="A91" s="2">
        <f>Eky0!A33</f>
        <v>0.25833333000000003</v>
      </c>
      <c r="B91" s="2">
        <f>Eky0!B33</f>
        <v>-8.6394733000000006</v>
      </c>
      <c r="C91" s="2">
        <f>Eky0!C33</f>
        <v>5.3414082000000001</v>
      </c>
      <c r="D91" s="2">
        <f>Eky0!D33</f>
        <v>-27.636424000000002</v>
      </c>
      <c r="E91" s="2">
        <f>Eky0!E33</f>
        <v>27.557780000000001</v>
      </c>
      <c r="F91" s="2">
        <f>Eky0!F33</f>
        <v>10.544964999999999</v>
      </c>
      <c r="G91" s="2">
        <f>Eky0!G33</f>
        <v>24.483429000000001</v>
      </c>
      <c r="H91" s="2">
        <f>Eky0!H33</f>
        <v>24.510384999999999</v>
      </c>
      <c r="I91" s="2">
        <f>Eky0!I33</f>
        <v>24.510384999999999</v>
      </c>
      <c r="J91" s="2">
        <f>Eky0!J33</f>
        <v>-19.366663600000003</v>
      </c>
      <c r="K91" s="2">
        <f>Eky0!K33</f>
        <v>19.393619600000001</v>
      </c>
      <c r="L91" s="2">
        <f>Eky0!L33</f>
        <v>3.7517268999999995</v>
      </c>
      <c r="M91" s="2">
        <f>Eky0!M33</f>
        <v>-5.4281995999999992</v>
      </c>
      <c r="N91" s="2">
        <f>Eky0!N33</f>
        <v>-18.6840197</v>
      </c>
      <c r="O91" s="2">
        <f>Eky0!O33</f>
        <v>17.007547000000002</v>
      </c>
      <c r="P91" s="2">
        <f>Eky0!P211</f>
        <v>15.517143000000001</v>
      </c>
      <c r="Q91" s="2">
        <f>Eky0!Q211</f>
        <v>17.96086</v>
      </c>
      <c r="R91" s="2">
        <f>Eky0!R211</f>
        <v>-19.608602999999999</v>
      </c>
      <c r="S91" s="2">
        <f>Eky0!S211</f>
        <v>-13.924979</v>
      </c>
    </row>
    <row r="92" spans="1:19">
      <c r="A92" s="2">
        <f>Eky0!A32</f>
        <v>0.25</v>
      </c>
      <c r="B92" s="2">
        <f>Eky0!B32</f>
        <v>-8.6622061000000006</v>
      </c>
      <c r="C92" s="2">
        <f>Eky0!C32</f>
        <v>5.3275100000000002</v>
      </c>
      <c r="D92" s="2">
        <f>Eky0!D32</f>
        <v>-27.636970999999999</v>
      </c>
      <c r="E92" s="2">
        <f>Eky0!E32</f>
        <v>27.557454</v>
      </c>
      <c r="F92" s="2">
        <f>Eky0!F32</f>
        <v>10.554275000000001</v>
      </c>
      <c r="G92" s="2">
        <f>Eky0!G32</f>
        <v>24.483279</v>
      </c>
      <c r="H92" s="2">
        <f>Eky0!H32</f>
        <v>24.510535000000001</v>
      </c>
      <c r="I92" s="2">
        <f>Eky0!I32</f>
        <v>24.510535000000001</v>
      </c>
      <c r="J92" s="2">
        <f>Eky0!J32</f>
        <v>-19.366513599999998</v>
      </c>
      <c r="K92" s="2">
        <f>Eky0!K32</f>
        <v>19.393769599999999</v>
      </c>
      <c r="L92" s="2">
        <f>Eky0!L32</f>
        <v>3.7424167999999991</v>
      </c>
      <c r="M92" s="2">
        <f>Eky0!M32</f>
        <v>-5.4375096000000003</v>
      </c>
      <c r="N92" s="2">
        <f>Eky0!N32</f>
        <v>-18.693329800000001</v>
      </c>
      <c r="O92" s="2">
        <f>Eky0!O32</f>
        <v>16.998237</v>
      </c>
      <c r="P92" s="2">
        <f>Eky0!P212</f>
        <v>15.530131000000001</v>
      </c>
      <c r="Q92" s="2">
        <f>Eky0!Q212</f>
        <v>17.948917000000002</v>
      </c>
      <c r="R92" s="2">
        <f>Eky0!R212</f>
        <v>-19.615824</v>
      </c>
      <c r="S92" s="2">
        <f>Eky0!S212</f>
        <v>-13.919033000000001</v>
      </c>
    </row>
    <row r="93" spans="1:19">
      <c r="A93" s="2">
        <f>Eky0!A31</f>
        <v>0.24166667</v>
      </c>
      <c r="B93" s="2">
        <f>Eky0!B31</f>
        <v>-8.6843982999999998</v>
      </c>
      <c r="C93" s="2">
        <f>Eky0!C31</f>
        <v>5.3140179999999999</v>
      </c>
      <c r="D93" s="2">
        <f>Eky0!D31</f>
        <v>-27.637505000000001</v>
      </c>
      <c r="E93" s="2">
        <f>Eky0!E31</f>
        <v>27.557137000000001</v>
      </c>
      <c r="F93" s="2">
        <f>Eky0!F31</f>
        <v>10.563344000000001</v>
      </c>
      <c r="G93" s="2">
        <f>Eky0!G31</f>
        <v>24.483132999999999</v>
      </c>
      <c r="H93" s="2">
        <f>Eky0!H31</f>
        <v>24.510681000000002</v>
      </c>
      <c r="I93" s="2">
        <f>Eky0!I31</f>
        <v>24.510681000000002</v>
      </c>
      <c r="J93" s="2">
        <f>Eky0!J31</f>
        <v>-19.366367599999997</v>
      </c>
      <c r="K93" s="2">
        <f>Eky0!K31</f>
        <v>19.3939156</v>
      </c>
      <c r="L93" s="2">
        <f>Eky0!L31</f>
        <v>3.733347199999999</v>
      </c>
      <c r="M93" s="2">
        <f>Eky0!M31</f>
        <v>-5.4465786000000005</v>
      </c>
      <c r="N93" s="2">
        <f>Eky0!N31</f>
        <v>-18.702399400000001</v>
      </c>
      <c r="O93" s="2">
        <f>Eky0!O31</f>
        <v>16.989167999999999</v>
      </c>
      <c r="P93" s="2">
        <f>Eky0!P213</f>
        <v>15.543101</v>
      </c>
      <c r="Q93" s="2">
        <f>Eky0!Q213</f>
        <v>17.937113</v>
      </c>
      <c r="R93" s="2">
        <f>Eky0!R213</f>
        <v>-19.62276</v>
      </c>
      <c r="S93" s="2">
        <f>Eky0!S213</f>
        <v>-13.913284000000001</v>
      </c>
    </row>
    <row r="94" spans="1:19">
      <c r="A94" s="2">
        <f>Eky0!A30</f>
        <v>0.23333333000000001</v>
      </c>
      <c r="B94" s="2">
        <f>Eky0!B30</f>
        <v>-8.7060309999999994</v>
      </c>
      <c r="C94" s="2">
        <f>Eky0!C30</f>
        <v>5.3009374999999999</v>
      </c>
      <c r="D94" s="2">
        <f>Eky0!D30</f>
        <v>-27.638026</v>
      </c>
      <c r="E94" s="2">
        <f>Eky0!E30</f>
        <v>27.556830000000001</v>
      </c>
      <c r="F94" s="2">
        <f>Eky0!F30</f>
        <v>10.572167</v>
      </c>
      <c r="G94" s="2">
        <f>Eky0!G30</f>
        <v>24.482990999999998</v>
      </c>
      <c r="H94" s="2">
        <f>Eky0!H30</f>
        <v>24.510822999999998</v>
      </c>
      <c r="I94" s="2">
        <f>Eky0!I30</f>
        <v>24.510822999999998</v>
      </c>
      <c r="J94" s="2">
        <f>Eky0!J30</f>
        <v>-19.3662256</v>
      </c>
      <c r="K94" s="2">
        <f>Eky0!K30</f>
        <v>19.394057599999996</v>
      </c>
      <c r="L94" s="2">
        <f>Eky0!L30</f>
        <v>3.7245244999999993</v>
      </c>
      <c r="M94" s="2">
        <f>Eky0!M30</f>
        <v>-5.4554016000000001</v>
      </c>
      <c r="N94" s="2">
        <f>Eky0!N30</f>
        <v>-18.711222100000001</v>
      </c>
      <c r="O94" s="2">
        <f>Eky0!O30</f>
        <v>16.980345</v>
      </c>
      <c r="P94" s="2">
        <f>Eky0!P214</f>
        <v>15.556043000000001</v>
      </c>
      <c r="Q94" s="2">
        <f>Eky0!Q214</f>
        <v>17.925456000000001</v>
      </c>
      <c r="R94" s="2">
        <f>Eky0!R214</f>
        <v>-19.629404999999998</v>
      </c>
      <c r="S94" s="2">
        <f>Eky0!S214</f>
        <v>-13.907807</v>
      </c>
    </row>
    <row r="95" spans="1:19">
      <c r="A95" s="2">
        <f>Eky0!A29</f>
        <v>0.22500000000000001</v>
      </c>
      <c r="B95" s="2">
        <f>Eky0!B29</f>
        <v>-8.7270856000000006</v>
      </c>
      <c r="C95" s="2">
        <f>Eky0!C29</f>
        <v>5.2882739000000001</v>
      </c>
      <c r="D95" s="2">
        <f>Eky0!D29</f>
        <v>-27.638532000000001</v>
      </c>
      <c r="E95" s="2">
        <f>Eky0!E29</f>
        <v>27.556532000000001</v>
      </c>
      <c r="F95" s="2">
        <f>Eky0!F29</f>
        <v>10.580736999999999</v>
      </c>
      <c r="G95" s="2">
        <f>Eky0!G29</f>
        <v>24.482852999999999</v>
      </c>
      <c r="H95" s="2">
        <f>Eky0!H29</f>
        <v>24.510961000000002</v>
      </c>
      <c r="I95" s="2">
        <f>Eky0!I29</f>
        <v>24.510961000000002</v>
      </c>
      <c r="J95" s="2">
        <f>Eky0!J29</f>
        <v>-19.3660876</v>
      </c>
      <c r="K95" s="2">
        <f>Eky0!K29</f>
        <v>19.394195600000003</v>
      </c>
      <c r="L95" s="2">
        <f>Eky0!L29</f>
        <v>3.7159546999999993</v>
      </c>
      <c r="M95" s="2">
        <f>Eky0!M29</f>
        <v>-5.4639715999999989</v>
      </c>
      <c r="N95" s="2">
        <f>Eky0!N29</f>
        <v>-18.719791900000001</v>
      </c>
      <c r="O95" s="2">
        <f>Eky0!O29</f>
        <v>16.971775000000001</v>
      </c>
      <c r="P95" s="2">
        <f>Eky0!P215</f>
        <v>15.568951</v>
      </c>
      <c r="Q95" s="2">
        <f>Eky0!Q215</f>
        <v>17.913954</v>
      </c>
      <c r="R95" s="2">
        <f>Eky0!R215</f>
        <v>-19.635797</v>
      </c>
      <c r="S95" s="2">
        <f>Eky0!S215</f>
        <v>-13.902366000000001</v>
      </c>
    </row>
    <row r="96" spans="1:19">
      <c r="A96" s="2">
        <f>Eky0!A28</f>
        <v>0.21666667000000001</v>
      </c>
      <c r="B96" s="2">
        <f>Eky0!B28</f>
        <v>-8.7475439999999995</v>
      </c>
      <c r="C96" s="2">
        <f>Eky0!C28</f>
        <v>5.2760321000000001</v>
      </c>
      <c r="D96" s="2">
        <f>Eky0!D28</f>
        <v>-27.639025</v>
      </c>
      <c r="E96" s="2">
        <f>Eky0!E28</f>
        <v>27.556245000000001</v>
      </c>
      <c r="F96" s="2">
        <f>Eky0!F28</f>
        <v>10.589048</v>
      </c>
      <c r="G96" s="2">
        <f>Eky0!G28</f>
        <v>24.48272</v>
      </c>
      <c r="H96" s="2">
        <f>Eky0!H28</f>
        <v>24.511094</v>
      </c>
      <c r="I96" s="2">
        <f>Eky0!I28</f>
        <v>24.511094</v>
      </c>
      <c r="J96" s="2">
        <f>Eky0!J28</f>
        <v>-19.365954600000002</v>
      </c>
      <c r="K96" s="2">
        <f>Eky0!K28</f>
        <v>19.394328600000001</v>
      </c>
      <c r="L96" s="2">
        <f>Eky0!L28</f>
        <v>3.707643599999999</v>
      </c>
      <c r="M96" s="2">
        <f>Eky0!M28</f>
        <v>-5.4722825999999998</v>
      </c>
      <c r="N96" s="2">
        <f>Eky0!N28</f>
        <v>-18.728103000000001</v>
      </c>
      <c r="O96" s="2">
        <f>Eky0!O28</f>
        <v>16.963464000000002</v>
      </c>
      <c r="P96" s="2">
        <f>Eky0!P216</f>
        <v>15.581814</v>
      </c>
      <c r="Q96" s="2">
        <f>Eky0!Q216</f>
        <v>17.902729999999998</v>
      </c>
      <c r="R96" s="2">
        <f>Eky0!R216</f>
        <v>-19.642147999999999</v>
      </c>
      <c r="S96" s="2">
        <f>Eky0!S216</f>
        <v>-13.897235</v>
      </c>
    </row>
    <row r="97" spans="1:19">
      <c r="A97" s="2">
        <f>Eky0!A27</f>
        <v>0.20833333000000001</v>
      </c>
      <c r="B97" s="2">
        <f>Eky0!B27</f>
        <v>-8.7673886000000003</v>
      </c>
      <c r="C97" s="2">
        <f>Eky0!C27</f>
        <v>5.2642167999999998</v>
      </c>
      <c r="D97" s="2">
        <f>Eky0!D27</f>
        <v>-27.639502</v>
      </c>
      <c r="E97" s="2">
        <f>Eky0!E27</f>
        <v>27.555968</v>
      </c>
      <c r="F97" s="2">
        <f>Eky0!F27</f>
        <v>10.597094999999999</v>
      </c>
      <c r="G97" s="2">
        <f>Eky0!G27</f>
        <v>24.482589999999998</v>
      </c>
      <c r="H97" s="2">
        <f>Eky0!H27</f>
        <v>24.511223999999999</v>
      </c>
      <c r="I97" s="2">
        <f>Eky0!I27</f>
        <v>24.511223999999999</v>
      </c>
      <c r="J97" s="2">
        <f>Eky0!J27</f>
        <v>-19.365824599999996</v>
      </c>
      <c r="K97" s="2">
        <f>Eky0!K27</f>
        <v>19.3944586</v>
      </c>
      <c r="L97" s="2">
        <f>Eky0!L27</f>
        <v>3.6995969999999989</v>
      </c>
      <c r="M97" s="2">
        <f>Eky0!M27</f>
        <v>-5.4803295999999992</v>
      </c>
      <c r="N97" s="2">
        <f>Eky0!N27</f>
        <v>-18.736149600000001</v>
      </c>
      <c r="O97" s="2">
        <f>Eky0!O27</f>
        <v>16.955417000000001</v>
      </c>
      <c r="P97" s="2">
        <f>Eky0!P217</f>
        <v>15.594624</v>
      </c>
      <c r="Q97" s="2">
        <f>Eky0!Q217</f>
        <v>17.891738</v>
      </c>
      <c r="R97" s="2">
        <f>Eky0!R217</f>
        <v>-19.648199999999999</v>
      </c>
      <c r="S97" s="2">
        <f>Eky0!S217</f>
        <v>-13.892229</v>
      </c>
    </row>
    <row r="98" spans="1:19">
      <c r="A98" s="2">
        <f>Eky0!A26</f>
        <v>0.2</v>
      </c>
      <c r="B98" s="2">
        <f>Eky0!B26</f>
        <v>-8.7866020000000002</v>
      </c>
      <c r="C98" s="2">
        <f>Eky0!C26</f>
        <v>5.2528325999999996</v>
      </c>
      <c r="D98" s="2">
        <f>Eky0!D26</f>
        <v>-27.639965</v>
      </c>
      <c r="E98" s="2">
        <f>Eky0!E26</f>
        <v>27.555700000000002</v>
      </c>
      <c r="F98" s="2">
        <f>Eky0!F26</f>
        <v>10.604870999999999</v>
      </c>
      <c r="G98" s="2">
        <f>Eky0!G26</f>
        <v>24.482465000000001</v>
      </c>
      <c r="H98" s="2">
        <f>Eky0!H26</f>
        <v>24.511348999999999</v>
      </c>
      <c r="I98" s="2">
        <f>Eky0!I26</f>
        <v>24.511348999999999</v>
      </c>
      <c r="J98" s="2">
        <f>Eky0!J26</f>
        <v>-19.365699599999999</v>
      </c>
      <c r="K98" s="2">
        <f>Eky0!K26</f>
        <v>19.394583599999997</v>
      </c>
      <c r="L98" s="2">
        <f>Eky0!L26</f>
        <v>3.6918202999999998</v>
      </c>
      <c r="M98" s="2">
        <f>Eky0!M26</f>
        <v>-5.488105599999999</v>
      </c>
      <c r="N98" s="2">
        <f>Eky0!N26</f>
        <v>-18.743926299999998</v>
      </c>
      <c r="O98" s="2">
        <f>Eky0!O26</f>
        <v>16.947641000000001</v>
      </c>
      <c r="P98" s="2">
        <f>Eky0!P218</f>
        <v>15.607371000000001</v>
      </c>
      <c r="Q98" s="2">
        <f>Eky0!Q218</f>
        <v>17.880931</v>
      </c>
      <c r="R98" s="2">
        <f>Eky0!R218</f>
        <v>-19.653948</v>
      </c>
      <c r="S98" s="2">
        <f>Eky0!S218</f>
        <v>-13.887413</v>
      </c>
    </row>
    <row r="99" spans="1:19">
      <c r="A99" s="2">
        <f>Eky0!A25</f>
        <v>0.19166667000000001</v>
      </c>
      <c r="B99" s="2">
        <f>Eky0!B25</f>
        <v>-8.8051676000000008</v>
      </c>
      <c r="C99" s="2">
        <f>Eky0!C25</f>
        <v>5.2418836000000004</v>
      </c>
      <c r="D99" s="2">
        <f>Eky0!D25</f>
        <v>-27.640412000000001</v>
      </c>
      <c r="E99" s="2">
        <f>Eky0!E25</f>
        <v>27.555444000000001</v>
      </c>
      <c r="F99" s="2">
        <f>Eky0!F25</f>
        <v>10.612373</v>
      </c>
      <c r="G99" s="2">
        <f>Eky0!G25</f>
        <v>24.482344999999999</v>
      </c>
      <c r="H99" s="2">
        <f>Eky0!H25</f>
        <v>24.511469000000002</v>
      </c>
      <c r="I99" s="2">
        <f>Eky0!I25</f>
        <v>24.511469000000002</v>
      </c>
      <c r="J99" s="2">
        <f>Eky0!J25</f>
        <v>-19.365579599999997</v>
      </c>
      <c r="K99" s="2">
        <f>Eky0!K25</f>
        <v>19.3947036</v>
      </c>
      <c r="L99" s="2">
        <f>Eky0!L25</f>
        <v>3.6843187999999998</v>
      </c>
      <c r="M99" s="2">
        <f>Eky0!M25</f>
        <v>-5.4956075999999996</v>
      </c>
      <c r="N99" s="2">
        <f>Eky0!N25</f>
        <v>-18.751427800000002</v>
      </c>
      <c r="O99" s="2">
        <f>Eky0!O25</f>
        <v>16.940139000000002</v>
      </c>
      <c r="P99" s="2">
        <f>Eky0!P219</f>
        <v>15.619982</v>
      </c>
      <c r="Q99" s="2">
        <f>Eky0!Q219</f>
        <v>17.870394000000001</v>
      </c>
      <c r="R99" s="2">
        <f>Eky0!R219</f>
        <v>-19.659500000000001</v>
      </c>
      <c r="S99" s="2">
        <f>Eky0!S219</f>
        <v>-13.88288</v>
      </c>
    </row>
    <row r="100" spans="1:19">
      <c r="A100" s="2">
        <f>Eky0!A24</f>
        <v>0.18333332999999999</v>
      </c>
      <c r="B100" s="2">
        <f>Eky0!B24</f>
        <v>-8.8230690999999997</v>
      </c>
      <c r="C100" s="2">
        <f>Eky0!C24</f>
        <v>5.2313738000000001</v>
      </c>
      <c r="D100" s="2">
        <f>Eky0!D24</f>
        <v>-27.640843</v>
      </c>
      <c r="E100" s="2">
        <f>Eky0!E24</f>
        <v>27.555197</v>
      </c>
      <c r="F100" s="2">
        <f>Eky0!F24</f>
        <v>10.619593999999999</v>
      </c>
      <c r="G100" s="2">
        <f>Eky0!G24</f>
        <v>24.482229</v>
      </c>
      <c r="H100" s="2">
        <f>Eky0!H24</f>
        <v>24.511585</v>
      </c>
      <c r="I100" s="2">
        <f>Eky0!I24</f>
        <v>24.511585</v>
      </c>
      <c r="J100" s="2">
        <f>Eky0!J24</f>
        <v>-19.365463599999998</v>
      </c>
      <c r="K100" s="2">
        <f>Eky0!K24</f>
        <v>19.394819599999998</v>
      </c>
      <c r="L100" s="2">
        <f>Eky0!L24</f>
        <v>3.6770978000000003</v>
      </c>
      <c r="M100" s="2">
        <f>Eky0!M24</f>
        <v>-5.5028285999999991</v>
      </c>
      <c r="N100" s="2">
        <f>Eky0!N24</f>
        <v>-18.7586488</v>
      </c>
      <c r="O100" s="2">
        <f>Eky0!O24</f>
        <v>16.932918000000001</v>
      </c>
      <c r="P100" s="2">
        <f>Eky0!P220</f>
        <v>15.632491999999999</v>
      </c>
      <c r="Q100" s="2">
        <f>Eky0!Q220</f>
        <v>17.860187</v>
      </c>
      <c r="R100" s="2">
        <f>Eky0!R220</f>
        <v>-19.664940999999999</v>
      </c>
      <c r="S100" s="2">
        <f>Eky0!S220</f>
        <v>-13.878380999999999</v>
      </c>
    </row>
    <row r="101" spans="1:19">
      <c r="A101" s="2">
        <f>Eky0!A23</f>
        <v>0.17499999999999999</v>
      </c>
      <c r="B101" s="2">
        <f>Eky0!B23</f>
        <v>-8.8402908</v>
      </c>
      <c r="C101" s="2">
        <f>Eky0!C23</f>
        <v>5.2213070000000004</v>
      </c>
      <c r="D101" s="2">
        <f>Eky0!D23</f>
        <v>-27.641257</v>
      </c>
      <c r="E101" s="2">
        <f>Eky0!E23</f>
        <v>27.554960999999999</v>
      </c>
      <c r="F101" s="2">
        <f>Eky0!F23</f>
        <v>10.626529</v>
      </c>
      <c r="G101" s="2">
        <f>Eky0!G23</f>
        <v>24.482116999999999</v>
      </c>
      <c r="H101" s="2">
        <f>Eky0!H23</f>
        <v>24.511697000000002</v>
      </c>
      <c r="I101" s="2">
        <f>Eky0!I23</f>
        <v>24.511697000000002</v>
      </c>
      <c r="J101" s="2">
        <f>Eky0!J23</f>
        <v>-19.365351599999997</v>
      </c>
      <c r="K101" s="2">
        <f>Eky0!K23</f>
        <v>19.3949316</v>
      </c>
      <c r="L101" s="2">
        <f>Eky0!L23</f>
        <v>3.6701622</v>
      </c>
      <c r="M101" s="2">
        <f>Eky0!M23</f>
        <v>-5.5097635999999994</v>
      </c>
      <c r="N101" s="2">
        <f>Eky0!N23</f>
        <v>-18.765584400000002</v>
      </c>
      <c r="O101" s="2">
        <f>Eky0!O23</f>
        <v>16.925983000000002</v>
      </c>
      <c r="P101" s="2">
        <f>Eky0!P221</f>
        <v>15.644905</v>
      </c>
      <c r="Q101" s="2">
        <f>Eky0!Q221</f>
        <v>17.850193999999998</v>
      </c>
      <c r="R101" s="2">
        <f>Eky0!R221</f>
        <v>-19.670072000000001</v>
      </c>
      <c r="S101" s="2">
        <f>Eky0!S221</f>
        <v>-13.874203</v>
      </c>
    </row>
    <row r="102" spans="1:19">
      <c r="A102" s="2">
        <f>Eky0!A22</f>
        <v>0.16666666999999999</v>
      </c>
      <c r="B102" s="2">
        <f>Eky0!B22</f>
        <v>-8.8568175</v>
      </c>
      <c r="C102" s="2">
        <f>Eky0!C22</f>
        <v>5.2116866999999996</v>
      </c>
      <c r="D102" s="2">
        <f>Eky0!D22</f>
        <v>-27.641655</v>
      </c>
      <c r="E102" s="2">
        <f>Eky0!E22</f>
        <v>27.554735000000001</v>
      </c>
      <c r="F102" s="2">
        <f>Eky0!F22</f>
        <v>10.633175</v>
      </c>
      <c r="G102" s="2">
        <f>Eky0!G22</f>
        <v>24.482009999999999</v>
      </c>
      <c r="H102" s="2">
        <f>Eky0!H22</f>
        <v>24.511804000000001</v>
      </c>
      <c r="I102" s="2">
        <f>Eky0!I22</f>
        <v>24.511804000000001</v>
      </c>
      <c r="J102" s="2">
        <f>Eky0!J22</f>
        <v>-19.365244599999997</v>
      </c>
      <c r="K102" s="2">
        <f>Eky0!K22</f>
        <v>19.395038599999999</v>
      </c>
      <c r="L102" s="2">
        <f>Eky0!L22</f>
        <v>3.6635167000000006</v>
      </c>
      <c r="M102" s="2">
        <f>Eky0!M22</f>
        <v>-5.5164095999999994</v>
      </c>
      <c r="N102" s="2">
        <f>Eky0!N22</f>
        <v>-18.772229899999999</v>
      </c>
      <c r="O102" s="2">
        <f>Eky0!O22</f>
        <v>16.919336999999999</v>
      </c>
      <c r="P102" s="2">
        <f>Eky0!P222</f>
        <v>15.657165000000001</v>
      </c>
      <c r="Q102" s="2">
        <f>Eky0!Q222</f>
        <v>17.840565999999999</v>
      </c>
      <c r="R102" s="2">
        <f>Eky0!R222</f>
        <v>-19.674887999999999</v>
      </c>
      <c r="S102" s="2">
        <f>Eky0!S222</f>
        <v>-13.870144</v>
      </c>
    </row>
    <row r="103" spans="1:19">
      <c r="A103" s="2">
        <f>Eky0!A21</f>
        <v>0.15833332999999999</v>
      </c>
      <c r="B103" s="2">
        <f>Eky0!B21</f>
        <v>-8.8726345999999996</v>
      </c>
      <c r="C103" s="2">
        <f>Eky0!C21</f>
        <v>5.2025161999999998</v>
      </c>
      <c r="D103" s="2">
        <f>Eky0!D21</f>
        <v>-27.642036000000001</v>
      </c>
      <c r="E103" s="2">
        <f>Eky0!E21</f>
        <v>27.55452</v>
      </c>
      <c r="F103" s="2">
        <f>Eky0!F21</f>
        <v>10.639526</v>
      </c>
      <c r="G103" s="2">
        <f>Eky0!G21</f>
        <v>24.481908000000001</v>
      </c>
      <c r="H103" s="2">
        <f>Eky0!H21</f>
        <v>24.511906</v>
      </c>
      <c r="I103" s="2">
        <f>Eky0!I21</f>
        <v>24.511906</v>
      </c>
      <c r="J103" s="2">
        <f>Eky0!J21</f>
        <v>-19.365142599999999</v>
      </c>
      <c r="K103" s="2">
        <f>Eky0!K21</f>
        <v>19.395140599999998</v>
      </c>
      <c r="L103" s="2">
        <f>Eky0!L21</f>
        <v>3.6571657999999996</v>
      </c>
      <c r="M103" s="2">
        <f>Eky0!M21</f>
        <v>-5.5227605999999998</v>
      </c>
      <c r="N103" s="2">
        <f>Eky0!N21</f>
        <v>-18.7785808</v>
      </c>
      <c r="O103" s="2">
        <f>Eky0!O21</f>
        <v>16.912986</v>
      </c>
      <c r="P103" s="2">
        <f>Eky0!P223</f>
        <v>15.669237000000001</v>
      </c>
      <c r="Q103" s="2">
        <f>Eky0!Q223</f>
        <v>17.831256</v>
      </c>
      <c r="R103" s="2">
        <f>Eky0!R223</f>
        <v>-19.679594999999999</v>
      </c>
      <c r="S103" s="2">
        <f>Eky0!S223</f>
        <v>-13.866289</v>
      </c>
    </row>
    <row r="104" spans="1:19">
      <c r="A104" s="2">
        <f>Eky0!A20</f>
        <v>0.15</v>
      </c>
      <c r="B104" s="2">
        <f>Eky0!B20</f>
        <v>-8.8877279999999992</v>
      </c>
      <c r="C104" s="2">
        <f>Eky0!C20</f>
        <v>5.1937986</v>
      </c>
      <c r="D104" s="2">
        <f>Eky0!D20</f>
        <v>-27.642399999999999</v>
      </c>
      <c r="E104" s="2">
        <f>Eky0!E20</f>
        <v>27.554316</v>
      </c>
      <c r="F104" s="2">
        <f>Eky0!F20</f>
        <v>10.645576999999999</v>
      </c>
      <c r="G104" s="2">
        <f>Eky0!G20</f>
        <v>24.481811</v>
      </c>
      <c r="H104" s="2">
        <f>Eky0!H20</f>
        <v>24.512003</v>
      </c>
      <c r="I104" s="2">
        <f>Eky0!I20</f>
        <v>24.512003</v>
      </c>
      <c r="J104" s="2">
        <f>Eky0!J20</f>
        <v>-19.365045600000002</v>
      </c>
      <c r="K104" s="2">
        <f>Eky0!K20</f>
        <v>19.395237600000002</v>
      </c>
      <c r="L104" s="2">
        <f>Eky0!L20</f>
        <v>3.6511139999999997</v>
      </c>
      <c r="M104" s="2">
        <f>Eky0!M20</f>
        <v>-5.5288115999999992</v>
      </c>
      <c r="N104" s="2">
        <f>Eky0!N20</f>
        <v>-18.784632600000002</v>
      </c>
      <c r="O104" s="2">
        <f>Eky0!O20</f>
        <v>16.906935000000001</v>
      </c>
      <c r="P104" s="2">
        <f>Eky0!P224</f>
        <v>15.681167</v>
      </c>
      <c r="Q104" s="2">
        <f>Eky0!Q224</f>
        <v>17.822239</v>
      </c>
      <c r="R104" s="2">
        <f>Eky0!R224</f>
        <v>-19.684093000000001</v>
      </c>
      <c r="S104" s="2">
        <f>Eky0!S224</f>
        <v>-13.862705</v>
      </c>
    </row>
    <row r="105" spans="1:19">
      <c r="A105" s="2">
        <f>Eky0!A19</f>
        <v>0.14166666999999999</v>
      </c>
      <c r="B105" s="2">
        <f>Eky0!B19</f>
        <v>-8.9020843999999997</v>
      </c>
      <c r="C105" s="2">
        <f>Eky0!C19</f>
        <v>5.1855368000000004</v>
      </c>
      <c r="D105" s="2">
        <f>Eky0!D19</f>
        <v>-27.642745000000001</v>
      </c>
      <c r="E105" s="2">
        <f>Eky0!E19</f>
        <v>27.554122</v>
      </c>
      <c r="F105" s="2">
        <f>Eky0!F19</f>
        <v>10.651325999999999</v>
      </c>
      <c r="G105" s="2">
        <f>Eky0!G19</f>
        <v>24.481718000000001</v>
      </c>
      <c r="H105" s="2">
        <f>Eky0!H19</f>
        <v>24.512096</v>
      </c>
      <c r="I105" s="2">
        <f>Eky0!I19</f>
        <v>24.512096</v>
      </c>
      <c r="J105" s="2">
        <f>Eky0!J19</f>
        <v>-19.364952600000002</v>
      </c>
      <c r="K105" s="2">
        <f>Eky0!K19</f>
        <v>19.395330600000001</v>
      </c>
      <c r="L105" s="2">
        <f>Eky0!L19</f>
        <v>3.6453653999999993</v>
      </c>
      <c r="M105" s="2">
        <f>Eky0!M19</f>
        <v>-5.5345605999999989</v>
      </c>
      <c r="N105" s="2">
        <f>Eky0!N19</f>
        <v>-18.790381199999999</v>
      </c>
      <c r="O105" s="2">
        <f>Eky0!O19</f>
        <v>16.901186000000003</v>
      </c>
      <c r="P105" s="2">
        <f>Eky0!P225</f>
        <v>15.692824</v>
      </c>
      <c r="Q105" s="2">
        <f>Eky0!Q225</f>
        <v>17.813669000000001</v>
      </c>
      <c r="R105" s="2">
        <f>Eky0!R225</f>
        <v>-19.688271</v>
      </c>
      <c r="S105" s="2">
        <f>Eky0!S225</f>
        <v>-13.859177000000001</v>
      </c>
    </row>
    <row r="106" spans="1:19">
      <c r="A106" s="2">
        <f>Eky0!A18</f>
        <v>0.13333333</v>
      </c>
      <c r="B106" s="2">
        <f>Eky0!B18</f>
        <v>-8.9156910000000007</v>
      </c>
      <c r="C106" s="2">
        <f>Eky0!C18</f>
        <v>5.1777335999999998</v>
      </c>
      <c r="D106" s="2">
        <f>Eky0!D18</f>
        <v>-27.643073000000001</v>
      </c>
      <c r="E106" s="2">
        <f>Eky0!E18</f>
        <v>27.553939</v>
      </c>
      <c r="F106" s="2">
        <f>Eky0!F18</f>
        <v>10.656768</v>
      </c>
      <c r="G106" s="2">
        <f>Eky0!G18</f>
        <v>24.481631</v>
      </c>
      <c r="H106" s="2">
        <f>Eky0!H18</f>
        <v>24.512183</v>
      </c>
      <c r="I106" s="2">
        <f>Eky0!I18</f>
        <v>24.512183</v>
      </c>
      <c r="J106" s="2">
        <f>Eky0!J18</f>
        <v>-19.364865600000002</v>
      </c>
      <c r="K106" s="2">
        <f>Eky0!K18</f>
        <v>19.395417600000002</v>
      </c>
      <c r="L106" s="2">
        <f>Eky0!L18</f>
        <v>3.6399238</v>
      </c>
      <c r="M106" s="2">
        <f>Eky0!M18</f>
        <v>-5.5400025999999993</v>
      </c>
      <c r="N106" s="2">
        <f>Eky0!N18</f>
        <v>-18.7958228</v>
      </c>
      <c r="O106" s="2">
        <f>Eky0!O18</f>
        <v>16.895744000000001</v>
      </c>
      <c r="P106" s="2">
        <f>Eky0!P226</f>
        <v>15.704283</v>
      </c>
      <c r="Q106" s="2">
        <f>Eky0!Q226</f>
        <v>17.805365999999999</v>
      </c>
      <c r="R106" s="2">
        <f>Eky0!R226</f>
        <v>-19.692126999999999</v>
      </c>
      <c r="S106" s="2">
        <f>Eky0!S226</f>
        <v>-13.855976999999999</v>
      </c>
    </row>
    <row r="107" spans="1:19">
      <c r="A107" s="2">
        <f>Eky0!A17</f>
        <v>0.125</v>
      </c>
      <c r="B107" s="2">
        <f>Eky0!B17</f>
        <v>-8.9285356</v>
      </c>
      <c r="C107" s="2">
        <f>Eky0!C17</f>
        <v>5.1703913999999997</v>
      </c>
      <c r="D107" s="2">
        <f>Eky0!D17</f>
        <v>-27.643381999999999</v>
      </c>
      <c r="E107" s="2">
        <f>Eky0!E17</f>
        <v>27.553767000000001</v>
      </c>
      <c r="F107" s="2">
        <f>Eky0!F17</f>
        <v>10.661898000000001</v>
      </c>
      <c r="G107" s="2">
        <f>Eky0!G17</f>
        <v>24.481548</v>
      </c>
      <c r="H107" s="2">
        <f>Eky0!H17</f>
        <v>24.512266</v>
      </c>
      <c r="I107" s="2">
        <f>Eky0!I17</f>
        <v>24.512266</v>
      </c>
      <c r="J107" s="2">
        <f>Eky0!J17</f>
        <v>-19.364782599999998</v>
      </c>
      <c r="K107" s="2">
        <f>Eky0!K17</f>
        <v>19.395500599999998</v>
      </c>
      <c r="L107" s="2">
        <f>Eky0!L17</f>
        <v>3.6347931999999989</v>
      </c>
      <c r="M107" s="2">
        <f>Eky0!M17</f>
        <v>-5.5451326000000005</v>
      </c>
      <c r="N107" s="2">
        <f>Eky0!N17</f>
        <v>-18.800953400000001</v>
      </c>
      <c r="O107" s="2">
        <f>Eky0!O17</f>
        <v>16.890613999999999</v>
      </c>
      <c r="P107" s="2">
        <f>Eky0!P227</f>
        <v>15.715453</v>
      </c>
      <c r="Q107" s="2">
        <f>Eky0!Q227</f>
        <v>17.797588999999999</v>
      </c>
      <c r="R107" s="2">
        <f>Eky0!R227</f>
        <v>-19.695982000000001</v>
      </c>
      <c r="S107" s="2">
        <f>Eky0!S227</f>
        <v>-13.852868000000001</v>
      </c>
    </row>
    <row r="108" spans="1:19">
      <c r="A108" s="2">
        <f>Eky0!A16</f>
        <v>0.11666667</v>
      </c>
      <c r="B108" s="2">
        <f>Eky0!B16</f>
        <v>-8.9406066000000006</v>
      </c>
      <c r="C108" s="2">
        <f>Eky0!C16</f>
        <v>5.1635125000000004</v>
      </c>
      <c r="D108" s="2">
        <f>Eky0!D16</f>
        <v>-27.643673</v>
      </c>
      <c r="E108" s="2">
        <f>Eky0!E16</f>
        <v>27.553605999999998</v>
      </c>
      <c r="F108" s="2">
        <f>Eky0!F16</f>
        <v>10.666715</v>
      </c>
      <c r="G108" s="2">
        <f>Eky0!G16</f>
        <v>24.481470999999999</v>
      </c>
      <c r="H108" s="2">
        <f>Eky0!H16</f>
        <v>24.512343000000001</v>
      </c>
      <c r="I108" s="2">
        <f>Eky0!I16</f>
        <v>24.512343000000001</v>
      </c>
      <c r="J108" s="2">
        <f>Eky0!J16</f>
        <v>-19.364705600000001</v>
      </c>
      <c r="K108" s="2">
        <f>Eky0!K16</f>
        <v>19.395577600000003</v>
      </c>
      <c r="L108" s="2">
        <f>Eky0!L16</f>
        <v>3.6299768999999991</v>
      </c>
      <c r="M108" s="2">
        <f>Eky0!M16</f>
        <v>-5.5499495999999997</v>
      </c>
      <c r="N108" s="2">
        <f>Eky0!N16</f>
        <v>-18.805769699999999</v>
      </c>
      <c r="O108" s="2">
        <f>Eky0!O16</f>
        <v>16.885797</v>
      </c>
      <c r="P108" s="2">
        <f>Eky0!P228</f>
        <v>15.726303</v>
      </c>
      <c r="Q108" s="2">
        <f>Eky0!Q228</f>
        <v>17.790094</v>
      </c>
      <c r="R108" s="2">
        <f>Eky0!R228</f>
        <v>-19.69951</v>
      </c>
      <c r="S108" s="2">
        <f>Eky0!S228</f>
        <v>-13.85</v>
      </c>
    </row>
    <row r="109" spans="1:19">
      <c r="A109" s="2">
        <f>Eky0!A15</f>
        <v>0.10833333000000001</v>
      </c>
      <c r="B109" s="2">
        <f>Eky0!B15</f>
        <v>-8.9518933000000001</v>
      </c>
      <c r="C109" s="2">
        <f>Eky0!C15</f>
        <v>5.1570990999999999</v>
      </c>
      <c r="D109" s="2">
        <f>Eky0!D15</f>
        <v>-27.643944999999999</v>
      </c>
      <c r="E109" s="2">
        <f>Eky0!E15</f>
        <v>27.553456000000001</v>
      </c>
      <c r="F109" s="2">
        <f>Eky0!F15</f>
        <v>10.671213</v>
      </c>
      <c r="G109" s="2">
        <f>Eky0!G15</f>
        <v>24.481399</v>
      </c>
      <c r="H109" s="2">
        <f>Eky0!H15</f>
        <v>24.512415000000001</v>
      </c>
      <c r="I109" s="2">
        <f>Eky0!I15</f>
        <v>24.512415000000001</v>
      </c>
      <c r="J109" s="2">
        <f>Eky0!J15</f>
        <v>-19.364633599999998</v>
      </c>
      <c r="K109" s="2">
        <f>Eky0!K15</f>
        <v>19.395649599999999</v>
      </c>
      <c r="L109" s="2">
        <f>Eky0!L15</f>
        <v>3.6254781999999999</v>
      </c>
      <c r="M109" s="2">
        <f>Eky0!M15</f>
        <v>-5.5544475999999996</v>
      </c>
      <c r="N109" s="2">
        <f>Eky0!N15</f>
        <v>-18.810268399999998</v>
      </c>
      <c r="O109" s="2">
        <f>Eky0!O15</f>
        <v>16.881298999999999</v>
      </c>
      <c r="P109" s="2">
        <f>Eky0!P229</f>
        <v>15.736822</v>
      </c>
      <c r="Q109" s="2">
        <f>Eky0!Q229</f>
        <v>17.783158</v>
      </c>
      <c r="R109" s="2">
        <f>Eky0!R229</f>
        <v>-19.702708999999999</v>
      </c>
      <c r="S109" s="2">
        <f>Eky0!S229</f>
        <v>-13.847367999999999</v>
      </c>
    </row>
    <row r="110" spans="1:19">
      <c r="A110" s="2">
        <f>Eky0!A14</f>
        <v>0.1</v>
      </c>
      <c r="B110" s="2">
        <f>Eky0!B14</f>
        <v>-8.9623854999999999</v>
      </c>
      <c r="C110" s="2">
        <f>Eky0!C14</f>
        <v>5.1511532000000004</v>
      </c>
      <c r="D110" s="2">
        <f>Eky0!D14</f>
        <v>-27.644196999999998</v>
      </c>
      <c r="E110" s="2">
        <f>Eky0!E14</f>
        <v>27.553317</v>
      </c>
      <c r="F110" s="2">
        <f>Eky0!F14</f>
        <v>10.675390999999999</v>
      </c>
      <c r="G110" s="2">
        <f>Eky0!G14</f>
        <v>24.481331000000001</v>
      </c>
      <c r="H110" s="2">
        <f>Eky0!H14</f>
        <v>24.512483</v>
      </c>
      <c r="I110" s="2">
        <f>Eky0!I14</f>
        <v>24.512483</v>
      </c>
      <c r="J110" s="2">
        <f>Eky0!J14</f>
        <v>-19.364565599999999</v>
      </c>
      <c r="K110" s="2">
        <f>Eky0!K14</f>
        <v>19.395717599999998</v>
      </c>
      <c r="L110" s="2">
        <f>Eky0!L14</f>
        <v>3.6213002999999997</v>
      </c>
      <c r="M110" s="2">
        <f>Eky0!M14</f>
        <v>-5.5586255999999992</v>
      </c>
      <c r="N110" s="2">
        <f>Eky0!N14</f>
        <v>-18.8144463</v>
      </c>
      <c r="O110" s="2">
        <f>Eky0!O14</f>
        <v>16.877121000000002</v>
      </c>
      <c r="P110" s="2">
        <f>Eky0!P230</f>
        <v>15.746955</v>
      </c>
      <c r="Q110" s="2">
        <f>Eky0!Q230</f>
        <v>17.776554000000001</v>
      </c>
      <c r="R110" s="2">
        <f>Eky0!R230</f>
        <v>-19.705711999999998</v>
      </c>
      <c r="S110" s="2">
        <f>Eky0!S230</f>
        <v>-13.844832</v>
      </c>
    </row>
    <row r="111" spans="1:19">
      <c r="A111" s="2">
        <f>Eky0!A13</f>
        <v>9.1666666999999993E-2</v>
      </c>
      <c r="B111" s="2">
        <f>Eky0!B13</f>
        <v>-8.9720736999999993</v>
      </c>
      <c r="C111" s="2">
        <f>Eky0!C13</f>
        <v>5.1456765999999998</v>
      </c>
      <c r="D111" s="2">
        <f>Eky0!D13</f>
        <v>-27.644431000000001</v>
      </c>
      <c r="E111" s="2">
        <f>Eky0!E13</f>
        <v>27.553187999999999</v>
      </c>
      <c r="F111" s="2">
        <f>Eky0!F13</f>
        <v>10.679245</v>
      </c>
      <c r="G111" s="2">
        <f>Eky0!G13</f>
        <v>24.481269000000001</v>
      </c>
      <c r="H111" s="2">
        <f>Eky0!H13</f>
        <v>24.512544999999999</v>
      </c>
      <c r="I111" s="2">
        <f>Eky0!I13</f>
        <v>24.512544999999999</v>
      </c>
      <c r="J111" s="2">
        <f>Eky0!J13</f>
        <v>-19.364503599999999</v>
      </c>
      <c r="K111" s="2">
        <f>Eky0!K13</f>
        <v>19.395779599999997</v>
      </c>
      <c r="L111" s="2">
        <f>Eky0!L13</f>
        <v>3.6174459999999993</v>
      </c>
      <c r="M111" s="2">
        <f>Eky0!M13</f>
        <v>-5.5624795999999996</v>
      </c>
      <c r="N111" s="2">
        <f>Eky0!N13</f>
        <v>-18.818300600000001</v>
      </c>
      <c r="O111" s="2">
        <f>Eky0!O13</f>
        <v>16.873266999999998</v>
      </c>
      <c r="P111" s="2">
        <f>Eky0!P231</f>
        <v>15.756651</v>
      </c>
      <c r="Q111" s="2">
        <f>Eky0!Q231</f>
        <v>17.770502</v>
      </c>
      <c r="R111" s="2">
        <f>Eky0!R231</f>
        <v>-19.708580999999999</v>
      </c>
      <c r="S111" s="2">
        <f>Eky0!S231</f>
        <v>-13.842631000000001</v>
      </c>
    </row>
    <row r="112" spans="1:19">
      <c r="A112" s="2">
        <f>Eky0!A12</f>
        <v>8.3333332999999996E-2</v>
      </c>
      <c r="B112" s="2">
        <f>Eky0!B12</f>
        <v>-8.9809491000000001</v>
      </c>
      <c r="C112" s="2">
        <f>Eky0!C12</f>
        <v>5.1406707999999997</v>
      </c>
      <c r="D112" s="2">
        <f>Eky0!D12</f>
        <v>-27.644645000000001</v>
      </c>
      <c r="E112" s="2">
        <f>Eky0!E12</f>
        <v>27.553070999999999</v>
      </c>
      <c r="F112" s="2">
        <f>Eky0!F12</f>
        <v>10.682772999999999</v>
      </c>
      <c r="G112" s="2">
        <f>Eky0!G12</f>
        <v>24.481213</v>
      </c>
      <c r="H112" s="2">
        <f>Eky0!H12</f>
        <v>24.512601</v>
      </c>
      <c r="I112" s="2">
        <f>Eky0!I12</f>
        <v>24.512601</v>
      </c>
      <c r="J112" s="2">
        <f>Eky0!J12</f>
        <v>-19.364447599999998</v>
      </c>
      <c r="K112" s="2">
        <f>Eky0!K12</f>
        <v>19.395835599999998</v>
      </c>
      <c r="L112" s="2">
        <f>Eky0!L12</f>
        <v>3.613918</v>
      </c>
      <c r="M112" s="2">
        <f>Eky0!M12</f>
        <v>-5.5660075999999989</v>
      </c>
      <c r="N112" s="2">
        <f>Eky0!N12</f>
        <v>-18.8218286</v>
      </c>
      <c r="O112" s="2">
        <f>Eky0!O12</f>
        <v>16.869739000000003</v>
      </c>
      <c r="P112" s="2">
        <f>Eky0!P232</f>
        <v>15.76586</v>
      </c>
      <c r="Q112" s="2">
        <f>Eky0!Q232</f>
        <v>17.764862999999998</v>
      </c>
      <c r="R112" s="2">
        <f>Eky0!R232</f>
        <v>-19.711116000000001</v>
      </c>
      <c r="S112" s="2">
        <f>Eky0!S232</f>
        <v>-13.840476000000001</v>
      </c>
    </row>
    <row r="113" spans="1:19">
      <c r="A113" s="2">
        <f>Eky0!A11</f>
        <v>7.4999999999999997E-2</v>
      </c>
      <c r="B113" s="2">
        <f>Eky0!B11</f>
        <v>-8.9890038000000008</v>
      </c>
      <c r="C113" s="2">
        <f>Eky0!C11</f>
        <v>5.1361375000000002</v>
      </c>
      <c r="D113" s="2">
        <f>Eky0!D11</f>
        <v>-27.644839000000001</v>
      </c>
      <c r="E113" s="2">
        <f>Eky0!E11</f>
        <v>27.552965</v>
      </c>
      <c r="F113" s="2">
        <f>Eky0!F11</f>
        <v>10.685973000000001</v>
      </c>
      <c r="G113" s="2">
        <f>Eky0!G11</f>
        <v>24.481161</v>
      </c>
      <c r="H113" s="2">
        <f>Eky0!H11</f>
        <v>24.512653</v>
      </c>
      <c r="I113" s="2">
        <f>Eky0!I11</f>
        <v>24.512653</v>
      </c>
      <c r="J113" s="2">
        <f>Eky0!J11</f>
        <v>-19.364395600000002</v>
      </c>
      <c r="K113" s="2">
        <f>Eky0!K11</f>
        <v>19.395887600000002</v>
      </c>
      <c r="L113" s="2">
        <f>Eky0!L11</f>
        <v>3.6107186000000002</v>
      </c>
      <c r="M113" s="2">
        <f>Eky0!M11</f>
        <v>-5.5692076000000004</v>
      </c>
      <c r="N113" s="2">
        <f>Eky0!N11</f>
        <v>-18.825028</v>
      </c>
      <c r="O113" s="2">
        <f>Eky0!O11</f>
        <v>16.866539</v>
      </c>
      <c r="P113" s="2">
        <f>Eky0!P233</f>
        <v>15.774535</v>
      </c>
      <c r="Q113" s="2">
        <f>Eky0!Q233</f>
        <v>17.759732</v>
      </c>
      <c r="R113" s="2">
        <f>Eky0!R233</f>
        <v>-19.713317</v>
      </c>
      <c r="S113" s="2">
        <f>Eky0!S233</f>
        <v>-13.838611</v>
      </c>
    </row>
    <row r="114" spans="1:19">
      <c r="A114" s="2">
        <f>Eky0!A10</f>
        <v>6.6666666999999999E-2</v>
      </c>
      <c r="B114" s="2">
        <f>Eky0!B10</f>
        <v>-8.9962304</v>
      </c>
      <c r="C114" s="2">
        <f>Eky0!C10</f>
        <v>5.1320778999999996</v>
      </c>
      <c r="D114" s="2">
        <f>Eky0!D10</f>
        <v>-27.645012999999999</v>
      </c>
      <c r="E114" s="2">
        <f>Eky0!E10</f>
        <v>27.552869999999999</v>
      </c>
      <c r="F114" s="2">
        <f>Eky0!F10</f>
        <v>10.688841</v>
      </c>
      <c r="G114" s="2">
        <f>Eky0!G10</f>
        <v>24.481114999999999</v>
      </c>
      <c r="H114" s="2">
        <f>Eky0!H10</f>
        <v>24.512699000000001</v>
      </c>
      <c r="I114" s="2">
        <f>Eky0!I10</f>
        <v>24.512699000000001</v>
      </c>
      <c r="J114" s="2">
        <f>Eky0!J10</f>
        <v>-19.364349599999997</v>
      </c>
      <c r="K114" s="2">
        <f>Eky0!K10</f>
        <v>19.395933599999999</v>
      </c>
      <c r="L114" s="2">
        <f>Eky0!L10</f>
        <v>3.6078501000000003</v>
      </c>
      <c r="M114" s="2">
        <f>Eky0!M10</f>
        <v>-5.5720755999999998</v>
      </c>
      <c r="N114" s="2">
        <f>Eky0!N10</f>
        <v>-18.827896500000001</v>
      </c>
      <c r="O114" s="2">
        <f>Eky0!O10</f>
        <v>16.863671</v>
      </c>
      <c r="P114" s="2">
        <f>Eky0!P234</f>
        <v>15.782605</v>
      </c>
      <c r="Q114" s="2">
        <f>Eky0!Q234</f>
        <v>17.755123999999999</v>
      </c>
      <c r="R114" s="2">
        <f>Eky0!R234</f>
        <v>-19.715464000000001</v>
      </c>
      <c r="S114" s="2">
        <f>Eky0!S234</f>
        <v>-13.836935</v>
      </c>
    </row>
    <row r="115" spans="1:19">
      <c r="A115" s="2">
        <f>Eky0!A9</f>
        <v>5.8333333000000001E-2</v>
      </c>
      <c r="B115" s="2">
        <f>Eky0!B9</f>
        <v>-9.0026223000000005</v>
      </c>
      <c r="C115" s="2">
        <f>Eky0!C9</f>
        <v>5.1284931</v>
      </c>
      <c r="D115" s="2">
        <f>Eky0!D9</f>
        <v>-27.645167000000001</v>
      </c>
      <c r="E115" s="2">
        <f>Eky0!E9</f>
        <v>27.552786000000001</v>
      </c>
      <c r="F115" s="2">
        <f>Eky0!F9</f>
        <v>10.691376999999999</v>
      </c>
      <c r="G115" s="2">
        <f>Eky0!G9</f>
        <v>24.481074</v>
      </c>
      <c r="H115" s="2">
        <f>Eky0!H9</f>
        <v>24.512740000000001</v>
      </c>
      <c r="I115" s="2">
        <f>Eky0!I9</f>
        <v>24.512740000000001</v>
      </c>
      <c r="J115" s="2">
        <f>Eky0!J9</f>
        <v>-19.364308600000001</v>
      </c>
      <c r="K115" s="2">
        <f>Eky0!K9</f>
        <v>19.395974600000002</v>
      </c>
      <c r="L115" s="2">
        <f>Eky0!L9</f>
        <v>3.6053143999999993</v>
      </c>
      <c r="M115" s="2">
        <f>Eky0!M9</f>
        <v>-5.574611599999999</v>
      </c>
      <c r="N115" s="2">
        <f>Eky0!N9</f>
        <v>-18.830432200000001</v>
      </c>
      <c r="O115" s="2">
        <f>Eky0!O9</f>
        <v>16.861135000000001</v>
      </c>
      <c r="P115" s="2">
        <f>Eky0!P235</f>
        <v>15.789985</v>
      </c>
      <c r="Q115" s="2">
        <f>Eky0!Q235</f>
        <v>17.750948000000001</v>
      </c>
      <c r="R115" s="2">
        <f>Eky0!R235</f>
        <v>-19.717328999999999</v>
      </c>
      <c r="S115" s="2">
        <f>Eky0!S235</f>
        <v>-13.835407</v>
      </c>
    </row>
    <row r="116" spans="1:19">
      <c r="A116" s="2">
        <f>Eky0!A8</f>
        <v>0.05</v>
      </c>
      <c r="B116" s="2">
        <f>Eky0!B8</f>
        <v>-9.0081738999999992</v>
      </c>
      <c r="C116" s="2">
        <f>Eky0!C8</f>
        <v>5.1253843000000003</v>
      </c>
      <c r="D116" s="2">
        <f>Eky0!D8</f>
        <v>-27.645299999999999</v>
      </c>
      <c r="E116" s="2">
        <f>Eky0!E8</f>
        <v>27.552713000000001</v>
      </c>
      <c r="F116" s="2">
        <f>Eky0!F8</f>
        <v>10.693578</v>
      </c>
      <c r="G116" s="2">
        <f>Eky0!G8</f>
        <v>24.481038999999999</v>
      </c>
      <c r="H116" s="2">
        <f>Eky0!H8</f>
        <v>24.512775000000001</v>
      </c>
      <c r="I116" s="2">
        <f>Eky0!I8</f>
        <v>24.512775000000001</v>
      </c>
      <c r="J116" s="2">
        <f>Eky0!J8</f>
        <v>-19.364273599999997</v>
      </c>
      <c r="K116" s="2">
        <f>Eky0!K8</f>
        <v>19.396009599999999</v>
      </c>
      <c r="L116" s="2">
        <f>Eky0!L8</f>
        <v>3.6031133000000004</v>
      </c>
      <c r="M116" s="2">
        <f>Eky0!M8</f>
        <v>-5.5768126000000002</v>
      </c>
      <c r="N116" s="2">
        <f>Eky0!N8</f>
        <v>-18.832633299999998</v>
      </c>
      <c r="O116" s="2">
        <f>Eky0!O8</f>
        <v>16.858933999999998</v>
      </c>
      <c r="P116" s="2">
        <f>Eky0!P236</f>
        <v>15.796625000000001</v>
      </c>
      <c r="Q116" s="2">
        <f>Eky0!Q236</f>
        <v>17.747420000000002</v>
      </c>
      <c r="R116" s="2">
        <f>Eky0!R236</f>
        <v>-19.718857</v>
      </c>
      <c r="S116" s="2">
        <f>Eky0!S236</f>
        <v>-13.834210000000001</v>
      </c>
    </row>
    <row r="117" spans="1:19">
      <c r="A117" s="2">
        <f>Eky0!A7</f>
        <v>4.1666666999999998E-2</v>
      </c>
      <c r="B117" s="2">
        <f>Eky0!B7</f>
        <v>-9.0128798999999997</v>
      </c>
      <c r="C117" s="2">
        <f>Eky0!C7</f>
        <v>5.1227523000000001</v>
      </c>
      <c r="D117" s="2">
        <f>Eky0!D7</f>
        <v>-27.645413999999999</v>
      </c>
      <c r="E117" s="2">
        <f>Eky0!E7</f>
        <v>27.552651999999998</v>
      </c>
      <c r="F117" s="2">
        <f>Eky0!F7</f>
        <v>10.695442999999999</v>
      </c>
      <c r="G117" s="2">
        <f>Eky0!G7</f>
        <v>24.481009</v>
      </c>
      <c r="H117" s="2">
        <f>Eky0!H7</f>
        <v>24.512805</v>
      </c>
      <c r="I117" s="2">
        <f>Eky0!I7</f>
        <v>24.512805</v>
      </c>
      <c r="J117" s="2">
        <f>Eky0!J7</f>
        <v>-19.364243600000002</v>
      </c>
      <c r="K117" s="2">
        <f>Eky0!K7</f>
        <v>19.396039600000002</v>
      </c>
      <c r="L117" s="2">
        <f>Eky0!L7</f>
        <v>3.6012483</v>
      </c>
      <c r="M117" s="2">
        <f>Eky0!M7</f>
        <v>-5.5786775999999989</v>
      </c>
      <c r="N117" s="2">
        <f>Eky0!N7</f>
        <v>-18.8344983</v>
      </c>
      <c r="O117" s="2">
        <f>Eky0!O7</f>
        <v>16.857069000000003</v>
      </c>
      <c r="P117" s="2">
        <f>Eky0!P237</f>
        <v>15.802443999999999</v>
      </c>
      <c r="Q117" s="2">
        <f>Eky0!Q237</f>
        <v>17.744354999999999</v>
      </c>
      <c r="R117" s="2">
        <f>Eky0!R237</f>
        <v>-19.720146</v>
      </c>
      <c r="S117" s="2">
        <f>Eky0!S237</f>
        <v>-13.833019999999999</v>
      </c>
    </row>
    <row r="118" spans="1:19">
      <c r="A118" s="2">
        <f>Eky0!A6</f>
        <v>3.3333333E-2</v>
      </c>
      <c r="B118" s="2">
        <f>Eky0!B6</f>
        <v>-9.0167362000000004</v>
      </c>
      <c r="C118" s="2">
        <f>Eky0!C6</f>
        <v>5.1205977999999996</v>
      </c>
      <c r="D118" s="2">
        <f>Eky0!D6</f>
        <v>-27.645506999999998</v>
      </c>
      <c r="E118" s="2">
        <f>Eky0!E6</f>
        <v>27.552600999999999</v>
      </c>
      <c r="F118" s="2">
        <f>Eky0!F6</f>
        <v>10.696971</v>
      </c>
      <c r="G118" s="2">
        <f>Eky0!G6</f>
        <v>24.480983999999999</v>
      </c>
      <c r="H118" s="2">
        <f>Eky0!H6</f>
        <v>24.512830000000001</v>
      </c>
      <c r="I118" s="2">
        <f>Eky0!I6</f>
        <v>24.512830000000001</v>
      </c>
      <c r="J118" s="2">
        <f>Eky0!J6</f>
        <v>-19.364218600000001</v>
      </c>
      <c r="K118" s="2">
        <f>Eky0!K6</f>
        <v>19.396064600000003</v>
      </c>
      <c r="L118" s="2">
        <f>Eky0!L6</f>
        <v>3.5997205999999995</v>
      </c>
      <c r="M118" s="2">
        <f>Eky0!M6</f>
        <v>-5.5802055999999993</v>
      </c>
      <c r="N118" s="2">
        <f>Eky0!N6</f>
        <v>-18.836026</v>
      </c>
      <c r="O118" s="2">
        <f>Eky0!O6</f>
        <v>16.855541000000002</v>
      </c>
      <c r="P118" s="2">
        <f>Eky0!P238</f>
        <v>15.807351000000001</v>
      </c>
      <c r="Q118" s="2">
        <f>Eky0!Q238</f>
        <v>17.741819</v>
      </c>
      <c r="R118" s="2">
        <f>Eky0!R238</f>
        <v>-19.721335</v>
      </c>
      <c r="S118" s="2">
        <f>Eky0!S238</f>
        <v>-13.83217</v>
      </c>
    </row>
    <row r="119" spans="1:19">
      <c r="A119" s="2">
        <f>Eky0!A5</f>
        <v>2.5000000000000001E-2</v>
      </c>
      <c r="B119" s="2">
        <f>Eky0!B5</f>
        <v>-9.0197391000000007</v>
      </c>
      <c r="C119" s="2">
        <f>Eky0!C5</f>
        <v>5.1189214999999999</v>
      </c>
      <c r="D119" s="2">
        <f>Eky0!D5</f>
        <v>-27.645579000000001</v>
      </c>
      <c r="E119" s="2">
        <f>Eky0!E5</f>
        <v>27.552562000000002</v>
      </c>
      <c r="F119" s="2">
        <f>Eky0!F5</f>
        <v>10.69816</v>
      </c>
      <c r="G119" s="2">
        <f>Eky0!G5</f>
        <v>24.480965000000001</v>
      </c>
      <c r="H119" s="2">
        <f>Eky0!H5</f>
        <v>24.512848999999999</v>
      </c>
      <c r="I119" s="2">
        <f>Eky0!I5</f>
        <v>24.512848999999999</v>
      </c>
      <c r="J119" s="2">
        <f>Eky0!J5</f>
        <v>-19.364199599999999</v>
      </c>
      <c r="K119" s="2">
        <f>Eky0!K5</f>
        <v>19.396083599999997</v>
      </c>
      <c r="L119" s="2">
        <f>Eky0!L5</f>
        <v>3.5985312999999994</v>
      </c>
      <c r="M119" s="2">
        <f>Eky0!M5</f>
        <v>-5.5813945999999994</v>
      </c>
      <c r="N119" s="2">
        <f>Eky0!N5</f>
        <v>-18.8372153</v>
      </c>
      <c r="O119" s="2">
        <f>Eky0!O5</f>
        <v>16.854351999999999</v>
      </c>
      <c r="P119" s="2">
        <f>Eky0!P239</f>
        <v>15.811267000000001</v>
      </c>
      <c r="Q119" s="2">
        <f>Eky0!Q239</f>
        <v>17.739899999999999</v>
      </c>
      <c r="R119" s="2">
        <f>Eky0!R239</f>
        <v>-19.722185</v>
      </c>
      <c r="S119" s="2">
        <f>Eky0!S239</f>
        <v>-13.831452000000001</v>
      </c>
    </row>
    <row r="120" spans="1:19">
      <c r="A120" s="2">
        <f>Eky0!A4</f>
        <v>1.6666667E-2</v>
      </c>
      <c r="B120" s="2">
        <f>Eky0!B4</f>
        <v>-9.0218860999999997</v>
      </c>
      <c r="C120" s="2">
        <f>Eky0!C4</f>
        <v>5.1177237</v>
      </c>
      <c r="D120" s="2">
        <f>Eky0!D4</f>
        <v>-27.645631000000002</v>
      </c>
      <c r="E120" s="2">
        <f>Eky0!E4</f>
        <v>27.552534000000001</v>
      </c>
      <c r="F120" s="2">
        <f>Eky0!F4</f>
        <v>10.699009999999999</v>
      </c>
      <c r="G120" s="2">
        <f>Eky0!G4</f>
        <v>24.480951999999998</v>
      </c>
      <c r="H120" s="2">
        <f>Eky0!H4</f>
        <v>24.512861999999998</v>
      </c>
      <c r="I120" s="2">
        <f>Eky0!I4</f>
        <v>24.512861999999998</v>
      </c>
      <c r="J120" s="2">
        <f>Eky0!J4</f>
        <v>-19.364186599999996</v>
      </c>
      <c r="K120" s="2">
        <f>Eky0!K4</f>
        <v>19.3960966</v>
      </c>
      <c r="L120" s="2">
        <f>Eky0!L4</f>
        <v>3.5976812000000002</v>
      </c>
      <c r="M120" s="2">
        <f>Eky0!M4</f>
        <v>-5.5822445999999992</v>
      </c>
      <c r="N120" s="2">
        <f>Eky0!N4</f>
        <v>-18.838065399999998</v>
      </c>
      <c r="O120" s="2">
        <f>Eky0!O4</f>
        <v>16.853501999999999</v>
      </c>
      <c r="P120" s="2">
        <f>Eky0!P240</f>
        <v>15.814128999999999</v>
      </c>
      <c r="Q120" s="2">
        <f>Eky0!Q240</f>
        <v>17.738472000000002</v>
      </c>
      <c r="R120" s="2">
        <f>Eky0!R240</f>
        <v>-19.722695999999999</v>
      </c>
      <c r="S120" s="2">
        <f>Eky0!S240</f>
        <v>-13.830940999999999</v>
      </c>
    </row>
    <row r="121" spans="1:19">
      <c r="A121" s="2">
        <f>Eky0!A3</f>
        <v>8.3333333000000006E-3</v>
      </c>
      <c r="B121" s="2">
        <f>Eky0!B3</f>
        <v>-9.0231750000000002</v>
      </c>
      <c r="C121" s="2">
        <f>Eky0!C3</f>
        <v>5.1170049999999998</v>
      </c>
      <c r="D121" s="2">
        <f>Eky0!D3</f>
        <v>-27.645662000000002</v>
      </c>
      <c r="E121" s="2">
        <f>Eky0!E3</f>
        <v>27.552517000000002</v>
      </c>
      <c r="F121" s="2">
        <f>Eky0!F3</f>
        <v>10.699521000000001</v>
      </c>
      <c r="G121" s="2">
        <f>Eky0!G3</f>
        <v>24.480943</v>
      </c>
      <c r="H121" s="2">
        <f>Eky0!H3</f>
        <v>24.512871000000001</v>
      </c>
      <c r="I121" s="2">
        <f>Eky0!I3</f>
        <v>24.512871000000001</v>
      </c>
      <c r="J121" s="2">
        <f>Eky0!J3</f>
        <v>-19.364177599999998</v>
      </c>
      <c r="K121" s="2">
        <f>Eky0!K3</f>
        <v>19.396105599999999</v>
      </c>
      <c r="L121" s="2">
        <f>Eky0!L3</f>
        <v>3.5971709000000001</v>
      </c>
      <c r="M121" s="2">
        <f>Eky0!M3</f>
        <v>-5.5827556000000005</v>
      </c>
      <c r="N121" s="2">
        <f>Eky0!N3</f>
        <v>-18.8385757</v>
      </c>
      <c r="O121" s="2">
        <f>Eky0!O3</f>
        <v>16.852990999999999</v>
      </c>
      <c r="P121" s="2">
        <f>Eky0!P241</f>
        <v>15.815884</v>
      </c>
      <c r="Q121" s="2">
        <f>Eky0!Q241</f>
        <v>17.737622000000002</v>
      </c>
      <c r="R121" s="2">
        <f>Eky0!R241</f>
        <v>-19.723125</v>
      </c>
      <c r="S121" s="2">
        <f>Eky0!S241</f>
        <v>-13.830702</v>
      </c>
    </row>
    <row r="122" spans="1:19">
      <c r="A122" s="2">
        <f>Eky0!A2</f>
        <v>0</v>
      </c>
      <c r="B122" s="2">
        <f>Eky0!B2</f>
        <v>-9.0236047999999993</v>
      </c>
      <c r="C122" s="2">
        <f>Eky0!C2</f>
        <v>5.1167654000000002</v>
      </c>
      <c r="D122" s="2">
        <f>Eky0!D2</f>
        <v>-27.645672000000001</v>
      </c>
      <c r="E122" s="2">
        <f>Eky0!E2</f>
        <v>27.552512</v>
      </c>
      <c r="F122" s="2">
        <f>Eky0!F2</f>
        <v>10.699691</v>
      </c>
      <c r="G122" s="2">
        <f>Eky0!G2</f>
        <v>24.480941000000001</v>
      </c>
      <c r="H122" s="2">
        <f>Eky0!H2</f>
        <v>24.512872999999999</v>
      </c>
      <c r="I122" s="2">
        <f>Eky0!I2</f>
        <v>24.512872999999999</v>
      </c>
      <c r="J122" s="2">
        <f>Eky0!J2</f>
        <v>-19.364175600000003</v>
      </c>
      <c r="K122" s="2">
        <f>Eky0!K2</f>
        <v>19.396107600000001</v>
      </c>
      <c r="L122" s="2">
        <f>Eky0!L2</f>
        <v>3.5970008</v>
      </c>
      <c r="M122" s="2">
        <f>Eky0!M2</f>
        <v>-5.5829255999999994</v>
      </c>
      <c r="N122" s="2">
        <f>Eky0!N2</f>
        <v>-18.838745799999998</v>
      </c>
      <c r="O122" s="2">
        <f>Eky0!O2</f>
        <v>16.852820999999999</v>
      </c>
      <c r="P122" s="2">
        <f>Eky0!P2</f>
        <v>15.816456000000001</v>
      </c>
      <c r="Q122" s="2">
        <f>Eky0!Q2</f>
        <v>17.737371</v>
      </c>
      <c r="R122" s="2">
        <f>Eky0!R2</f>
        <v>-19.723295</v>
      </c>
      <c r="S122" s="2">
        <f>Eky0!S2</f>
        <v>-13.830532</v>
      </c>
    </row>
  </sheetData>
  <sortState xmlns:xlrd2="http://schemas.microsoft.com/office/spreadsheetml/2017/richdata2" ref="A2:S122">
    <sortCondition descending="1" ref="A2:A122"/>
  </sortState>
  <phoneticPr fontId="18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77FFF-E1FD-8043-B986-8A355888BD72}">
  <dimension ref="A1:S122"/>
  <sheetViews>
    <sheetView workbookViewId="0">
      <selection activeCell="O122" sqref="O122"/>
    </sheetView>
  </sheetViews>
  <sheetFormatPr baseColWidth="10" defaultRowHeight="20"/>
  <cols>
    <col min="1" max="19" width="10.7109375" style="1"/>
  </cols>
  <sheetData>
    <row r="1" spans="1:19">
      <c r="A1" s="1" t="s">
        <v>17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43</v>
      </c>
      <c r="H1" s="1" t="s">
        <v>42</v>
      </c>
      <c r="I1" s="1" t="s">
        <v>45</v>
      </c>
      <c r="J1" s="1" t="s">
        <v>32</v>
      </c>
      <c r="K1" s="1" t="s">
        <v>33</v>
      </c>
      <c r="L1" s="1" t="s">
        <v>23</v>
      </c>
      <c r="M1" s="1" t="s">
        <v>24</v>
      </c>
      <c r="N1" s="1" t="s">
        <v>30</v>
      </c>
      <c r="O1" s="1" t="s">
        <v>31</v>
      </c>
      <c r="P1" s="1" t="s">
        <v>25</v>
      </c>
      <c r="Q1" s="1" t="s">
        <v>26</v>
      </c>
      <c r="R1" s="1" t="s">
        <v>27</v>
      </c>
      <c r="S1" s="1" t="s">
        <v>28</v>
      </c>
    </row>
    <row r="2" spans="1:19">
      <c r="A2" s="1">
        <v>1</v>
      </c>
      <c r="B2" s="1">
        <f>EkyP!B122</f>
        <v>-5.1167654000000002</v>
      </c>
      <c r="C2" s="1">
        <f>EkyP!C122</f>
        <v>9.0236047999999993</v>
      </c>
      <c r="D2" s="1">
        <f>EkyP!D122</f>
        <v>-27.552512</v>
      </c>
      <c r="E2" s="1">
        <f>EkyP!E122</f>
        <v>27.645672000000001</v>
      </c>
      <c r="F2" s="1">
        <f>EkyP!F122</f>
        <v>8.7137662000000002</v>
      </c>
      <c r="G2" s="1">
        <f>EkyP!G122</f>
        <v>24.512872999999999</v>
      </c>
      <c r="H2" s="1">
        <f>EkyP!H122</f>
        <v>24.480941000000001</v>
      </c>
      <c r="I2" s="1">
        <f>EkyP!I122</f>
        <v>24.480941000000001</v>
      </c>
      <c r="J2" s="1">
        <f>EkyP!J122</f>
        <v>-19.396107600000001</v>
      </c>
      <c r="K2" s="1">
        <f>EkyP!K122</f>
        <v>19.364175600000003</v>
      </c>
      <c r="L2" s="1">
        <f>EkyP!L122</f>
        <v>5.5829255999999994</v>
      </c>
      <c r="M2" s="1">
        <f>EkyP!M122</f>
        <v>-3.5970008</v>
      </c>
      <c r="N2" s="1">
        <f>EkyP!N122</f>
        <v>-16.852820999999999</v>
      </c>
      <c r="O2" s="1">
        <f>EkyP!O122</f>
        <v>18.838745799999998</v>
      </c>
      <c r="P2" s="1">
        <f>EkyP!P122</f>
        <v>13.830532</v>
      </c>
      <c r="Q2" s="1">
        <f>EkyP!Q122</f>
        <v>19.723295</v>
      </c>
      <c r="R2" s="1">
        <f>EkyP!R122</f>
        <v>-17.737371</v>
      </c>
      <c r="S2" s="1">
        <f>EkyP!S122</f>
        <v>-15.816456000000001</v>
      </c>
    </row>
    <row r="3" spans="1:19">
      <c r="A3" s="1">
        <v>0.99166666999999997</v>
      </c>
      <c r="B3" s="1">
        <f>EkyP!B123</f>
        <v>-5.1170049999999998</v>
      </c>
      <c r="C3" s="1">
        <f>EkyP!C123</f>
        <v>9.0231750000000002</v>
      </c>
      <c r="D3" s="1">
        <f>EkyP!D123</f>
        <v>-27.552517000000002</v>
      </c>
      <c r="E3" s="1">
        <f>EkyP!E123</f>
        <v>27.645662000000002</v>
      </c>
      <c r="F3" s="1">
        <f>EkyP!F123</f>
        <v>8.7139363000000003</v>
      </c>
      <c r="G3" s="1">
        <f>EkyP!G123</f>
        <v>24.512871000000001</v>
      </c>
      <c r="H3" s="1">
        <f>EkyP!H123</f>
        <v>24.480943</v>
      </c>
      <c r="I3" s="1">
        <f>EkyP!I123</f>
        <v>24.480943</v>
      </c>
      <c r="J3" s="1">
        <f>EkyP!J123</f>
        <v>-19.396105599999999</v>
      </c>
      <c r="K3" s="1">
        <f>EkyP!K123</f>
        <v>19.364177599999998</v>
      </c>
      <c r="L3" s="1">
        <f>EkyP!L123</f>
        <v>5.5827556000000005</v>
      </c>
      <c r="M3" s="1">
        <f>EkyP!M123</f>
        <v>-3.5971709000000001</v>
      </c>
      <c r="N3" s="1">
        <f>EkyP!N123</f>
        <v>-16.852990999999999</v>
      </c>
      <c r="O3" s="1">
        <f>EkyP!O123</f>
        <v>18.8385757</v>
      </c>
      <c r="P3" s="1">
        <f>EkyP!P123</f>
        <v>13.830702</v>
      </c>
      <c r="Q3" s="1">
        <f>EkyP!Q123</f>
        <v>19.723125</v>
      </c>
      <c r="R3" s="1">
        <f>EkyP!R123</f>
        <v>-17.737622000000002</v>
      </c>
      <c r="S3" s="1">
        <f>EkyP!S123</f>
        <v>-15.815884</v>
      </c>
    </row>
    <row r="4" spans="1:19">
      <c r="A4" s="1">
        <v>0.98333333000000001</v>
      </c>
      <c r="B4" s="1">
        <f>EkyP!B124</f>
        <v>-5.1177237</v>
      </c>
      <c r="C4" s="1">
        <f>EkyP!C124</f>
        <v>9.0218860999999997</v>
      </c>
      <c r="D4" s="1">
        <f>EkyP!D124</f>
        <v>-27.552534000000001</v>
      </c>
      <c r="E4" s="1">
        <f>EkyP!E124</f>
        <v>27.645631000000002</v>
      </c>
      <c r="F4" s="1">
        <f>EkyP!F124</f>
        <v>8.7144466000000005</v>
      </c>
      <c r="G4" s="1">
        <f>EkyP!G124</f>
        <v>24.512861999999998</v>
      </c>
      <c r="H4" s="1">
        <f>EkyP!H124</f>
        <v>24.480951999999998</v>
      </c>
      <c r="I4" s="1">
        <f>EkyP!I124</f>
        <v>24.480951999999998</v>
      </c>
      <c r="J4" s="1">
        <f>EkyP!J124</f>
        <v>-19.3960966</v>
      </c>
      <c r="K4" s="1">
        <f>EkyP!K124</f>
        <v>19.364186599999996</v>
      </c>
      <c r="L4" s="1">
        <f>EkyP!L124</f>
        <v>5.5822445999999992</v>
      </c>
      <c r="M4" s="1">
        <f>EkyP!M124</f>
        <v>-3.5976812000000002</v>
      </c>
      <c r="N4" s="1">
        <f>EkyP!N124</f>
        <v>-16.853501999999999</v>
      </c>
      <c r="O4" s="1">
        <f>EkyP!O124</f>
        <v>18.838065399999998</v>
      </c>
      <c r="P4" s="1">
        <f>EkyP!P124</f>
        <v>13.830940999999999</v>
      </c>
      <c r="Q4" s="1">
        <f>EkyP!Q124</f>
        <v>19.722695999999999</v>
      </c>
      <c r="R4" s="1">
        <f>EkyP!R124</f>
        <v>-17.738472000000002</v>
      </c>
      <c r="S4" s="1">
        <f>EkyP!S124</f>
        <v>-15.814128999999999</v>
      </c>
    </row>
    <row r="5" spans="1:19">
      <c r="A5" s="1">
        <v>0.97499999999999998</v>
      </c>
      <c r="B5" s="1">
        <f>EkyP!B125</f>
        <v>-5.1189214999999999</v>
      </c>
      <c r="C5" s="1">
        <f>EkyP!C125</f>
        <v>9.0197391000000007</v>
      </c>
      <c r="D5" s="1">
        <f>EkyP!D125</f>
        <v>-27.552562000000002</v>
      </c>
      <c r="E5" s="1">
        <f>EkyP!E125</f>
        <v>27.645579000000001</v>
      </c>
      <c r="F5" s="1">
        <f>EkyP!F125</f>
        <v>8.7152966999999997</v>
      </c>
      <c r="G5" s="1">
        <f>EkyP!G125</f>
        <v>24.512848999999999</v>
      </c>
      <c r="H5" s="1">
        <f>EkyP!H125</f>
        <v>24.480965000000001</v>
      </c>
      <c r="I5" s="1">
        <f>EkyP!I125</f>
        <v>24.480965000000001</v>
      </c>
      <c r="J5" s="1">
        <f>EkyP!J125</f>
        <v>-19.396083599999997</v>
      </c>
      <c r="K5" s="1">
        <f>EkyP!K125</f>
        <v>19.364199599999999</v>
      </c>
      <c r="L5" s="1">
        <f>EkyP!L125</f>
        <v>5.5813945999999994</v>
      </c>
      <c r="M5" s="1">
        <f>EkyP!M125</f>
        <v>-3.5985312999999994</v>
      </c>
      <c r="N5" s="1">
        <f>EkyP!N125</f>
        <v>-16.854351999999999</v>
      </c>
      <c r="O5" s="1">
        <f>EkyP!O125</f>
        <v>18.8372153</v>
      </c>
      <c r="P5" s="1">
        <f>EkyP!P125</f>
        <v>13.831452000000001</v>
      </c>
      <c r="Q5" s="1">
        <f>EkyP!Q125</f>
        <v>19.722185</v>
      </c>
      <c r="R5" s="1">
        <f>EkyP!R125</f>
        <v>-17.739899999999999</v>
      </c>
      <c r="S5" s="1">
        <f>EkyP!S125</f>
        <v>-15.811267000000001</v>
      </c>
    </row>
    <row r="6" spans="1:19">
      <c r="A6" s="1">
        <v>0.96666666999999995</v>
      </c>
      <c r="B6" s="1">
        <f>EkyP!B126</f>
        <v>-5.1205977999999996</v>
      </c>
      <c r="C6" s="1">
        <f>EkyP!C126</f>
        <v>9.0167362000000004</v>
      </c>
      <c r="D6" s="1">
        <f>EkyP!D126</f>
        <v>-27.552600999999999</v>
      </c>
      <c r="E6" s="1">
        <f>EkyP!E126</f>
        <v>27.645506999999998</v>
      </c>
      <c r="F6" s="1">
        <f>EkyP!F126</f>
        <v>8.7164859999999997</v>
      </c>
      <c r="G6" s="1">
        <f>EkyP!G126</f>
        <v>24.512830000000001</v>
      </c>
      <c r="H6" s="1">
        <f>EkyP!H126</f>
        <v>24.480983999999999</v>
      </c>
      <c r="I6" s="1">
        <f>EkyP!I126</f>
        <v>24.480983999999999</v>
      </c>
      <c r="J6" s="1">
        <f>EkyP!J126</f>
        <v>-19.396064600000003</v>
      </c>
      <c r="K6" s="1">
        <f>EkyP!K126</f>
        <v>19.364218600000001</v>
      </c>
      <c r="L6" s="1">
        <f>EkyP!L126</f>
        <v>5.5802055999999993</v>
      </c>
      <c r="M6" s="1">
        <f>EkyP!M126</f>
        <v>-3.5997205999999995</v>
      </c>
      <c r="N6" s="1">
        <f>EkyP!N126</f>
        <v>-16.855541000000002</v>
      </c>
      <c r="O6" s="1">
        <f>EkyP!O126</f>
        <v>18.836026</v>
      </c>
      <c r="P6" s="1">
        <f>EkyP!P126</f>
        <v>13.83217</v>
      </c>
      <c r="Q6" s="1">
        <f>EkyP!Q126</f>
        <v>19.721335</v>
      </c>
      <c r="R6" s="1">
        <f>EkyP!R126</f>
        <v>-17.741819</v>
      </c>
      <c r="S6" s="1">
        <f>EkyP!S126</f>
        <v>-15.807351000000001</v>
      </c>
    </row>
    <row r="7" spans="1:19">
      <c r="A7" s="1">
        <v>0.95833332999999998</v>
      </c>
      <c r="B7" s="1">
        <f>EkyP!B127</f>
        <v>-5.1227523000000001</v>
      </c>
      <c r="C7" s="1">
        <f>EkyP!C127</f>
        <v>9.0128798999999997</v>
      </c>
      <c r="D7" s="1">
        <f>EkyP!D127</f>
        <v>-27.552651999999998</v>
      </c>
      <c r="E7" s="1">
        <f>EkyP!E127</f>
        <v>27.645413999999999</v>
      </c>
      <c r="F7" s="1">
        <f>EkyP!F127</f>
        <v>8.7180137000000002</v>
      </c>
      <c r="G7" s="1">
        <f>EkyP!G127</f>
        <v>24.512805</v>
      </c>
      <c r="H7" s="1">
        <f>EkyP!H127</f>
        <v>24.481009</v>
      </c>
      <c r="I7" s="1">
        <f>EkyP!I127</f>
        <v>24.481009</v>
      </c>
      <c r="J7" s="1">
        <f>EkyP!J127</f>
        <v>-19.396039600000002</v>
      </c>
      <c r="K7" s="1">
        <f>EkyP!K127</f>
        <v>19.364243600000002</v>
      </c>
      <c r="L7" s="1">
        <f>EkyP!L127</f>
        <v>5.5786775999999989</v>
      </c>
      <c r="M7" s="1">
        <f>EkyP!M127</f>
        <v>-3.6012483</v>
      </c>
      <c r="N7" s="1">
        <f>EkyP!N127</f>
        <v>-16.857069000000003</v>
      </c>
      <c r="O7" s="1">
        <f>EkyP!O127</f>
        <v>18.8344983</v>
      </c>
      <c r="P7" s="1">
        <f>EkyP!P127</f>
        <v>13.833019999999999</v>
      </c>
      <c r="Q7" s="1">
        <f>EkyP!Q127</f>
        <v>19.720146</v>
      </c>
      <c r="R7" s="1">
        <f>EkyP!R127</f>
        <v>-17.744354999999999</v>
      </c>
      <c r="S7" s="1">
        <f>EkyP!S127</f>
        <v>-15.802443999999999</v>
      </c>
    </row>
    <row r="8" spans="1:19">
      <c r="A8" s="1">
        <v>0.95</v>
      </c>
      <c r="B8" s="1">
        <f>EkyP!B128</f>
        <v>-5.1253843000000003</v>
      </c>
      <c r="C8" s="1">
        <f>EkyP!C128</f>
        <v>9.0081738999999992</v>
      </c>
      <c r="D8" s="1">
        <f>EkyP!D128</f>
        <v>-27.552713000000001</v>
      </c>
      <c r="E8" s="1">
        <f>EkyP!E128</f>
        <v>27.645299999999999</v>
      </c>
      <c r="F8" s="1">
        <f>EkyP!F128</f>
        <v>8.7198787000000006</v>
      </c>
      <c r="G8" s="1">
        <f>EkyP!G128</f>
        <v>24.512775000000001</v>
      </c>
      <c r="H8" s="1">
        <f>EkyP!H128</f>
        <v>24.481038999999999</v>
      </c>
      <c r="I8" s="1">
        <f>EkyP!I128</f>
        <v>24.481038999999999</v>
      </c>
      <c r="J8" s="1">
        <f>EkyP!J128</f>
        <v>-19.396009599999999</v>
      </c>
      <c r="K8" s="1">
        <f>EkyP!K128</f>
        <v>19.364273599999997</v>
      </c>
      <c r="L8" s="1">
        <f>EkyP!L128</f>
        <v>5.5768126000000002</v>
      </c>
      <c r="M8" s="1">
        <f>EkyP!M128</f>
        <v>-3.6031133000000004</v>
      </c>
      <c r="N8" s="1">
        <f>EkyP!N128</f>
        <v>-16.858933999999998</v>
      </c>
      <c r="O8" s="1">
        <f>EkyP!O128</f>
        <v>18.832633299999998</v>
      </c>
      <c r="P8" s="1">
        <f>EkyP!P128</f>
        <v>13.834210000000001</v>
      </c>
      <c r="Q8" s="1">
        <f>EkyP!Q128</f>
        <v>19.718857</v>
      </c>
      <c r="R8" s="1">
        <f>EkyP!R128</f>
        <v>-17.747420000000002</v>
      </c>
      <c r="S8" s="1">
        <f>EkyP!S128</f>
        <v>-15.796625000000001</v>
      </c>
    </row>
    <row r="9" spans="1:19">
      <c r="A9" s="1">
        <v>0.94166667000000004</v>
      </c>
      <c r="B9" s="1">
        <f>EkyP!B129</f>
        <v>-5.1284931</v>
      </c>
      <c r="C9" s="1">
        <f>EkyP!C129</f>
        <v>9.0026223000000005</v>
      </c>
      <c r="D9" s="1">
        <f>EkyP!D129</f>
        <v>-27.552786000000001</v>
      </c>
      <c r="E9" s="1">
        <f>EkyP!E129</f>
        <v>27.645167000000001</v>
      </c>
      <c r="F9" s="1">
        <f>EkyP!F129</f>
        <v>8.7220797999999995</v>
      </c>
      <c r="G9" s="1">
        <f>EkyP!G129</f>
        <v>24.512740000000001</v>
      </c>
      <c r="H9" s="1">
        <f>EkyP!H129</f>
        <v>24.481074</v>
      </c>
      <c r="I9" s="1">
        <f>EkyP!I129</f>
        <v>24.481074</v>
      </c>
      <c r="J9" s="1">
        <f>EkyP!J129</f>
        <v>-19.395974600000002</v>
      </c>
      <c r="K9" s="1">
        <f>EkyP!K129</f>
        <v>19.364308600000001</v>
      </c>
      <c r="L9" s="1">
        <f>EkyP!L129</f>
        <v>5.574611599999999</v>
      </c>
      <c r="M9" s="1">
        <f>EkyP!M129</f>
        <v>-3.6053143999999993</v>
      </c>
      <c r="N9" s="1">
        <f>EkyP!N129</f>
        <v>-16.861135000000001</v>
      </c>
      <c r="O9" s="1">
        <f>EkyP!O129</f>
        <v>18.830432200000001</v>
      </c>
      <c r="P9" s="1">
        <f>EkyP!P129</f>
        <v>13.835407</v>
      </c>
      <c r="Q9" s="1">
        <f>EkyP!Q129</f>
        <v>19.717328999999999</v>
      </c>
      <c r="R9" s="1">
        <f>EkyP!R129</f>
        <v>-17.750948000000001</v>
      </c>
      <c r="S9" s="1">
        <f>EkyP!S129</f>
        <v>-15.789985</v>
      </c>
    </row>
    <row r="10" spans="1:19">
      <c r="A10" s="1">
        <v>0.93333332999999996</v>
      </c>
      <c r="B10" s="1">
        <f>EkyP!B130</f>
        <v>-5.1320778999999996</v>
      </c>
      <c r="C10" s="1">
        <f>EkyP!C130</f>
        <v>8.9962304</v>
      </c>
      <c r="D10" s="1">
        <f>EkyP!D130</f>
        <v>-27.552869999999999</v>
      </c>
      <c r="E10" s="1">
        <f>EkyP!E130</f>
        <v>27.645012999999999</v>
      </c>
      <c r="F10" s="1">
        <f>EkyP!F130</f>
        <v>8.7246155000000005</v>
      </c>
      <c r="G10" s="1">
        <f>EkyP!G130</f>
        <v>24.512699000000001</v>
      </c>
      <c r="H10" s="1">
        <f>EkyP!H130</f>
        <v>24.481114999999999</v>
      </c>
      <c r="I10" s="1">
        <f>EkyP!I130</f>
        <v>24.481114999999999</v>
      </c>
      <c r="J10" s="1">
        <f>EkyP!J130</f>
        <v>-19.395933599999999</v>
      </c>
      <c r="K10" s="1">
        <f>EkyP!K130</f>
        <v>19.364349599999997</v>
      </c>
      <c r="L10" s="1">
        <f>EkyP!L130</f>
        <v>5.5720755999999998</v>
      </c>
      <c r="M10" s="1">
        <f>EkyP!M130</f>
        <v>-3.6078501000000003</v>
      </c>
      <c r="N10" s="1">
        <f>EkyP!N130</f>
        <v>-16.863671</v>
      </c>
      <c r="O10" s="1">
        <f>EkyP!O130</f>
        <v>18.827896500000001</v>
      </c>
      <c r="P10" s="1">
        <f>EkyP!P130</f>
        <v>13.836935</v>
      </c>
      <c r="Q10" s="1">
        <f>EkyP!Q130</f>
        <v>19.715464000000001</v>
      </c>
      <c r="R10" s="1">
        <f>EkyP!R130</f>
        <v>-17.755123999999999</v>
      </c>
      <c r="S10" s="1">
        <f>EkyP!S130</f>
        <v>-15.782605</v>
      </c>
    </row>
    <row r="11" spans="1:19">
      <c r="A11" s="1">
        <v>0.92500000000000004</v>
      </c>
      <c r="B11" s="1">
        <f>EkyP!B131</f>
        <v>-5.1361375000000002</v>
      </c>
      <c r="C11" s="1">
        <f>EkyP!C131</f>
        <v>8.9890038000000008</v>
      </c>
      <c r="D11" s="1">
        <f>EkyP!D131</f>
        <v>-27.552965</v>
      </c>
      <c r="E11" s="1">
        <f>EkyP!E131</f>
        <v>27.644839000000001</v>
      </c>
      <c r="F11" s="1">
        <f>EkyP!F131</f>
        <v>8.7274840000000005</v>
      </c>
      <c r="G11" s="1">
        <f>EkyP!G131</f>
        <v>24.512653</v>
      </c>
      <c r="H11" s="1">
        <f>EkyP!H131</f>
        <v>24.481161</v>
      </c>
      <c r="I11" s="1">
        <f>EkyP!I131</f>
        <v>24.481161</v>
      </c>
      <c r="J11" s="1">
        <f>EkyP!J131</f>
        <v>-19.395887600000002</v>
      </c>
      <c r="K11" s="1">
        <f>EkyP!K131</f>
        <v>19.364395600000002</v>
      </c>
      <c r="L11" s="1">
        <f>EkyP!L131</f>
        <v>5.5692076000000004</v>
      </c>
      <c r="M11" s="1">
        <f>EkyP!M131</f>
        <v>-3.6107186000000002</v>
      </c>
      <c r="N11" s="1">
        <f>EkyP!N131</f>
        <v>-16.866539</v>
      </c>
      <c r="O11" s="1">
        <f>EkyP!O131</f>
        <v>18.825028</v>
      </c>
      <c r="P11" s="1">
        <f>EkyP!P131</f>
        <v>13.838611</v>
      </c>
      <c r="Q11" s="1">
        <f>EkyP!Q131</f>
        <v>19.713317</v>
      </c>
      <c r="R11" s="1">
        <f>EkyP!R131</f>
        <v>-17.759732</v>
      </c>
      <c r="S11" s="1">
        <f>EkyP!S131</f>
        <v>-15.774535</v>
      </c>
    </row>
    <row r="12" spans="1:19">
      <c r="A12" s="1">
        <v>0.91666667000000002</v>
      </c>
      <c r="B12" s="1">
        <f>EkyP!B132</f>
        <v>-5.1406707999999997</v>
      </c>
      <c r="C12" s="1">
        <f>EkyP!C132</f>
        <v>8.9809491000000001</v>
      </c>
      <c r="D12" s="1">
        <f>EkyP!D132</f>
        <v>-27.553070999999999</v>
      </c>
      <c r="E12" s="1">
        <f>EkyP!E132</f>
        <v>27.644645000000001</v>
      </c>
      <c r="F12" s="1">
        <f>EkyP!F132</f>
        <v>8.7306834000000002</v>
      </c>
      <c r="G12" s="1">
        <f>EkyP!G132</f>
        <v>24.512601</v>
      </c>
      <c r="H12" s="1">
        <f>EkyP!H132</f>
        <v>24.481213</v>
      </c>
      <c r="I12" s="1">
        <f>EkyP!I132</f>
        <v>24.481213</v>
      </c>
      <c r="J12" s="1">
        <f>EkyP!J132</f>
        <v>-19.395835599999998</v>
      </c>
      <c r="K12" s="1">
        <f>EkyP!K132</f>
        <v>19.364447599999998</v>
      </c>
      <c r="L12" s="1">
        <f>EkyP!L132</f>
        <v>5.5660075999999989</v>
      </c>
      <c r="M12" s="1">
        <f>EkyP!M132</f>
        <v>-3.613918</v>
      </c>
      <c r="N12" s="1">
        <f>EkyP!N132</f>
        <v>-16.869739000000003</v>
      </c>
      <c r="O12" s="1">
        <f>EkyP!O132</f>
        <v>18.8218286</v>
      </c>
      <c r="P12" s="1">
        <f>EkyP!P132</f>
        <v>13.840476000000001</v>
      </c>
      <c r="Q12" s="1">
        <f>EkyP!Q132</f>
        <v>19.711116000000001</v>
      </c>
      <c r="R12" s="1">
        <f>EkyP!R132</f>
        <v>-17.764862999999998</v>
      </c>
      <c r="S12" s="1">
        <f>EkyP!S132</f>
        <v>-15.76586</v>
      </c>
    </row>
    <row r="13" spans="1:19">
      <c r="A13" s="1">
        <v>0.90833333000000005</v>
      </c>
      <c r="B13" s="1">
        <f>EkyP!B133</f>
        <v>-5.1456765999999998</v>
      </c>
      <c r="C13" s="1">
        <f>EkyP!C133</f>
        <v>8.9720736999999993</v>
      </c>
      <c r="D13" s="1">
        <f>EkyP!D133</f>
        <v>-27.553187999999999</v>
      </c>
      <c r="E13" s="1">
        <f>EkyP!E133</f>
        <v>27.644431000000001</v>
      </c>
      <c r="F13" s="1">
        <f>EkyP!F133</f>
        <v>8.7342113999999995</v>
      </c>
      <c r="G13" s="1">
        <f>EkyP!G133</f>
        <v>24.512544999999999</v>
      </c>
      <c r="H13" s="1">
        <f>EkyP!H133</f>
        <v>24.481269000000001</v>
      </c>
      <c r="I13" s="1">
        <f>EkyP!I133</f>
        <v>24.481269000000001</v>
      </c>
      <c r="J13" s="1">
        <f>EkyP!J133</f>
        <v>-19.395779599999997</v>
      </c>
      <c r="K13" s="1">
        <f>EkyP!K133</f>
        <v>19.364503599999999</v>
      </c>
      <c r="L13" s="1">
        <f>EkyP!L133</f>
        <v>5.5624795999999996</v>
      </c>
      <c r="M13" s="1">
        <f>EkyP!M133</f>
        <v>-3.6174459999999993</v>
      </c>
      <c r="N13" s="1">
        <f>EkyP!N133</f>
        <v>-16.873266999999998</v>
      </c>
      <c r="O13" s="1">
        <f>EkyP!O133</f>
        <v>18.818300600000001</v>
      </c>
      <c r="P13" s="1">
        <f>EkyP!P133</f>
        <v>13.842631000000001</v>
      </c>
      <c r="Q13" s="1">
        <f>EkyP!Q133</f>
        <v>19.708580999999999</v>
      </c>
      <c r="R13" s="1">
        <f>EkyP!R133</f>
        <v>-17.770502</v>
      </c>
      <c r="S13" s="1">
        <f>EkyP!S133</f>
        <v>-15.756651</v>
      </c>
    </row>
    <row r="14" spans="1:19">
      <c r="A14" s="1">
        <v>0.9</v>
      </c>
      <c r="B14" s="1">
        <f>EkyP!B134</f>
        <v>-5.1511532000000004</v>
      </c>
      <c r="C14" s="1">
        <f>EkyP!C134</f>
        <v>8.9623854999999999</v>
      </c>
      <c r="D14" s="1">
        <f>EkyP!D134</f>
        <v>-27.553317</v>
      </c>
      <c r="E14" s="1">
        <f>EkyP!E134</f>
        <v>27.644196999999998</v>
      </c>
      <c r="F14" s="1">
        <f>EkyP!F134</f>
        <v>8.7380656999999999</v>
      </c>
      <c r="G14" s="1">
        <f>EkyP!G134</f>
        <v>24.512483</v>
      </c>
      <c r="H14" s="1">
        <f>EkyP!H134</f>
        <v>24.481331000000001</v>
      </c>
      <c r="I14" s="1">
        <f>EkyP!I134</f>
        <v>24.481331000000001</v>
      </c>
      <c r="J14" s="1">
        <f>EkyP!J134</f>
        <v>-19.395717599999998</v>
      </c>
      <c r="K14" s="1">
        <f>EkyP!K134</f>
        <v>19.364565599999999</v>
      </c>
      <c r="L14" s="1">
        <f>EkyP!L134</f>
        <v>5.5586255999999992</v>
      </c>
      <c r="M14" s="1">
        <f>EkyP!M134</f>
        <v>-3.6213002999999997</v>
      </c>
      <c r="N14" s="1">
        <f>EkyP!N134</f>
        <v>-16.877121000000002</v>
      </c>
      <c r="O14" s="1">
        <f>EkyP!O134</f>
        <v>18.8144463</v>
      </c>
      <c r="P14" s="1">
        <f>EkyP!P134</f>
        <v>13.844832</v>
      </c>
      <c r="Q14" s="1">
        <f>EkyP!Q134</f>
        <v>19.705711999999998</v>
      </c>
      <c r="R14" s="1">
        <f>EkyP!R134</f>
        <v>-17.776554000000001</v>
      </c>
      <c r="S14" s="1">
        <f>EkyP!S134</f>
        <v>-15.746955</v>
      </c>
    </row>
    <row r="15" spans="1:19">
      <c r="A15" s="1">
        <v>0.89166666999999999</v>
      </c>
      <c r="B15" s="1">
        <f>EkyP!B135</f>
        <v>-5.1570990999999999</v>
      </c>
      <c r="C15" s="1">
        <f>EkyP!C135</f>
        <v>8.9518933000000001</v>
      </c>
      <c r="D15" s="1">
        <f>EkyP!D135</f>
        <v>-27.553456000000001</v>
      </c>
      <c r="E15" s="1">
        <f>EkyP!E135</f>
        <v>27.643944999999999</v>
      </c>
      <c r="F15" s="1">
        <f>EkyP!F135</f>
        <v>8.7422436000000001</v>
      </c>
      <c r="G15" s="1">
        <f>EkyP!G135</f>
        <v>24.512415000000001</v>
      </c>
      <c r="H15" s="1">
        <f>EkyP!H135</f>
        <v>24.481399</v>
      </c>
      <c r="I15" s="1">
        <f>EkyP!I135</f>
        <v>24.481399</v>
      </c>
      <c r="J15" s="1">
        <f>EkyP!J135</f>
        <v>-19.395649599999999</v>
      </c>
      <c r="K15" s="1">
        <f>EkyP!K135</f>
        <v>19.364633599999998</v>
      </c>
      <c r="L15" s="1">
        <f>EkyP!L135</f>
        <v>5.5544475999999996</v>
      </c>
      <c r="M15" s="1">
        <f>EkyP!M135</f>
        <v>-3.6254781999999999</v>
      </c>
      <c r="N15" s="1">
        <f>EkyP!N135</f>
        <v>-16.881298999999999</v>
      </c>
      <c r="O15" s="1">
        <f>EkyP!O135</f>
        <v>18.810268399999998</v>
      </c>
      <c r="P15" s="1">
        <f>EkyP!P135</f>
        <v>13.847367999999999</v>
      </c>
      <c r="Q15" s="1">
        <f>EkyP!Q135</f>
        <v>19.702708999999999</v>
      </c>
      <c r="R15" s="1">
        <f>EkyP!R135</f>
        <v>-17.783158</v>
      </c>
      <c r="S15" s="1">
        <f>EkyP!S135</f>
        <v>-15.736822</v>
      </c>
    </row>
    <row r="16" spans="1:19">
      <c r="A16" s="1">
        <v>0.88333333000000003</v>
      </c>
      <c r="B16" s="1">
        <f>EkyP!B136</f>
        <v>-5.1635125000000004</v>
      </c>
      <c r="C16" s="1">
        <f>EkyP!C136</f>
        <v>8.9406066000000006</v>
      </c>
      <c r="D16" s="1">
        <f>EkyP!D136</f>
        <v>-27.553605999999998</v>
      </c>
      <c r="E16" s="1">
        <f>EkyP!E136</f>
        <v>27.643673</v>
      </c>
      <c r="F16" s="1">
        <f>EkyP!F136</f>
        <v>8.7467422999999993</v>
      </c>
      <c r="G16" s="1">
        <f>EkyP!G136</f>
        <v>24.512343000000001</v>
      </c>
      <c r="H16" s="1">
        <f>EkyP!H136</f>
        <v>24.481470999999999</v>
      </c>
      <c r="I16" s="1">
        <f>EkyP!I136</f>
        <v>24.481470999999999</v>
      </c>
      <c r="J16" s="1">
        <f>EkyP!J136</f>
        <v>-19.395577600000003</v>
      </c>
      <c r="K16" s="1">
        <f>EkyP!K136</f>
        <v>19.364705600000001</v>
      </c>
      <c r="L16" s="1">
        <f>EkyP!L136</f>
        <v>5.5499495999999997</v>
      </c>
      <c r="M16" s="1">
        <f>EkyP!M136</f>
        <v>-3.6299768999999991</v>
      </c>
      <c r="N16" s="1">
        <f>EkyP!N136</f>
        <v>-16.885797</v>
      </c>
      <c r="O16" s="1">
        <f>EkyP!O136</f>
        <v>18.805769699999999</v>
      </c>
      <c r="P16" s="1">
        <f>EkyP!P136</f>
        <v>13.85</v>
      </c>
      <c r="Q16" s="1">
        <f>EkyP!Q136</f>
        <v>19.69951</v>
      </c>
      <c r="R16" s="1">
        <f>EkyP!R136</f>
        <v>-17.790094</v>
      </c>
      <c r="S16" s="1">
        <f>EkyP!S136</f>
        <v>-15.726303</v>
      </c>
    </row>
    <row r="17" spans="1:19">
      <c r="A17" s="1">
        <v>0.875</v>
      </c>
      <c r="B17" s="1">
        <f>EkyP!B137</f>
        <v>-5.1703913999999997</v>
      </c>
      <c r="C17" s="1">
        <f>EkyP!C137</f>
        <v>8.9285356</v>
      </c>
      <c r="D17" s="1">
        <f>EkyP!D137</f>
        <v>-27.553767000000001</v>
      </c>
      <c r="E17" s="1">
        <f>EkyP!E137</f>
        <v>27.643381999999999</v>
      </c>
      <c r="F17" s="1">
        <f>EkyP!F137</f>
        <v>8.7515585999999992</v>
      </c>
      <c r="G17" s="1">
        <f>EkyP!G137</f>
        <v>24.512266</v>
      </c>
      <c r="H17" s="1">
        <f>EkyP!H137</f>
        <v>24.481548</v>
      </c>
      <c r="I17" s="1">
        <f>EkyP!I137</f>
        <v>24.481548</v>
      </c>
      <c r="J17" s="1">
        <f>EkyP!J137</f>
        <v>-19.395500599999998</v>
      </c>
      <c r="K17" s="1">
        <f>EkyP!K137</f>
        <v>19.364782599999998</v>
      </c>
      <c r="L17" s="1">
        <f>EkyP!L137</f>
        <v>5.5451326000000005</v>
      </c>
      <c r="M17" s="1">
        <f>EkyP!M137</f>
        <v>-3.6347931999999989</v>
      </c>
      <c r="N17" s="1">
        <f>EkyP!N137</f>
        <v>-16.890613999999999</v>
      </c>
      <c r="O17" s="1">
        <f>EkyP!O137</f>
        <v>18.800953400000001</v>
      </c>
      <c r="P17" s="1">
        <f>EkyP!P137</f>
        <v>13.852868000000001</v>
      </c>
      <c r="Q17" s="1">
        <f>EkyP!Q137</f>
        <v>19.695982000000001</v>
      </c>
      <c r="R17" s="1">
        <f>EkyP!R137</f>
        <v>-17.797588999999999</v>
      </c>
      <c r="S17" s="1">
        <f>EkyP!S137</f>
        <v>-15.715453</v>
      </c>
    </row>
    <row r="18" spans="1:19">
      <c r="A18" s="1">
        <v>0.86666666999999997</v>
      </c>
      <c r="B18" s="1">
        <f>EkyP!B138</f>
        <v>-5.1777335999999998</v>
      </c>
      <c r="C18" s="1">
        <f>EkyP!C138</f>
        <v>8.9156910000000007</v>
      </c>
      <c r="D18" s="1">
        <f>EkyP!D138</f>
        <v>-27.553939</v>
      </c>
      <c r="E18" s="1">
        <f>EkyP!E138</f>
        <v>27.643073000000001</v>
      </c>
      <c r="F18" s="1">
        <f>EkyP!F138</f>
        <v>8.7566892000000003</v>
      </c>
      <c r="G18" s="1">
        <f>EkyP!G138</f>
        <v>24.512183</v>
      </c>
      <c r="H18" s="1">
        <f>EkyP!H138</f>
        <v>24.481631</v>
      </c>
      <c r="I18" s="1">
        <f>EkyP!I138</f>
        <v>24.481631</v>
      </c>
      <c r="J18" s="1">
        <f>EkyP!J138</f>
        <v>-19.395417600000002</v>
      </c>
      <c r="K18" s="1">
        <f>EkyP!K138</f>
        <v>19.364865600000002</v>
      </c>
      <c r="L18" s="1">
        <f>EkyP!L138</f>
        <v>5.5400025999999993</v>
      </c>
      <c r="M18" s="1">
        <f>EkyP!M138</f>
        <v>-3.6399238</v>
      </c>
      <c r="N18" s="1">
        <f>EkyP!N138</f>
        <v>-16.895744000000001</v>
      </c>
      <c r="O18" s="1">
        <f>EkyP!O138</f>
        <v>18.7958228</v>
      </c>
      <c r="P18" s="1">
        <f>EkyP!P138</f>
        <v>13.855976999999999</v>
      </c>
      <c r="Q18" s="1">
        <f>EkyP!Q138</f>
        <v>19.692126999999999</v>
      </c>
      <c r="R18" s="1">
        <f>EkyP!R138</f>
        <v>-17.805365999999999</v>
      </c>
      <c r="S18" s="1">
        <f>EkyP!S138</f>
        <v>-15.704283</v>
      </c>
    </row>
    <row r="19" spans="1:19">
      <c r="A19" s="1">
        <v>0.85833333000000001</v>
      </c>
      <c r="B19" s="1">
        <f>EkyP!B139</f>
        <v>-5.1855368000000004</v>
      </c>
      <c r="C19" s="1">
        <f>EkyP!C139</f>
        <v>8.9020843999999997</v>
      </c>
      <c r="D19" s="1">
        <f>EkyP!D139</f>
        <v>-27.554122</v>
      </c>
      <c r="E19" s="1">
        <f>EkyP!E139</f>
        <v>27.642745000000001</v>
      </c>
      <c r="F19" s="1">
        <f>EkyP!F139</f>
        <v>8.7621307999999996</v>
      </c>
      <c r="G19" s="1">
        <f>EkyP!G139</f>
        <v>24.512096</v>
      </c>
      <c r="H19" s="1">
        <f>EkyP!H139</f>
        <v>24.481718000000001</v>
      </c>
      <c r="I19" s="1">
        <f>EkyP!I139</f>
        <v>24.481718000000001</v>
      </c>
      <c r="J19" s="1">
        <f>EkyP!J139</f>
        <v>-19.395330600000001</v>
      </c>
      <c r="K19" s="1">
        <f>EkyP!K139</f>
        <v>19.364952600000002</v>
      </c>
      <c r="L19" s="1">
        <f>EkyP!L139</f>
        <v>5.5345605999999989</v>
      </c>
      <c r="M19" s="1">
        <f>EkyP!M139</f>
        <v>-3.6453653999999993</v>
      </c>
      <c r="N19" s="1">
        <f>EkyP!N139</f>
        <v>-16.901186000000003</v>
      </c>
      <c r="O19" s="1">
        <f>EkyP!O139</f>
        <v>18.790381199999999</v>
      </c>
      <c r="P19" s="1">
        <f>EkyP!P139</f>
        <v>13.859177000000001</v>
      </c>
      <c r="Q19" s="1">
        <f>EkyP!Q139</f>
        <v>19.688271</v>
      </c>
      <c r="R19" s="1">
        <f>EkyP!R139</f>
        <v>-17.813669000000001</v>
      </c>
      <c r="S19" s="1">
        <f>EkyP!S139</f>
        <v>-15.692824</v>
      </c>
    </row>
    <row r="20" spans="1:19">
      <c r="A20" s="1">
        <v>0.85</v>
      </c>
      <c r="B20" s="1">
        <f>EkyP!B140</f>
        <v>-5.1937986</v>
      </c>
      <c r="C20" s="1">
        <f>EkyP!C140</f>
        <v>8.8877279999999992</v>
      </c>
      <c r="D20" s="1">
        <f>EkyP!D140</f>
        <v>-27.554316</v>
      </c>
      <c r="E20" s="1">
        <f>EkyP!E140</f>
        <v>27.642399999999999</v>
      </c>
      <c r="F20" s="1">
        <f>EkyP!F140</f>
        <v>8.7678794</v>
      </c>
      <c r="G20" s="1">
        <f>EkyP!G140</f>
        <v>24.512003</v>
      </c>
      <c r="H20" s="1">
        <f>EkyP!H140</f>
        <v>24.481811</v>
      </c>
      <c r="I20" s="1">
        <f>EkyP!I140</f>
        <v>24.481811</v>
      </c>
      <c r="J20" s="1">
        <f>EkyP!J140</f>
        <v>-19.395237600000002</v>
      </c>
      <c r="K20" s="1">
        <f>EkyP!K140</f>
        <v>19.365045600000002</v>
      </c>
      <c r="L20" s="1">
        <f>EkyP!L140</f>
        <v>5.5288115999999992</v>
      </c>
      <c r="M20" s="1">
        <f>EkyP!M140</f>
        <v>-3.6511139999999997</v>
      </c>
      <c r="N20" s="1">
        <f>EkyP!N140</f>
        <v>-16.906935000000001</v>
      </c>
      <c r="O20" s="1">
        <f>EkyP!O140</f>
        <v>18.784632600000002</v>
      </c>
      <c r="P20" s="1">
        <f>EkyP!P140</f>
        <v>13.862705</v>
      </c>
      <c r="Q20" s="1">
        <f>EkyP!Q140</f>
        <v>19.684093000000001</v>
      </c>
      <c r="R20" s="1">
        <f>EkyP!R140</f>
        <v>-17.822239</v>
      </c>
      <c r="S20" s="1">
        <f>EkyP!S140</f>
        <v>-15.681167</v>
      </c>
    </row>
    <row r="21" spans="1:19">
      <c r="A21" s="1">
        <v>0.84166666999999995</v>
      </c>
      <c r="B21" s="1">
        <f>EkyP!B141</f>
        <v>-5.2025161999999998</v>
      </c>
      <c r="C21" s="1">
        <f>EkyP!C141</f>
        <v>8.8726345999999996</v>
      </c>
      <c r="D21" s="1">
        <f>EkyP!D141</f>
        <v>-27.55452</v>
      </c>
      <c r="E21" s="1">
        <f>EkyP!E141</f>
        <v>27.642036000000001</v>
      </c>
      <c r="F21" s="1">
        <f>EkyP!F141</f>
        <v>8.7739311999999998</v>
      </c>
      <c r="G21" s="1">
        <f>EkyP!G141</f>
        <v>24.511906</v>
      </c>
      <c r="H21" s="1">
        <f>EkyP!H141</f>
        <v>24.481908000000001</v>
      </c>
      <c r="I21" s="1">
        <f>EkyP!I141</f>
        <v>24.481908000000001</v>
      </c>
      <c r="J21" s="1">
        <f>EkyP!J141</f>
        <v>-19.395140599999998</v>
      </c>
      <c r="K21" s="1">
        <f>EkyP!K141</f>
        <v>19.365142599999999</v>
      </c>
      <c r="L21" s="1">
        <f>EkyP!L141</f>
        <v>5.5227605999999998</v>
      </c>
      <c r="M21" s="1">
        <f>EkyP!M141</f>
        <v>-3.6571657999999996</v>
      </c>
      <c r="N21" s="1">
        <f>EkyP!N141</f>
        <v>-16.912986</v>
      </c>
      <c r="O21" s="1">
        <f>EkyP!O141</f>
        <v>18.7785808</v>
      </c>
      <c r="P21" s="1">
        <f>EkyP!P141</f>
        <v>13.866289</v>
      </c>
      <c r="Q21" s="1">
        <f>EkyP!Q141</f>
        <v>19.679594999999999</v>
      </c>
      <c r="R21" s="1">
        <f>EkyP!R141</f>
        <v>-17.831256</v>
      </c>
      <c r="S21" s="1">
        <f>EkyP!S141</f>
        <v>-15.669237000000001</v>
      </c>
    </row>
    <row r="22" spans="1:19">
      <c r="A22" s="1">
        <v>0.83333332999999998</v>
      </c>
      <c r="B22" s="1">
        <f>EkyP!B142</f>
        <v>-5.2116866999999996</v>
      </c>
      <c r="C22" s="1">
        <f>EkyP!C142</f>
        <v>8.8568175</v>
      </c>
      <c r="D22" s="1">
        <f>EkyP!D142</f>
        <v>-27.554735000000001</v>
      </c>
      <c r="E22" s="1">
        <f>EkyP!E142</f>
        <v>27.641655</v>
      </c>
      <c r="F22" s="1">
        <f>EkyP!F142</f>
        <v>8.7802821000000009</v>
      </c>
      <c r="G22" s="1">
        <f>EkyP!G142</f>
        <v>24.511804000000001</v>
      </c>
      <c r="H22" s="1">
        <f>EkyP!H142</f>
        <v>24.482009999999999</v>
      </c>
      <c r="I22" s="1">
        <f>EkyP!I142</f>
        <v>24.482009999999999</v>
      </c>
      <c r="J22" s="1">
        <f>EkyP!J142</f>
        <v>-19.395038599999999</v>
      </c>
      <c r="K22" s="1">
        <f>EkyP!K142</f>
        <v>19.365244599999997</v>
      </c>
      <c r="L22" s="1">
        <f>EkyP!L142</f>
        <v>5.5164095999999994</v>
      </c>
      <c r="M22" s="1">
        <f>EkyP!M142</f>
        <v>-3.6635167000000006</v>
      </c>
      <c r="N22" s="1">
        <f>EkyP!N142</f>
        <v>-16.919336999999999</v>
      </c>
      <c r="O22" s="1">
        <f>EkyP!O142</f>
        <v>18.772229899999999</v>
      </c>
      <c r="P22" s="1">
        <f>EkyP!P142</f>
        <v>13.870144</v>
      </c>
      <c r="Q22" s="1">
        <f>EkyP!Q142</f>
        <v>19.674887999999999</v>
      </c>
      <c r="R22" s="1">
        <f>EkyP!R142</f>
        <v>-17.840565999999999</v>
      </c>
      <c r="S22" s="1">
        <f>EkyP!S142</f>
        <v>-15.657165000000001</v>
      </c>
    </row>
    <row r="23" spans="1:19">
      <c r="A23" s="1">
        <v>0.82499999999999996</v>
      </c>
      <c r="B23" s="1">
        <f>EkyP!B143</f>
        <v>-5.2213070000000004</v>
      </c>
      <c r="C23" s="1">
        <f>EkyP!C143</f>
        <v>8.8402908</v>
      </c>
      <c r="D23" s="1">
        <f>EkyP!D143</f>
        <v>-27.554960999999999</v>
      </c>
      <c r="E23" s="1">
        <f>EkyP!E143</f>
        <v>27.641257</v>
      </c>
      <c r="F23" s="1">
        <f>EkyP!F143</f>
        <v>8.7869276000000003</v>
      </c>
      <c r="G23" s="1">
        <f>EkyP!G143</f>
        <v>24.511697000000002</v>
      </c>
      <c r="H23" s="1">
        <f>EkyP!H143</f>
        <v>24.482116999999999</v>
      </c>
      <c r="I23" s="1">
        <f>EkyP!I143</f>
        <v>24.482116999999999</v>
      </c>
      <c r="J23" s="1">
        <f>EkyP!J143</f>
        <v>-19.3949316</v>
      </c>
      <c r="K23" s="1">
        <f>EkyP!K143</f>
        <v>19.365351599999997</v>
      </c>
      <c r="L23" s="1">
        <f>EkyP!L143</f>
        <v>5.5097635999999994</v>
      </c>
      <c r="M23" s="1">
        <f>EkyP!M143</f>
        <v>-3.6701622</v>
      </c>
      <c r="N23" s="1">
        <f>EkyP!N143</f>
        <v>-16.925983000000002</v>
      </c>
      <c r="O23" s="1">
        <f>EkyP!O143</f>
        <v>18.765584400000002</v>
      </c>
      <c r="P23" s="1">
        <f>EkyP!P143</f>
        <v>13.874203</v>
      </c>
      <c r="Q23" s="1">
        <f>EkyP!Q143</f>
        <v>19.670072000000001</v>
      </c>
      <c r="R23" s="1">
        <f>EkyP!R143</f>
        <v>-17.850193999999998</v>
      </c>
      <c r="S23" s="1">
        <f>EkyP!S143</f>
        <v>-15.644905</v>
      </c>
    </row>
    <row r="24" spans="1:19">
      <c r="A24" s="1">
        <v>0.81666667000000004</v>
      </c>
      <c r="B24" s="1">
        <f>EkyP!B144</f>
        <v>-5.2313738000000001</v>
      </c>
      <c r="C24" s="1">
        <f>EkyP!C144</f>
        <v>8.8230690999999997</v>
      </c>
      <c r="D24" s="1">
        <f>EkyP!D144</f>
        <v>-27.555197</v>
      </c>
      <c r="E24" s="1">
        <f>EkyP!E144</f>
        <v>27.640843</v>
      </c>
      <c r="F24" s="1">
        <f>EkyP!F144</f>
        <v>8.7938632000000005</v>
      </c>
      <c r="G24" s="1">
        <f>EkyP!G144</f>
        <v>24.511585</v>
      </c>
      <c r="H24" s="1">
        <f>EkyP!H144</f>
        <v>24.482229</v>
      </c>
      <c r="I24" s="1">
        <f>EkyP!I144</f>
        <v>24.482229</v>
      </c>
      <c r="J24" s="1">
        <f>EkyP!J144</f>
        <v>-19.394819599999998</v>
      </c>
      <c r="K24" s="1">
        <f>EkyP!K144</f>
        <v>19.365463599999998</v>
      </c>
      <c r="L24" s="1">
        <f>EkyP!L144</f>
        <v>5.5028285999999991</v>
      </c>
      <c r="M24" s="1">
        <f>EkyP!M144</f>
        <v>-3.6770978000000003</v>
      </c>
      <c r="N24" s="1">
        <f>EkyP!N144</f>
        <v>-16.932918000000001</v>
      </c>
      <c r="O24" s="1">
        <f>EkyP!O144</f>
        <v>18.7586488</v>
      </c>
      <c r="P24" s="1">
        <f>EkyP!P144</f>
        <v>13.878380999999999</v>
      </c>
      <c r="Q24" s="1">
        <f>EkyP!Q144</f>
        <v>19.664940999999999</v>
      </c>
      <c r="R24" s="1">
        <f>EkyP!R144</f>
        <v>-17.860187</v>
      </c>
      <c r="S24" s="1">
        <f>EkyP!S144</f>
        <v>-15.632491999999999</v>
      </c>
    </row>
    <row r="25" spans="1:19">
      <c r="A25" s="1">
        <v>0.80833332999999996</v>
      </c>
      <c r="B25" s="1">
        <f>EkyP!B145</f>
        <v>-5.2418836000000004</v>
      </c>
      <c r="C25" s="1">
        <f>EkyP!C145</f>
        <v>8.8051676000000008</v>
      </c>
      <c r="D25" s="1">
        <f>EkyP!D145</f>
        <v>-27.555444000000001</v>
      </c>
      <c r="E25" s="1">
        <f>EkyP!E145</f>
        <v>27.640412000000001</v>
      </c>
      <c r="F25" s="1">
        <f>EkyP!F145</f>
        <v>8.8010842</v>
      </c>
      <c r="G25" s="1">
        <f>EkyP!G145</f>
        <v>24.511469000000002</v>
      </c>
      <c r="H25" s="1">
        <f>EkyP!H145</f>
        <v>24.482344999999999</v>
      </c>
      <c r="I25" s="1">
        <f>EkyP!I145</f>
        <v>24.482344999999999</v>
      </c>
      <c r="J25" s="1">
        <f>EkyP!J145</f>
        <v>-19.3947036</v>
      </c>
      <c r="K25" s="1">
        <f>EkyP!K145</f>
        <v>19.365579599999997</v>
      </c>
      <c r="L25" s="1">
        <f>EkyP!L145</f>
        <v>5.4956075999999996</v>
      </c>
      <c r="M25" s="1">
        <f>EkyP!M145</f>
        <v>-3.6843187999999998</v>
      </c>
      <c r="N25" s="1">
        <f>EkyP!N145</f>
        <v>-16.940139000000002</v>
      </c>
      <c r="O25" s="1">
        <f>EkyP!O145</f>
        <v>18.751427800000002</v>
      </c>
      <c r="P25" s="1">
        <f>EkyP!P145</f>
        <v>13.88288</v>
      </c>
      <c r="Q25" s="1">
        <f>EkyP!Q145</f>
        <v>19.659500000000001</v>
      </c>
      <c r="R25" s="1">
        <f>EkyP!R145</f>
        <v>-17.870394000000001</v>
      </c>
      <c r="S25" s="1">
        <f>EkyP!S145</f>
        <v>-15.619982</v>
      </c>
    </row>
    <row r="26" spans="1:19">
      <c r="A26" s="1">
        <v>0.8</v>
      </c>
      <c r="B26" s="1">
        <f>EkyP!B146</f>
        <v>-5.2528325999999996</v>
      </c>
      <c r="C26" s="1">
        <f>EkyP!C146</f>
        <v>8.7866020000000002</v>
      </c>
      <c r="D26" s="1">
        <f>EkyP!D146</f>
        <v>-27.555700000000002</v>
      </c>
      <c r="E26" s="1">
        <f>EkyP!E146</f>
        <v>27.639965</v>
      </c>
      <c r="F26" s="1">
        <f>EkyP!F146</f>
        <v>8.8085857000000001</v>
      </c>
      <c r="G26" s="1">
        <f>EkyP!G146</f>
        <v>24.511348999999999</v>
      </c>
      <c r="H26" s="1">
        <f>EkyP!H146</f>
        <v>24.482465000000001</v>
      </c>
      <c r="I26" s="1">
        <f>EkyP!I146</f>
        <v>24.482465000000001</v>
      </c>
      <c r="J26" s="1">
        <f>EkyP!J146</f>
        <v>-19.394583599999997</v>
      </c>
      <c r="K26" s="1">
        <f>EkyP!K146</f>
        <v>19.365699599999999</v>
      </c>
      <c r="L26" s="1">
        <f>EkyP!L146</f>
        <v>5.488105599999999</v>
      </c>
      <c r="M26" s="1">
        <f>EkyP!M146</f>
        <v>-3.6918202999999998</v>
      </c>
      <c r="N26" s="1">
        <f>EkyP!N146</f>
        <v>-16.947641000000001</v>
      </c>
      <c r="O26" s="1">
        <f>EkyP!O146</f>
        <v>18.743926299999998</v>
      </c>
      <c r="P26" s="1">
        <f>EkyP!P146</f>
        <v>13.887413</v>
      </c>
      <c r="Q26" s="1">
        <f>EkyP!Q146</f>
        <v>19.653948</v>
      </c>
      <c r="R26" s="1">
        <f>EkyP!R146</f>
        <v>-17.880931</v>
      </c>
      <c r="S26" s="1">
        <f>EkyP!S146</f>
        <v>-15.607371000000001</v>
      </c>
    </row>
    <row r="27" spans="1:19">
      <c r="A27" s="1">
        <v>0.79166667000000002</v>
      </c>
      <c r="B27" s="1">
        <f>EkyP!B147</f>
        <v>-5.2642167999999998</v>
      </c>
      <c r="C27" s="1">
        <f>EkyP!C147</f>
        <v>8.7673886000000003</v>
      </c>
      <c r="D27" s="1">
        <f>EkyP!D147</f>
        <v>-27.555968</v>
      </c>
      <c r="E27" s="1">
        <f>EkyP!E147</f>
        <v>27.639502</v>
      </c>
      <c r="F27" s="1">
        <f>EkyP!F147</f>
        <v>8.8163623999999992</v>
      </c>
      <c r="G27" s="1">
        <f>EkyP!G147</f>
        <v>24.511223999999999</v>
      </c>
      <c r="H27" s="1">
        <f>EkyP!H147</f>
        <v>24.482589999999998</v>
      </c>
      <c r="I27" s="1">
        <f>EkyP!I147</f>
        <v>24.482589999999998</v>
      </c>
      <c r="J27" s="1">
        <f>EkyP!J147</f>
        <v>-19.3944586</v>
      </c>
      <c r="K27" s="1">
        <f>EkyP!K147</f>
        <v>19.365824599999996</v>
      </c>
      <c r="L27" s="1">
        <f>EkyP!L147</f>
        <v>5.4803295999999992</v>
      </c>
      <c r="M27" s="1">
        <f>EkyP!M147</f>
        <v>-3.6995969999999989</v>
      </c>
      <c r="N27" s="1">
        <f>EkyP!N147</f>
        <v>-16.955417000000001</v>
      </c>
      <c r="O27" s="1">
        <f>EkyP!O147</f>
        <v>18.736149600000001</v>
      </c>
      <c r="P27" s="1">
        <f>EkyP!P147</f>
        <v>13.892229</v>
      </c>
      <c r="Q27" s="1">
        <f>EkyP!Q147</f>
        <v>19.648199999999999</v>
      </c>
      <c r="R27" s="1">
        <f>EkyP!R147</f>
        <v>-17.891738</v>
      </c>
      <c r="S27" s="1">
        <f>EkyP!S147</f>
        <v>-15.594624</v>
      </c>
    </row>
    <row r="28" spans="1:19">
      <c r="A28" s="1">
        <v>0.78333333000000005</v>
      </c>
      <c r="B28" s="1">
        <f>EkyP!B148</f>
        <v>-5.2760321000000001</v>
      </c>
      <c r="C28" s="1">
        <f>EkyP!C148</f>
        <v>8.7475439999999995</v>
      </c>
      <c r="D28" s="1">
        <f>EkyP!D148</f>
        <v>-27.556245000000001</v>
      </c>
      <c r="E28" s="1">
        <f>EkyP!E148</f>
        <v>27.639025</v>
      </c>
      <c r="F28" s="1">
        <f>EkyP!F148</f>
        <v>8.8244089999999993</v>
      </c>
      <c r="G28" s="1">
        <f>EkyP!G148</f>
        <v>24.511094</v>
      </c>
      <c r="H28" s="1">
        <f>EkyP!H148</f>
        <v>24.48272</v>
      </c>
      <c r="I28" s="1">
        <f>EkyP!I148</f>
        <v>24.48272</v>
      </c>
      <c r="J28" s="1">
        <f>EkyP!J148</f>
        <v>-19.394328600000001</v>
      </c>
      <c r="K28" s="1">
        <f>EkyP!K148</f>
        <v>19.365954600000002</v>
      </c>
      <c r="L28" s="1">
        <f>EkyP!L148</f>
        <v>5.4722825999999998</v>
      </c>
      <c r="M28" s="1">
        <f>EkyP!M148</f>
        <v>-3.707643599999999</v>
      </c>
      <c r="N28" s="1">
        <f>EkyP!N148</f>
        <v>-16.963464000000002</v>
      </c>
      <c r="O28" s="1">
        <f>EkyP!O148</f>
        <v>18.728103000000001</v>
      </c>
      <c r="P28" s="1">
        <f>EkyP!P148</f>
        <v>13.897235</v>
      </c>
      <c r="Q28" s="1">
        <f>EkyP!Q148</f>
        <v>19.642147999999999</v>
      </c>
      <c r="R28" s="1">
        <f>EkyP!R148</f>
        <v>-17.902729999999998</v>
      </c>
      <c r="S28" s="1">
        <f>EkyP!S148</f>
        <v>-15.581814</v>
      </c>
    </row>
    <row r="29" spans="1:19">
      <c r="A29" s="1">
        <v>0.77500000000000002</v>
      </c>
      <c r="B29" s="1">
        <f>EkyP!B149</f>
        <v>-5.2882739000000001</v>
      </c>
      <c r="C29" s="1">
        <f>EkyP!C149</f>
        <v>8.7270856000000006</v>
      </c>
      <c r="D29" s="1">
        <f>EkyP!D149</f>
        <v>-27.556532000000001</v>
      </c>
      <c r="E29" s="1">
        <f>EkyP!E149</f>
        <v>27.638532000000001</v>
      </c>
      <c r="F29" s="1">
        <f>EkyP!F149</f>
        <v>8.8327200999999995</v>
      </c>
      <c r="G29" s="1">
        <f>EkyP!G149</f>
        <v>24.510961000000002</v>
      </c>
      <c r="H29" s="1">
        <f>EkyP!H149</f>
        <v>24.482852999999999</v>
      </c>
      <c r="I29" s="1">
        <f>EkyP!I149</f>
        <v>24.482852999999999</v>
      </c>
      <c r="J29" s="1">
        <f>EkyP!J149</f>
        <v>-19.394195600000003</v>
      </c>
      <c r="K29" s="1">
        <f>EkyP!K149</f>
        <v>19.3660876</v>
      </c>
      <c r="L29" s="1">
        <f>EkyP!L149</f>
        <v>5.4639715999999989</v>
      </c>
      <c r="M29" s="1">
        <f>EkyP!M149</f>
        <v>-3.7159546999999993</v>
      </c>
      <c r="N29" s="1">
        <f>EkyP!N149</f>
        <v>-16.971775000000001</v>
      </c>
      <c r="O29" s="1">
        <f>EkyP!O149</f>
        <v>18.719791900000001</v>
      </c>
      <c r="P29" s="1">
        <f>EkyP!P149</f>
        <v>13.902366000000001</v>
      </c>
      <c r="Q29" s="1">
        <f>EkyP!Q149</f>
        <v>19.635797</v>
      </c>
      <c r="R29" s="1">
        <f>EkyP!R149</f>
        <v>-17.913954</v>
      </c>
      <c r="S29" s="1">
        <f>EkyP!S149</f>
        <v>-15.568951</v>
      </c>
    </row>
    <row r="30" spans="1:19">
      <c r="A30" s="1">
        <v>0.76666666999999999</v>
      </c>
      <c r="B30" s="1">
        <f>EkyP!B150</f>
        <v>-5.3009374999999999</v>
      </c>
      <c r="C30" s="1">
        <f>EkyP!C150</f>
        <v>8.7060309999999994</v>
      </c>
      <c r="D30" s="1">
        <f>EkyP!D150</f>
        <v>-27.556830000000001</v>
      </c>
      <c r="E30" s="1">
        <f>EkyP!E150</f>
        <v>27.638026</v>
      </c>
      <c r="F30" s="1">
        <f>EkyP!F150</f>
        <v>8.8412898999999996</v>
      </c>
      <c r="G30" s="1">
        <f>EkyP!G150</f>
        <v>24.510822999999998</v>
      </c>
      <c r="H30" s="1">
        <f>EkyP!H150</f>
        <v>24.482990999999998</v>
      </c>
      <c r="I30" s="1">
        <f>EkyP!I150</f>
        <v>24.482990999999998</v>
      </c>
      <c r="J30" s="1">
        <f>EkyP!J150</f>
        <v>-19.394057599999996</v>
      </c>
      <c r="K30" s="1">
        <f>EkyP!K150</f>
        <v>19.3662256</v>
      </c>
      <c r="L30" s="1">
        <f>EkyP!L150</f>
        <v>5.4554016000000001</v>
      </c>
      <c r="M30" s="1">
        <f>EkyP!M150</f>
        <v>-3.7245244999999993</v>
      </c>
      <c r="N30" s="1">
        <f>EkyP!N150</f>
        <v>-16.980345</v>
      </c>
      <c r="O30" s="1">
        <f>EkyP!O150</f>
        <v>18.711222100000001</v>
      </c>
      <c r="P30" s="1">
        <f>EkyP!P150</f>
        <v>13.907807</v>
      </c>
      <c r="Q30" s="1">
        <f>EkyP!Q150</f>
        <v>19.629404999999998</v>
      </c>
      <c r="R30" s="1">
        <f>EkyP!R150</f>
        <v>-17.925456000000001</v>
      </c>
      <c r="S30" s="1">
        <f>EkyP!S150</f>
        <v>-15.556043000000001</v>
      </c>
    </row>
    <row r="31" spans="1:19">
      <c r="A31" s="1">
        <v>0.75833333000000003</v>
      </c>
      <c r="B31" s="1">
        <f>EkyP!B151</f>
        <v>-5.3140179999999999</v>
      </c>
      <c r="C31" s="1">
        <f>EkyP!C151</f>
        <v>8.6843982999999998</v>
      </c>
      <c r="D31" s="1">
        <f>EkyP!D151</f>
        <v>-27.557137000000001</v>
      </c>
      <c r="E31" s="1">
        <f>EkyP!E151</f>
        <v>27.637505000000001</v>
      </c>
      <c r="F31" s="1">
        <f>EkyP!F151</f>
        <v>8.8501125999999992</v>
      </c>
      <c r="G31" s="1">
        <f>EkyP!G151</f>
        <v>24.510681000000002</v>
      </c>
      <c r="H31" s="1">
        <f>EkyP!H151</f>
        <v>24.483132999999999</v>
      </c>
      <c r="I31" s="1">
        <f>EkyP!I151</f>
        <v>24.483132999999999</v>
      </c>
      <c r="J31" s="1">
        <f>EkyP!J151</f>
        <v>-19.3939156</v>
      </c>
      <c r="K31" s="1">
        <f>EkyP!K151</f>
        <v>19.366367599999997</v>
      </c>
      <c r="L31" s="1">
        <f>EkyP!L151</f>
        <v>5.4465786000000005</v>
      </c>
      <c r="M31" s="1">
        <f>EkyP!M151</f>
        <v>-3.733347199999999</v>
      </c>
      <c r="N31" s="1">
        <f>EkyP!N151</f>
        <v>-16.989167999999999</v>
      </c>
      <c r="O31" s="1">
        <f>EkyP!O151</f>
        <v>18.702399400000001</v>
      </c>
      <c r="P31" s="1">
        <f>EkyP!P151</f>
        <v>13.913284000000001</v>
      </c>
      <c r="Q31" s="1">
        <f>EkyP!Q151</f>
        <v>19.62276</v>
      </c>
      <c r="R31" s="1">
        <f>EkyP!R151</f>
        <v>-17.937113</v>
      </c>
      <c r="S31" s="1">
        <f>EkyP!S151</f>
        <v>-15.543101</v>
      </c>
    </row>
    <row r="32" spans="1:19">
      <c r="A32" s="1">
        <v>0.75</v>
      </c>
      <c r="B32" s="1">
        <f>EkyP!B152</f>
        <v>-5.3275100000000002</v>
      </c>
      <c r="C32" s="1">
        <f>EkyP!C152</f>
        <v>8.6622061000000006</v>
      </c>
      <c r="D32" s="1">
        <f>EkyP!D152</f>
        <v>-27.557454</v>
      </c>
      <c r="E32" s="1">
        <f>EkyP!E152</f>
        <v>27.636970999999999</v>
      </c>
      <c r="F32" s="1">
        <f>EkyP!F152</f>
        <v>8.8591821999999993</v>
      </c>
      <c r="G32" s="1">
        <f>EkyP!G152</f>
        <v>24.510535000000001</v>
      </c>
      <c r="H32" s="1">
        <f>EkyP!H152</f>
        <v>24.483279</v>
      </c>
      <c r="I32" s="1">
        <f>EkyP!I152</f>
        <v>24.483279</v>
      </c>
      <c r="J32" s="1">
        <f>EkyP!J152</f>
        <v>-19.393769599999999</v>
      </c>
      <c r="K32" s="1">
        <f>EkyP!K152</f>
        <v>19.366513599999998</v>
      </c>
      <c r="L32" s="1">
        <f>EkyP!L152</f>
        <v>5.4375096000000003</v>
      </c>
      <c r="M32" s="1">
        <f>EkyP!M152</f>
        <v>-3.7424167999999991</v>
      </c>
      <c r="N32" s="1">
        <f>EkyP!N152</f>
        <v>-16.998237</v>
      </c>
      <c r="O32" s="1">
        <f>EkyP!O152</f>
        <v>18.693329800000001</v>
      </c>
      <c r="P32" s="1">
        <f>EkyP!P152</f>
        <v>13.919033000000001</v>
      </c>
      <c r="Q32" s="1">
        <f>EkyP!Q152</f>
        <v>19.615824</v>
      </c>
      <c r="R32" s="1">
        <f>EkyP!R152</f>
        <v>-17.948917000000002</v>
      </c>
      <c r="S32" s="1">
        <f>EkyP!S152</f>
        <v>-15.530131000000001</v>
      </c>
    </row>
    <row r="33" spans="1:19">
      <c r="A33" s="1">
        <v>0.74166666999999997</v>
      </c>
      <c r="B33" s="1">
        <f>EkyP!B153</f>
        <v>-5.3414082000000001</v>
      </c>
      <c r="C33" s="1">
        <f>EkyP!C153</f>
        <v>8.6394733000000006</v>
      </c>
      <c r="D33" s="1">
        <f>EkyP!D153</f>
        <v>-27.557780000000001</v>
      </c>
      <c r="E33" s="1">
        <f>EkyP!E153</f>
        <v>27.636424000000002</v>
      </c>
      <c r="F33" s="1">
        <f>EkyP!F153</f>
        <v>8.8684922999999998</v>
      </c>
      <c r="G33" s="1">
        <f>EkyP!G153</f>
        <v>24.510384999999999</v>
      </c>
      <c r="H33" s="1">
        <f>EkyP!H153</f>
        <v>24.483429000000001</v>
      </c>
      <c r="I33" s="1">
        <f>EkyP!I153</f>
        <v>24.483429000000001</v>
      </c>
      <c r="J33" s="1">
        <f>EkyP!J153</f>
        <v>-19.393619600000001</v>
      </c>
      <c r="K33" s="1">
        <f>EkyP!K153</f>
        <v>19.366663600000003</v>
      </c>
      <c r="L33" s="1">
        <f>EkyP!L153</f>
        <v>5.4281995999999992</v>
      </c>
      <c r="M33" s="1">
        <f>EkyP!M153</f>
        <v>-3.7517268999999995</v>
      </c>
      <c r="N33" s="1">
        <f>EkyP!N153</f>
        <v>-17.007547000000002</v>
      </c>
      <c r="O33" s="1">
        <f>EkyP!O153</f>
        <v>18.6840197</v>
      </c>
      <c r="P33" s="1">
        <f>EkyP!P153</f>
        <v>13.924979</v>
      </c>
      <c r="Q33" s="1">
        <f>EkyP!Q153</f>
        <v>19.608602999999999</v>
      </c>
      <c r="R33" s="1">
        <f>EkyP!R153</f>
        <v>-17.96086</v>
      </c>
      <c r="S33" s="1">
        <f>EkyP!S153</f>
        <v>-15.517143000000001</v>
      </c>
    </row>
    <row r="34" spans="1:19">
      <c r="A34" s="1">
        <v>0.73333333000000001</v>
      </c>
      <c r="B34" s="1">
        <f>EkyP!B154</f>
        <v>-5.3557066000000004</v>
      </c>
      <c r="C34" s="1">
        <f>EkyP!C154</f>
        <v>8.6162192999999991</v>
      </c>
      <c r="D34" s="1">
        <f>EkyP!D154</f>
        <v>-27.558115999999998</v>
      </c>
      <c r="E34" s="1">
        <f>EkyP!E154</f>
        <v>27.635864999999999</v>
      </c>
      <c r="F34" s="1">
        <f>EkyP!F154</f>
        <v>8.8780365999999997</v>
      </c>
      <c r="G34" s="1">
        <f>EkyP!G154</f>
        <v>24.510231999999998</v>
      </c>
      <c r="H34" s="1">
        <f>EkyP!H154</f>
        <v>24.483581999999998</v>
      </c>
      <c r="I34" s="1">
        <f>EkyP!I154</f>
        <v>24.483581999999998</v>
      </c>
      <c r="J34" s="1">
        <f>EkyP!J154</f>
        <v>-19.393466599999996</v>
      </c>
      <c r="K34" s="1">
        <f>EkyP!K154</f>
        <v>19.3668166</v>
      </c>
      <c r="L34" s="1">
        <f>EkyP!L154</f>
        <v>5.4186546</v>
      </c>
      <c r="M34" s="1">
        <f>EkyP!M154</f>
        <v>-3.7612711999999995</v>
      </c>
      <c r="N34" s="1">
        <f>EkyP!N154</f>
        <v>-17.017091999999998</v>
      </c>
      <c r="O34" s="1">
        <f>EkyP!O154</f>
        <v>18.674475399999999</v>
      </c>
      <c r="P34" s="1">
        <f>EkyP!P154</f>
        <v>13.93103</v>
      </c>
      <c r="Q34" s="1">
        <f>EkyP!Q154</f>
        <v>19.601375999999998</v>
      </c>
      <c r="R34" s="1">
        <f>EkyP!R154</f>
        <v>-17.973054000000001</v>
      </c>
      <c r="S34" s="1">
        <f>EkyP!S154</f>
        <v>-15.504147</v>
      </c>
    </row>
    <row r="35" spans="1:19">
      <c r="A35" s="1">
        <v>0.72499999999999998</v>
      </c>
      <c r="B35" s="1">
        <f>EkyP!B155</f>
        <v>-5.3703992999999999</v>
      </c>
      <c r="C35" s="1">
        <f>EkyP!C155</f>
        <v>8.5924636000000003</v>
      </c>
      <c r="D35" s="1">
        <f>EkyP!D155</f>
        <v>-27.558461999999999</v>
      </c>
      <c r="E35" s="1">
        <f>EkyP!E155</f>
        <v>27.635293000000001</v>
      </c>
      <c r="F35" s="1">
        <f>EkyP!F155</f>
        <v>8.8878085999999996</v>
      </c>
      <c r="G35" s="1">
        <f>EkyP!G155</f>
        <v>24.510075000000001</v>
      </c>
      <c r="H35" s="1">
        <f>EkyP!H155</f>
        <v>24.483739</v>
      </c>
      <c r="I35" s="1">
        <f>EkyP!I155</f>
        <v>24.483739</v>
      </c>
      <c r="J35" s="1">
        <f>EkyP!J155</f>
        <v>-19.393309600000002</v>
      </c>
      <c r="K35" s="1">
        <f>EkyP!K155</f>
        <v>19.366973600000001</v>
      </c>
      <c r="L35" s="1">
        <f>EkyP!L155</f>
        <v>5.4088826000000001</v>
      </c>
      <c r="M35" s="1">
        <f>EkyP!M155</f>
        <v>-3.7710431999999994</v>
      </c>
      <c r="N35" s="1">
        <f>EkyP!N155</f>
        <v>-17.026864</v>
      </c>
      <c r="O35" s="1">
        <f>EkyP!O155</f>
        <v>18.6647034</v>
      </c>
      <c r="P35" s="1">
        <f>EkyP!P155</f>
        <v>13.937381</v>
      </c>
      <c r="Q35" s="1">
        <f>EkyP!Q155</f>
        <v>19.593875000000001</v>
      </c>
      <c r="R35" s="1">
        <f>EkyP!R155</f>
        <v>-17.985361999999999</v>
      </c>
      <c r="S35" s="1">
        <f>EkyP!S155</f>
        <v>-15.491151</v>
      </c>
    </row>
    <row r="36" spans="1:19">
      <c r="A36" s="1">
        <v>0.71666666999999995</v>
      </c>
      <c r="B36" s="1">
        <f>EkyP!B156</f>
        <v>-5.3854797999999997</v>
      </c>
      <c r="C36" s="1">
        <f>EkyP!C156</f>
        <v>8.5682264000000004</v>
      </c>
      <c r="D36" s="1">
        <f>EkyP!D156</f>
        <v>-27.558816</v>
      </c>
      <c r="E36" s="1">
        <f>EkyP!E156</f>
        <v>27.634709999999998</v>
      </c>
      <c r="F36" s="1">
        <f>EkyP!F156</f>
        <v>8.8978015999999993</v>
      </c>
      <c r="G36" s="1">
        <f>EkyP!G156</f>
        <v>24.509913999999998</v>
      </c>
      <c r="H36" s="1">
        <f>EkyP!H156</f>
        <v>24.483899999999998</v>
      </c>
      <c r="I36" s="1">
        <f>EkyP!I156</f>
        <v>24.483899999999998</v>
      </c>
      <c r="J36" s="1">
        <f>EkyP!J156</f>
        <v>-19.393148599999996</v>
      </c>
      <c r="K36" s="1">
        <f>EkyP!K156</f>
        <v>19.3671346</v>
      </c>
      <c r="L36" s="1">
        <f>EkyP!L156</f>
        <v>5.3988896000000004</v>
      </c>
      <c r="M36" s="1">
        <f>EkyP!M156</f>
        <v>-3.7810361999999991</v>
      </c>
      <c r="N36" s="1">
        <f>EkyP!N156</f>
        <v>-17.036856999999998</v>
      </c>
      <c r="O36" s="1">
        <f>EkyP!O156</f>
        <v>18.654710399999999</v>
      </c>
      <c r="P36" s="1">
        <f>EkyP!P156</f>
        <v>13.943795</v>
      </c>
      <c r="Q36" s="1">
        <f>EkyP!Q156</f>
        <v>19.586098</v>
      </c>
      <c r="R36" s="1">
        <f>EkyP!R156</f>
        <v>-17.997775000000001</v>
      </c>
      <c r="S36" s="1">
        <f>EkyP!S156</f>
        <v>-15.478163</v>
      </c>
    </row>
    <row r="37" spans="1:19">
      <c r="A37" s="1">
        <v>0.70833332999999998</v>
      </c>
      <c r="B37" s="1">
        <f>EkyP!B157</f>
        <v>-5.4009415000000001</v>
      </c>
      <c r="C37" s="1">
        <f>EkyP!C157</f>
        <v>8.5435277999999997</v>
      </c>
      <c r="D37" s="1">
        <f>EkyP!D157</f>
        <v>-27.559180000000001</v>
      </c>
      <c r="E37" s="1">
        <f>EkyP!E157</f>
        <v>27.634115999999999</v>
      </c>
      <c r="F37" s="1">
        <f>EkyP!F157</f>
        <v>8.9080087999999993</v>
      </c>
      <c r="G37" s="1">
        <f>EkyP!G157</f>
        <v>24.50975</v>
      </c>
      <c r="H37" s="1">
        <f>EkyP!H157</f>
        <v>24.484064</v>
      </c>
      <c r="I37" s="1">
        <f>EkyP!I157</f>
        <v>24.484064</v>
      </c>
      <c r="J37" s="1">
        <f>EkyP!J157</f>
        <v>-19.392984599999998</v>
      </c>
      <c r="K37" s="1">
        <f>EkyP!K157</f>
        <v>19.367298599999998</v>
      </c>
      <c r="L37" s="1">
        <f>EkyP!L157</f>
        <v>5.3886825999999992</v>
      </c>
      <c r="M37" s="1">
        <f>EkyP!M157</f>
        <v>-3.791243399999999</v>
      </c>
      <c r="N37" s="1">
        <f>EkyP!N157</f>
        <v>-17.047063999999999</v>
      </c>
      <c r="O37" s="1">
        <f>EkyP!O157</f>
        <v>18.644503200000003</v>
      </c>
      <c r="P37" s="1">
        <f>EkyP!P157</f>
        <v>13.95044</v>
      </c>
      <c r="Q37" s="1">
        <f>EkyP!Q157</f>
        <v>19.578052</v>
      </c>
      <c r="R37" s="1">
        <f>EkyP!R157</f>
        <v>-18.010283999999999</v>
      </c>
      <c r="S37" s="1">
        <f>EkyP!S157</f>
        <v>-15.465194</v>
      </c>
    </row>
    <row r="38" spans="1:19">
      <c r="A38" s="1">
        <v>0.7</v>
      </c>
      <c r="B38" s="1">
        <f>EkyP!B158</f>
        <v>-5.4167774</v>
      </c>
      <c r="C38" s="1">
        <f>EkyP!C158</f>
        <v>8.5183885000000004</v>
      </c>
      <c r="D38" s="1">
        <f>EkyP!D158</f>
        <v>-27.559552</v>
      </c>
      <c r="E38" s="1">
        <f>EkyP!E158</f>
        <v>27.633512</v>
      </c>
      <c r="F38" s="1">
        <f>EkyP!F158</f>
        <v>8.9184230000000007</v>
      </c>
      <c r="G38" s="1">
        <f>EkyP!G158</f>
        <v>24.509582999999999</v>
      </c>
      <c r="H38" s="1">
        <f>EkyP!H158</f>
        <v>24.484231000000001</v>
      </c>
      <c r="I38" s="1">
        <f>EkyP!I158</f>
        <v>24.484231000000001</v>
      </c>
      <c r="J38" s="1">
        <f>EkyP!J158</f>
        <v>-19.392817600000001</v>
      </c>
      <c r="K38" s="1">
        <f>EkyP!K158</f>
        <v>19.367465600000003</v>
      </c>
      <c r="L38" s="1">
        <f>EkyP!L158</f>
        <v>5.3782686000000002</v>
      </c>
      <c r="M38" s="1">
        <f>EkyP!M158</f>
        <v>-3.8016576000000004</v>
      </c>
      <c r="N38" s="1">
        <f>EkyP!N158</f>
        <v>-17.057478</v>
      </c>
      <c r="O38" s="1">
        <f>EkyP!O158</f>
        <v>18.634088999999999</v>
      </c>
      <c r="P38" s="1">
        <f>EkyP!P158</f>
        <v>13.957319</v>
      </c>
      <c r="Q38" s="1">
        <f>EkyP!Q158</f>
        <v>19.569997000000001</v>
      </c>
      <c r="R38" s="1">
        <f>EkyP!R158</f>
        <v>-18.022881999999999</v>
      </c>
      <c r="S38" s="1">
        <f>EkyP!S158</f>
        <v>-15.452251</v>
      </c>
    </row>
    <row r="39" spans="1:19">
      <c r="A39" s="1">
        <v>0.69166667000000004</v>
      </c>
      <c r="B39" s="1">
        <f>EkyP!B159</f>
        <v>-5.4329802999999997</v>
      </c>
      <c r="C39" s="1">
        <f>EkyP!C159</f>
        <v>8.4928290999999998</v>
      </c>
      <c r="D39" s="1">
        <f>EkyP!D159</f>
        <v>-27.559933000000001</v>
      </c>
      <c r="E39" s="1">
        <f>EkyP!E159</f>
        <v>27.632897</v>
      </c>
      <c r="F39" s="1">
        <f>EkyP!F159</f>
        <v>8.9290372999999992</v>
      </c>
      <c r="G39" s="1">
        <f>EkyP!G159</f>
        <v>24.509412000000001</v>
      </c>
      <c r="H39" s="1">
        <f>EkyP!H159</f>
        <v>24.484401999999999</v>
      </c>
      <c r="I39" s="1">
        <f>EkyP!I159</f>
        <v>24.484401999999999</v>
      </c>
      <c r="J39" s="1">
        <f>EkyP!J159</f>
        <v>-19.392646599999999</v>
      </c>
      <c r="K39" s="1">
        <f>EkyP!K159</f>
        <v>19.367636599999997</v>
      </c>
      <c r="L39" s="1">
        <f>EkyP!L159</f>
        <v>5.3676545999999998</v>
      </c>
      <c r="M39" s="1">
        <f>EkyP!M159</f>
        <v>-3.8122718999999989</v>
      </c>
      <c r="N39" s="1">
        <f>EkyP!N159</f>
        <v>-17.068092</v>
      </c>
      <c r="O39" s="1">
        <f>EkyP!O159</f>
        <v>18.623474700000003</v>
      </c>
      <c r="P39" s="1">
        <f>EkyP!P159</f>
        <v>13.964255</v>
      </c>
      <c r="Q39" s="1">
        <f>EkyP!Q159</f>
        <v>19.561686000000002</v>
      </c>
      <c r="R39" s="1">
        <f>EkyP!R159</f>
        <v>-18.035558999999999</v>
      </c>
      <c r="S39" s="1">
        <f>EkyP!S159</f>
        <v>-15.439342999999999</v>
      </c>
    </row>
    <row r="40" spans="1:19">
      <c r="A40" s="1">
        <v>0.68333332999999996</v>
      </c>
      <c r="B40" s="1">
        <f>EkyP!B160</f>
        <v>-5.4495424999999997</v>
      </c>
      <c r="C40" s="1">
        <f>EkyP!C160</f>
        <v>8.4668709</v>
      </c>
      <c r="D40" s="1">
        <f>EkyP!D160</f>
        <v>-27.560323</v>
      </c>
      <c r="E40" s="1">
        <f>EkyP!E160</f>
        <v>27.632273000000001</v>
      </c>
      <c r="F40" s="1">
        <f>EkyP!F160</f>
        <v>8.9398443000000007</v>
      </c>
      <c r="G40" s="1">
        <f>EkyP!G160</f>
        <v>24.509238</v>
      </c>
      <c r="H40" s="1">
        <f>EkyP!H160</f>
        <v>24.484576000000001</v>
      </c>
      <c r="I40" s="1">
        <f>EkyP!I160</f>
        <v>24.484576000000001</v>
      </c>
      <c r="J40" s="1">
        <f>EkyP!J160</f>
        <v>-19.392472599999998</v>
      </c>
      <c r="K40" s="1">
        <f>EkyP!K160</f>
        <v>19.367810599999999</v>
      </c>
      <c r="L40" s="1">
        <f>EkyP!L160</f>
        <v>5.3568476</v>
      </c>
      <c r="M40" s="1">
        <f>EkyP!M160</f>
        <v>-3.8230789000000005</v>
      </c>
      <c r="N40" s="1">
        <f>EkyP!N160</f>
        <v>-17.078899</v>
      </c>
      <c r="O40" s="1">
        <f>EkyP!O160</f>
        <v>18.612667699999999</v>
      </c>
      <c r="P40" s="1">
        <f>EkyP!P160</f>
        <v>13.971475999999999</v>
      </c>
      <c r="Q40" s="1">
        <f>EkyP!Q160</f>
        <v>19.553115999999999</v>
      </c>
      <c r="R40" s="1">
        <f>EkyP!R160</f>
        <v>-18.048306</v>
      </c>
      <c r="S40" s="1">
        <f>EkyP!S160</f>
        <v>-15.42648</v>
      </c>
    </row>
    <row r="41" spans="1:19">
      <c r="A41" s="1">
        <v>0.67500000000000004</v>
      </c>
      <c r="B41" s="1">
        <f>EkyP!B161</f>
        <v>-5.4664561999999997</v>
      </c>
      <c r="C41" s="1">
        <f>EkyP!C161</f>
        <v>8.4405348999999994</v>
      </c>
      <c r="D41" s="1">
        <f>EkyP!D161</f>
        <v>-27.560721000000001</v>
      </c>
      <c r="E41" s="1">
        <f>EkyP!E161</f>
        <v>27.631640000000001</v>
      </c>
      <c r="F41" s="1">
        <f>EkyP!F161</f>
        <v>8.9508366000000006</v>
      </c>
      <c r="G41" s="1">
        <f>EkyP!G161</f>
        <v>24.509060999999999</v>
      </c>
      <c r="H41" s="1">
        <f>EkyP!H161</f>
        <v>24.484753000000001</v>
      </c>
      <c r="I41" s="1">
        <f>EkyP!I161</f>
        <v>24.484753000000001</v>
      </c>
      <c r="J41" s="1">
        <f>EkyP!J161</f>
        <v>-19.392295599999997</v>
      </c>
      <c r="K41" s="1">
        <f>EkyP!K161</f>
        <v>19.367987599999999</v>
      </c>
      <c r="L41" s="1">
        <f>EkyP!L161</f>
        <v>5.3458545999999991</v>
      </c>
      <c r="M41" s="1">
        <f>EkyP!M161</f>
        <v>-3.8340712000000003</v>
      </c>
      <c r="N41" s="1">
        <f>EkyP!N161</f>
        <v>-17.089891999999999</v>
      </c>
      <c r="O41" s="1">
        <f>EkyP!O161</f>
        <v>18.601675399999998</v>
      </c>
      <c r="P41" s="1">
        <f>EkyP!P161</f>
        <v>13.978818</v>
      </c>
      <c r="Q41" s="1">
        <f>EkyP!Q161</f>
        <v>19.544293</v>
      </c>
      <c r="R41" s="1">
        <f>EkyP!R161</f>
        <v>-18.061135</v>
      </c>
      <c r="S41" s="1">
        <f>EkyP!S161</f>
        <v>-15.413671000000001</v>
      </c>
    </row>
    <row r="42" spans="1:19">
      <c r="A42" s="1">
        <v>0.66666667000000002</v>
      </c>
      <c r="B42" s="1">
        <f>EkyP!B162</f>
        <v>-5.4837131000000001</v>
      </c>
      <c r="C42" s="1">
        <f>EkyP!C162</f>
        <v>8.4138427</v>
      </c>
      <c r="D42" s="1">
        <f>EkyP!D162</f>
        <v>-27.561128</v>
      </c>
      <c r="E42" s="1">
        <f>EkyP!E162</f>
        <v>27.630998000000002</v>
      </c>
      <c r="F42" s="1">
        <f>EkyP!F162</f>
        <v>8.9620067999999993</v>
      </c>
      <c r="G42" s="1">
        <f>EkyP!G162</f>
        <v>24.508882</v>
      </c>
      <c r="H42" s="1">
        <f>EkyP!H162</f>
        <v>24.484932000000001</v>
      </c>
      <c r="I42" s="1">
        <f>EkyP!I162</f>
        <v>24.484932000000001</v>
      </c>
      <c r="J42" s="1">
        <f>EkyP!J162</f>
        <v>-19.392116600000001</v>
      </c>
      <c r="K42" s="1">
        <f>EkyP!K162</f>
        <v>19.368166600000002</v>
      </c>
      <c r="L42" s="1">
        <f>EkyP!L162</f>
        <v>5.3346845999999992</v>
      </c>
      <c r="M42" s="1">
        <f>EkyP!M162</f>
        <v>-3.845241399999999</v>
      </c>
      <c r="N42" s="1">
        <f>EkyP!N162</f>
        <v>-17.101061999999999</v>
      </c>
      <c r="O42" s="1">
        <f>EkyP!O162</f>
        <v>18.590505200000003</v>
      </c>
      <c r="P42" s="1">
        <f>EkyP!P162</f>
        <v>13.986319</v>
      </c>
      <c r="Q42" s="1">
        <f>EkyP!Q162</f>
        <v>19.535418</v>
      </c>
      <c r="R42" s="1">
        <f>EkyP!R162</f>
        <v>-18.074041999999999</v>
      </c>
      <c r="S42" s="1">
        <f>EkyP!S162</f>
        <v>-15.400923000000001</v>
      </c>
    </row>
    <row r="43" spans="1:19">
      <c r="A43" s="1">
        <v>0.65833333000000005</v>
      </c>
      <c r="B43" s="1">
        <f>EkyP!B163</f>
        <v>-5.5013047000000004</v>
      </c>
      <c r="C43" s="1">
        <f>EkyP!C163</f>
        <v>8.3868156999999997</v>
      </c>
      <c r="D43" s="1">
        <f>EkyP!D163</f>
        <v>-27.561541999999999</v>
      </c>
      <c r="E43" s="1">
        <f>EkyP!E163</f>
        <v>27.630348000000001</v>
      </c>
      <c r="F43" s="1">
        <f>EkyP!F163</f>
        <v>8.9733470000000004</v>
      </c>
      <c r="G43" s="1">
        <f>EkyP!G163</f>
        <v>24.508699</v>
      </c>
      <c r="H43" s="1">
        <f>EkyP!H163</f>
        <v>24.485115</v>
      </c>
      <c r="I43" s="1">
        <f>EkyP!I163</f>
        <v>24.485115</v>
      </c>
      <c r="J43" s="1">
        <f>EkyP!J163</f>
        <v>-19.391933600000002</v>
      </c>
      <c r="K43" s="1">
        <f>EkyP!K163</f>
        <v>19.368349600000002</v>
      </c>
      <c r="L43" s="1">
        <f>EkyP!L163</f>
        <v>5.3233446000000004</v>
      </c>
      <c r="M43" s="1">
        <f>EkyP!M163</f>
        <v>-3.8565816000000002</v>
      </c>
      <c r="N43" s="1">
        <f>EkyP!N163</f>
        <v>-17.112401999999999</v>
      </c>
      <c r="O43" s="1">
        <f>EkyP!O163</f>
        <v>18.579165</v>
      </c>
      <c r="P43" s="1">
        <f>EkyP!P163</f>
        <v>13.994096000000001</v>
      </c>
      <c r="Q43" s="1">
        <f>EkyP!Q163</f>
        <v>19.526347999999999</v>
      </c>
      <c r="R43" s="1">
        <f>EkyP!R163</f>
        <v>-18.086984999999999</v>
      </c>
      <c r="S43" s="1">
        <f>EkyP!S163</f>
        <v>-15.388246000000001</v>
      </c>
    </row>
    <row r="44" spans="1:19">
      <c r="A44" s="1">
        <v>0.65</v>
      </c>
      <c r="B44" s="1">
        <f>EkyP!B164</f>
        <v>-5.5192221000000004</v>
      </c>
      <c r="C44" s="1">
        <f>EkyP!C164</f>
        <v>8.3594758000000002</v>
      </c>
      <c r="D44" s="1">
        <f>EkyP!D164</f>
        <v>-27.561964</v>
      </c>
      <c r="E44" s="1">
        <f>EkyP!E164</f>
        <v>27.629691000000001</v>
      </c>
      <c r="F44" s="1">
        <f>EkyP!F164</f>
        <v>8.9848496000000004</v>
      </c>
      <c r="G44" s="1">
        <f>EkyP!G164</f>
        <v>24.508514000000002</v>
      </c>
      <c r="H44" s="1">
        <f>EkyP!H164</f>
        <v>24.485299999999999</v>
      </c>
      <c r="I44" s="1">
        <f>EkyP!I164</f>
        <v>24.485299999999999</v>
      </c>
      <c r="J44" s="1">
        <f>EkyP!J164</f>
        <v>-19.3917486</v>
      </c>
      <c r="K44" s="1">
        <f>EkyP!K164</f>
        <v>19.368534599999997</v>
      </c>
      <c r="L44" s="1">
        <f>EkyP!L164</f>
        <v>5.3118415999999993</v>
      </c>
      <c r="M44" s="1">
        <f>EkyP!M164</f>
        <v>-3.8680842000000002</v>
      </c>
      <c r="N44" s="1">
        <f>EkyP!N164</f>
        <v>-17.123905000000001</v>
      </c>
      <c r="O44" s="1">
        <f>EkyP!O164</f>
        <v>18.5676624</v>
      </c>
      <c r="P44" s="1">
        <f>EkyP!P164</f>
        <v>14.001899</v>
      </c>
      <c r="Q44" s="1">
        <f>EkyP!Q164</f>
        <v>19.517037999999999</v>
      </c>
      <c r="R44" s="1">
        <f>EkyP!R164</f>
        <v>-18.099955000000001</v>
      </c>
      <c r="S44" s="1">
        <f>EkyP!S164</f>
        <v>-15.375582</v>
      </c>
    </row>
    <row r="45" spans="1:19">
      <c r="A45" s="1">
        <v>0.64166666999999999</v>
      </c>
      <c r="B45" s="1">
        <f>EkyP!B165</f>
        <v>-5.5374561</v>
      </c>
      <c r="C45" s="1">
        <f>EkyP!C165</f>
        <v>8.3318446999999995</v>
      </c>
      <c r="D45" s="1">
        <f>EkyP!D165</f>
        <v>-27.562393</v>
      </c>
      <c r="E45" s="1">
        <f>EkyP!E165</f>
        <v>27.629027000000001</v>
      </c>
      <c r="F45" s="1">
        <f>EkyP!F165</f>
        <v>8.9965066999999994</v>
      </c>
      <c r="G45" s="1">
        <f>EkyP!G165</f>
        <v>24.508327000000001</v>
      </c>
      <c r="H45" s="1">
        <f>EkyP!H165</f>
        <v>24.485486999999999</v>
      </c>
      <c r="I45" s="1">
        <f>EkyP!I165</f>
        <v>24.485486999999999</v>
      </c>
      <c r="J45" s="1">
        <f>EkyP!J165</f>
        <v>-19.391561600000003</v>
      </c>
      <c r="K45" s="1">
        <f>EkyP!K165</f>
        <v>19.368721600000001</v>
      </c>
      <c r="L45" s="1">
        <f>EkyP!L165</f>
        <v>5.3001845999999997</v>
      </c>
      <c r="M45" s="1">
        <f>EkyP!M165</f>
        <v>-3.8797412999999992</v>
      </c>
      <c r="N45" s="1">
        <f>EkyP!N165</f>
        <v>-17.135562</v>
      </c>
      <c r="O45" s="1">
        <f>EkyP!O165</f>
        <v>18.556005300000002</v>
      </c>
      <c r="P45" s="1">
        <f>EkyP!P165</f>
        <v>14.009945999999999</v>
      </c>
      <c r="Q45" s="1">
        <f>EkyP!Q165</f>
        <v>19.507494000000001</v>
      </c>
      <c r="R45" s="1">
        <f>EkyP!R165</f>
        <v>-18.112942</v>
      </c>
      <c r="S45" s="1">
        <f>EkyP!S165</f>
        <v>-15.362985</v>
      </c>
    </row>
    <row r="46" spans="1:19">
      <c r="A46" s="1">
        <v>0.63333333000000003</v>
      </c>
      <c r="B46" s="1">
        <f>EkyP!B166</f>
        <v>-5.5559972000000002</v>
      </c>
      <c r="C46" s="1">
        <f>EkyP!C166</f>
        <v>8.3039442999999995</v>
      </c>
      <c r="D46" s="1">
        <f>EkyP!D166</f>
        <v>-27.562830000000002</v>
      </c>
      <c r="E46" s="1">
        <f>EkyP!E166</f>
        <v>27.628357000000001</v>
      </c>
      <c r="F46" s="1">
        <f>EkyP!F166</f>
        <v>9.0083102999999998</v>
      </c>
      <c r="G46" s="1">
        <f>EkyP!G166</f>
        <v>24.508137000000001</v>
      </c>
      <c r="H46" s="1">
        <f>EkyP!H166</f>
        <v>24.485676999999999</v>
      </c>
      <c r="I46" s="1">
        <f>EkyP!I166</f>
        <v>24.485676999999999</v>
      </c>
      <c r="J46" s="1">
        <f>EkyP!J166</f>
        <v>-19.391371599999999</v>
      </c>
      <c r="K46" s="1">
        <f>EkyP!K166</f>
        <v>19.368911599999997</v>
      </c>
      <c r="L46" s="1">
        <f>EkyP!L166</f>
        <v>5.2883815999999992</v>
      </c>
      <c r="M46" s="1">
        <f>EkyP!M166</f>
        <v>-3.8915448999999995</v>
      </c>
      <c r="N46" s="1">
        <f>EkyP!N166</f>
        <v>-17.147365000000001</v>
      </c>
      <c r="O46" s="1">
        <f>EkyP!O166</f>
        <v>18.544201700000002</v>
      </c>
      <c r="P46" s="1">
        <f>EkyP!P166</f>
        <v>14.018208</v>
      </c>
      <c r="Q46" s="1">
        <f>EkyP!Q166</f>
        <v>19.497806000000001</v>
      </c>
      <c r="R46" s="1">
        <f>EkyP!R166</f>
        <v>-18.125938000000001</v>
      </c>
      <c r="S46" s="1">
        <f>EkyP!S166</f>
        <v>-15.350474999999999</v>
      </c>
    </row>
    <row r="47" spans="1:19">
      <c r="A47" s="1">
        <v>0.625</v>
      </c>
      <c r="B47" s="1">
        <f>EkyP!B167</f>
        <v>-5.5748354999999998</v>
      </c>
      <c r="C47" s="1">
        <f>EkyP!C167</f>
        <v>8.2757965000000002</v>
      </c>
      <c r="D47" s="1">
        <f>EkyP!D167</f>
        <v>-27.563275000000001</v>
      </c>
      <c r="E47" s="1">
        <f>EkyP!E167</f>
        <v>27.627680000000002</v>
      </c>
      <c r="F47" s="1">
        <f>EkyP!F167</f>
        <v>9.0202521999999998</v>
      </c>
      <c r="G47" s="1">
        <f>EkyP!G167</f>
        <v>24.507944999999999</v>
      </c>
      <c r="H47" s="1">
        <f>EkyP!H167</f>
        <v>24.485869000000001</v>
      </c>
      <c r="I47" s="1">
        <f>EkyP!I167</f>
        <v>24.485869000000001</v>
      </c>
      <c r="J47" s="1">
        <f>EkyP!J167</f>
        <v>-19.391179600000001</v>
      </c>
      <c r="K47" s="1">
        <f>EkyP!K167</f>
        <v>19.369103600000003</v>
      </c>
      <c r="L47" s="1">
        <f>EkyP!L167</f>
        <v>5.2764395999999998</v>
      </c>
      <c r="M47" s="1">
        <f>EkyP!M167</f>
        <v>-3.9034867999999996</v>
      </c>
      <c r="N47" s="1">
        <f>EkyP!N167</f>
        <v>-17.159306999999998</v>
      </c>
      <c r="O47" s="1">
        <f>EkyP!O167</f>
        <v>18.532259799999999</v>
      </c>
      <c r="P47" s="1">
        <f>EkyP!P167</f>
        <v>14.026519</v>
      </c>
      <c r="Q47" s="1">
        <f>EkyP!Q167</f>
        <v>19.488033999999999</v>
      </c>
      <c r="R47" s="1">
        <f>EkyP!R167</f>
        <v>-18.138935</v>
      </c>
      <c r="S47" s="1">
        <f>EkyP!S167</f>
        <v>-15.338062000000001</v>
      </c>
    </row>
    <row r="48" spans="1:19">
      <c r="A48" s="1">
        <v>0.61666666999999997</v>
      </c>
      <c r="B48" s="1">
        <f>EkyP!B168</f>
        <v>-5.5939607999999996</v>
      </c>
      <c r="C48" s="1">
        <f>EkyP!C168</f>
        <v>8.2474235</v>
      </c>
      <c r="D48" s="1">
        <f>EkyP!D168</f>
        <v>-27.563725000000002</v>
      </c>
      <c r="E48" s="1">
        <f>EkyP!E168</f>
        <v>27.626999000000001</v>
      </c>
      <c r="F48" s="1">
        <f>EkyP!F168</f>
        <v>9.0323244000000003</v>
      </c>
      <c r="G48" s="1">
        <f>EkyP!G168</f>
        <v>24.507750999999999</v>
      </c>
      <c r="H48" s="1">
        <f>EkyP!H168</f>
        <v>24.486063000000001</v>
      </c>
      <c r="I48" s="1">
        <f>EkyP!I168</f>
        <v>24.486063000000001</v>
      </c>
      <c r="J48" s="1">
        <f>EkyP!J168</f>
        <v>-19.3909856</v>
      </c>
      <c r="K48" s="1">
        <f>EkyP!K168</f>
        <v>19.369297600000003</v>
      </c>
      <c r="L48" s="1">
        <f>EkyP!L168</f>
        <v>5.2643665999999989</v>
      </c>
      <c r="M48" s="1">
        <f>EkyP!M168</f>
        <v>-3.915559</v>
      </c>
      <c r="N48" s="1">
        <f>EkyP!N168</f>
        <v>-17.171379999999999</v>
      </c>
      <c r="O48" s="1">
        <f>EkyP!O168</f>
        <v>18.5201876</v>
      </c>
      <c r="P48" s="1">
        <f>EkyP!P168</f>
        <v>14.035088999999999</v>
      </c>
      <c r="Q48" s="1">
        <f>EkyP!Q168</f>
        <v>19.478041000000001</v>
      </c>
      <c r="R48" s="1">
        <f>EkyP!R168</f>
        <v>-18.151921999999999</v>
      </c>
      <c r="S48" s="1">
        <f>EkyP!S168</f>
        <v>-15.325754999999999</v>
      </c>
    </row>
    <row r="49" spans="1:19">
      <c r="A49" s="1">
        <v>0.60833333000000001</v>
      </c>
      <c r="B49" s="1">
        <f>EkyP!B169</f>
        <v>-5.6133625</v>
      </c>
      <c r="C49" s="1">
        <f>EkyP!C169</f>
        <v>8.2188470999999996</v>
      </c>
      <c r="D49" s="1">
        <f>EkyP!D169</f>
        <v>-27.564183</v>
      </c>
      <c r="E49" s="1">
        <f>EkyP!E169</f>
        <v>27.626311999999999</v>
      </c>
      <c r="F49" s="1">
        <f>EkyP!F169</f>
        <v>9.0445185000000006</v>
      </c>
      <c r="G49" s="1">
        <f>EkyP!G169</f>
        <v>24.507555</v>
      </c>
      <c r="H49" s="1">
        <f>EkyP!H169</f>
        <v>24.486259</v>
      </c>
      <c r="I49" s="1">
        <f>EkyP!I169</f>
        <v>24.486259</v>
      </c>
      <c r="J49" s="1">
        <f>EkyP!J169</f>
        <v>-19.390789599999998</v>
      </c>
      <c r="K49" s="1">
        <f>EkyP!K169</f>
        <v>19.369493599999998</v>
      </c>
      <c r="L49" s="1">
        <f>EkyP!L169</f>
        <v>5.2521725999999997</v>
      </c>
      <c r="M49" s="1">
        <f>EkyP!M169</f>
        <v>-3.9277531000000003</v>
      </c>
      <c r="N49" s="1">
        <f>EkyP!N169</f>
        <v>-17.183574</v>
      </c>
      <c r="O49" s="1">
        <f>EkyP!O169</f>
        <v>18.507993499999998</v>
      </c>
      <c r="P49" s="1">
        <f>EkyP!P169</f>
        <v>14.043806</v>
      </c>
      <c r="Q49" s="1">
        <f>EkyP!Q169</f>
        <v>19.467834</v>
      </c>
      <c r="R49" s="1">
        <f>EkyP!R169</f>
        <v>-18.164891999999998</v>
      </c>
      <c r="S49" s="1">
        <f>EkyP!S169</f>
        <v>-15.313513</v>
      </c>
    </row>
    <row r="50" spans="1:19">
      <c r="A50" s="1">
        <v>0.6</v>
      </c>
      <c r="B50" s="1">
        <f>EkyP!B170</f>
        <v>-5.6330299000000004</v>
      </c>
      <c r="C50" s="1">
        <f>EkyP!C170</f>
        <v>8.1900894999999991</v>
      </c>
      <c r="D50" s="1">
        <f>EkyP!D170</f>
        <v>-27.564647000000001</v>
      </c>
      <c r="E50" s="1">
        <f>EkyP!E170</f>
        <v>27.625620999999999</v>
      </c>
      <c r="F50" s="1">
        <f>EkyP!F170</f>
        <v>9.0568261999999997</v>
      </c>
      <c r="G50" s="1">
        <f>EkyP!G170</f>
        <v>24.507356999999999</v>
      </c>
      <c r="H50" s="1">
        <f>EkyP!H170</f>
        <v>24.486457000000001</v>
      </c>
      <c r="I50" s="1">
        <f>EkyP!I170</f>
        <v>24.486457000000001</v>
      </c>
      <c r="J50" s="1">
        <f>EkyP!J170</f>
        <v>-19.3905916</v>
      </c>
      <c r="K50" s="1">
        <f>EkyP!K170</f>
        <v>19.369691600000003</v>
      </c>
      <c r="L50" s="1">
        <f>EkyP!L170</f>
        <v>5.2398655999999999</v>
      </c>
      <c r="M50" s="1">
        <f>EkyP!M170</f>
        <v>-3.9400607999999995</v>
      </c>
      <c r="N50" s="1">
        <f>EkyP!N170</f>
        <v>-17.195881</v>
      </c>
      <c r="O50" s="1">
        <f>EkyP!O170</f>
        <v>18.4956858</v>
      </c>
      <c r="P50" s="1">
        <f>EkyP!P170</f>
        <v>14.052629</v>
      </c>
      <c r="Q50" s="1">
        <f>EkyP!Q170</f>
        <v>19.457419000000002</v>
      </c>
      <c r="R50" s="1">
        <f>EkyP!R170</f>
        <v>-18.177835000000002</v>
      </c>
      <c r="S50" s="1">
        <f>EkyP!S170</f>
        <v>-15.301318999999999</v>
      </c>
    </row>
    <row r="51" spans="1:19">
      <c r="A51" s="1">
        <v>0.59166666999999995</v>
      </c>
      <c r="B51" s="1">
        <f>EkyP!B171</f>
        <v>-5.6529515999999997</v>
      </c>
      <c r="C51" s="1">
        <f>EkyP!C171</f>
        <v>8.1611724999999993</v>
      </c>
      <c r="D51" s="1">
        <f>EkyP!D171</f>
        <v>-27.565117000000001</v>
      </c>
      <c r="E51" s="1">
        <f>EkyP!E171</f>
        <v>27.624927</v>
      </c>
      <c r="F51" s="1">
        <f>EkyP!F171</f>
        <v>9.0692391000000008</v>
      </c>
      <c r="G51" s="1">
        <f>EkyP!G171</f>
        <v>24.507158</v>
      </c>
      <c r="H51" s="1">
        <f>EkyP!H171</f>
        <v>24.486657000000001</v>
      </c>
      <c r="I51" s="1">
        <f>EkyP!I171</f>
        <v>24.486657000000001</v>
      </c>
      <c r="J51" s="1">
        <f>EkyP!J171</f>
        <v>-19.390392599999998</v>
      </c>
      <c r="K51" s="1">
        <f>EkyP!K171</f>
        <v>19.369891600000003</v>
      </c>
      <c r="L51" s="1">
        <f>EkyP!L171</f>
        <v>5.2274525999999994</v>
      </c>
      <c r="M51" s="1">
        <f>EkyP!M171</f>
        <v>-3.9524737000000005</v>
      </c>
      <c r="N51" s="1">
        <f>EkyP!N171</f>
        <v>-17.208294000000002</v>
      </c>
      <c r="O51" s="1">
        <f>EkyP!O171</f>
        <v>18.483272899999999</v>
      </c>
      <c r="P51" s="1">
        <f>EkyP!P171</f>
        <v>14.061698</v>
      </c>
      <c r="Q51" s="1">
        <f>EkyP!Q171</f>
        <v>19.446926999999999</v>
      </c>
      <c r="R51" s="1">
        <f>EkyP!R171</f>
        <v>-18.190742</v>
      </c>
      <c r="S51" s="1">
        <f>EkyP!S171</f>
        <v>-15.289247</v>
      </c>
    </row>
    <row r="52" spans="1:19">
      <c r="A52" s="1">
        <v>0.58333332999999998</v>
      </c>
      <c r="B52" s="1">
        <f>EkyP!B172</f>
        <v>-5.6731161999999999</v>
      </c>
      <c r="C52" s="1">
        <f>EkyP!C172</f>
        <v>8.1321180999999996</v>
      </c>
      <c r="D52" s="1">
        <f>EkyP!D172</f>
        <v>-27.565593</v>
      </c>
      <c r="E52" s="1">
        <f>EkyP!E172</f>
        <v>27.624229</v>
      </c>
      <c r="F52" s="1">
        <f>EkyP!F172</f>
        <v>9.0817484999999998</v>
      </c>
      <c r="G52" s="1">
        <f>EkyP!G172</f>
        <v>24.506955999999999</v>
      </c>
      <c r="H52" s="1">
        <f>EkyP!H172</f>
        <v>24.486858000000002</v>
      </c>
      <c r="I52" s="1">
        <f>EkyP!I172</f>
        <v>24.486858000000002</v>
      </c>
      <c r="J52" s="1">
        <f>EkyP!J172</f>
        <v>-19.390190599999997</v>
      </c>
      <c r="K52" s="1">
        <f>EkyP!K172</f>
        <v>19.3700926</v>
      </c>
      <c r="L52" s="1">
        <f>EkyP!L172</f>
        <v>5.2149426000000005</v>
      </c>
      <c r="M52" s="1">
        <f>EkyP!M172</f>
        <v>-3.9649830999999995</v>
      </c>
      <c r="N52" s="1">
        <f>EkyP!N172</f>
        <v>-17.220804000000001</v>
      </c>
      <c r="O52" s="1">
        <f>EkyP!O172</f>
        <v>18.4707635</v>
      </c>
      <c r="P52" s="1">
        <f>EkyP!P172</f>
        <v>14.070869</v>
      </c>
      <c r="Q52" s="1">
        <f>EkyP!Q172</f>
        <v>19.436312999999998</v>
      </c>
      <c r="R52" s="1">
        <f>EkyP!R172</f>
        <v>-18.203605</v>
      </c>
      <c r="S52" s="1">
        <f>EkyP!S172</f>
        <v>-15.277305</v>
      </c>
    </row>
    <row r="53" spans="1:19">
      <c r="A53" s="1">
        <v>0.57499999999999996</v>
      </c>
      <c r="B53" s="1">
        <f>EkyP!B173</f>
        <v>-5.6935117000000002</v>
      </c>
      <c r="C53" s="1">
        <f>EkyP!C173</f>
        <v>8.1029482000000002</v>
      </c>
      <c r="D53" s="1">
        <f>EkyP!D173</f>
        <v>-27.566075000000001</v>
      </c>
      <c r="E53" s="1">
        <f>EkyP!E173</f>
        <v>27.623529000000001</v>
      </c>
      <c r="F53" s="1">
        <f>EkyP!F173</f>
        <v>9.0943460999999992</v>
      </c>
      <c r="G53" s="1">
        <f>EkyP!G173</f>
        <v>24.506754000000001</v>
      </c>
      <c r="H53" s="1">
        <f>EkyP!H173</f>
        <v>24.48706</v>
      </c>
      <c r="I53" s="1">
        <f>EkyP!I173</f>
        <v>24.48706</v>
      </c>
      <c r="J53" s="1">
        <f>EkyP!J173</f>
        <v>-19.389988600000002</v>
      </c>
      <c r="K53" s="1">
        <f>EkyP!K173</f>
        <v>19.370294600000001</v>
      </c>
      <c r="L53" s="1">
        <f>EkyP!L173</f>
        <v>5.2023455999999992</v>
      </c>
      <c r="M53" s="1">
        <f>EkyP!M173</f>
        <v>-3.977580699999999</v>
      </c>
      <c r="N53" s="1">
        <f>EkyP!N173</f>
        <v>-17.233401000000001</v>
      </c>
      <c r="O53" s="1">
        <f>EkyP!O173</f>
        <v>18.458165900000001</v>
      </c>
      <c r="P53" s="1">
        <f>EkyP!P173</f>
        <v>14.080178999999999</v>
      </c>
      <c r="Q53" s="1">
        <f>EkyP!Q173</f>
        <v>19.425505999999999</v>
      </c>
      <c r="R53" s="1">
        <f>EkyP!R173</f>
        <v>-18.216449999999998</v>
      </c>
      <c r="S53" s="1">
        <f>EkyP!S173</f>
        <v>-15.265489000000001</v>
      </c>
    </row>
    <row r="54" spans="1:19">
      <c r="A54" s="1">
        <v>0.56666667000000004</v>
      </c>
      <c r="B54" s="1">
        <f>EkyP!B174</f>
        <v>-5.7141260999999997</v>
      </c>
      <c r="C54" s="1">
        <f>EkyP!C174</f>
        <v>8.0736846</v>
      </c>
      <c r="D54" s="1">
        <f>EkyP!D174</f>
        <v>-27.566561</v>
      </c>
      <c r="E54" s="1">
        <f>EkyP!E174</f>
        <v>27.622826</v>
      </c>
      <c r="F54" s="1">
        <f>EkyP!F174</f>
        <v>9.1070230999999993</v>
      </c>
      <c r="G54" s="1">
        <f>EkyP!G174</f>
        <v>24.506550000000001</v>
      </c>
      <c r="H54" s="1">
        <f>EkyP!H174</f>
        <v>24.487264</v>
      </c>
      <c r="I54" s="1">
        <f>EkyP!I174</f>
        <v>24.487264</v>
      </c>
      <c r="J54" s="1">
        <f>EkyP!J174</f>
        <v>-19.389784599999999</v>
      </c>
      <c r="K54" s="1">
        <f>EkyP!K174</f>
        <v>19.370498599999998</v>
      </c>
      <c r="L54" s="1">
        <f>EkyP!L174</f>
        <v>5.1896685999999992</v>
      </c>
      <c r="M54" s="1">
        <f>EkyP!M174</f>
        <v>-3.990257699999999</v>
      </c>
      <c r="N54" s="1">
        <f>EkyP!N174</f>
        <v>-17.246078000000001</v>
      </c>
      <c r="O54" s="1">
        <f>EkyP!O174</f>
        <v>18.445488900000001</v>
      </c>
      <c r="P54" s="1">
        <f>EkyP!P174</f>
        <v>14.089722999999999</v>
      </c>
      <c r="Q54" s="1">
        <f>EkyP!Q174</f>
        <v>19.414514</v>
      </c>
      <c r="R54" s="1">
        <f>EkyP!R174</f>
        <v>-18.229258999999999</v>
      </c>
      <c r="S54" s="1">
        <f>EkyP!S174</f>
        <v>-15.253686</v>
      </c>
    </row>
    <row r="55" spans="1:19">
      <c r="A55" s="1">
        <v>0.55833332999999996</v>
      </c>
      <c r="B55" s="1">
        <f>EkyP!B175</f>
        <v>-5.7349467000000001</v>
      </c>
      <c r="C55" s="1">
        <f>EkyP!C175</f>
        <v>8.0443488999999992</v>
      </c>
      <c r="D55" s="1">
        <f>EkyP!D175</f>
        <v>-27.567053000000001</v>
      </c>
      <c r="E55" s="1">
        <f>EkyP!E175</f>
        <v>27.622122000000001</v>
      </c>
      <c r="F55" s="1">
        <f>EkyP!F175</f>
        <v>9.1197707999999995</v>
      </c>
      <c r="G55" s="1">
        <f>EkyP!G175</f>
        <v>24.506345</v>
      </c>
      <c r="H55" s="1">
        <f>EkyP!H175</f>
        <v>24.487469000000001</v>
      </c>
      <c r="I55" s="1">
        <f>EkyP!I175</f>
        <v>24.487469000000001</v>
      </c>
      <c r="J55" s="1">
        <f>EkyP!J175</f>
        <v>-19.389579599999998</v>
      </c>
      <c r="K55" s="1">
        <f>EkyP!K175</f>
        <v>19.370703599999999</v>
      </c>
      <c r="L55" s="1">
        <f>EkyP!L175</f>
        <v>5.176920599999999</v>
      </c>
      <c r="M55" s="1">
        <f>EkyP!M175</f>
        <v>-4.0030053999999993</v>
      </c>
      <c r="N55" s="1">
        <f>EkyP!N175</f>
        <v>-17.258825999999999</v>
      </c>
      <c r="O55" s="1">
        <f>EkyP!O175</f>
        <v>18.432741200000002</v>
      </c>
      <c r="P55" s="1">
        <f>EkyP!P175</f>
        <v>14.099344</v>
      </c>
      <c r="Q55" s="1">
        <f>EkyP!Q175</f>
        <v>19.403343</v>
      </c>
      <c r="R55" s="1">
        <f>EkyP!R175</f>
        <v>-18.242007000000001</v>
      </c>
      <c r="S55" s="1">
        <f>EkyP!S175</f>
        <v>-15.242029</v>
      </c>
    </row>
    <row r="56" spans="1:19">
      <c r="A56" s="1">
        <v>0.55000000000000004</v>
      </c>
      <c r="B56" s="1">
        <f>EkyP!B176</f>
        <v>-5.7559607000000002</v>
      </c>
      <c r="C56" s="1">
        <f>EkyP!C176</f>
        <v>8.0149626000000005</v>
      </c>
      <c r="D56" s="1">
        <f>EkyP!D176</f>
        <v>-27.567550000000001</v>
      </c>
      <c r="E56" s="1">
        <f>EkyP!E176</f>
        <v>27.621417000000001</v>
      </c>
      <c r="F56" s="1">
        <f>EkyP!F176</f>
        <v>9.1325806000000007</v>
      </c>
      <c r="G56" s="1">
        <f>EkyP!G176</f>
        <v>24.506139000000001</v>
      </c>
      <c r="H56" s="1">
        <f>EkyP!H176</f>
        <v>24.487674999999999</v>
      </c>
      <c r="I56" s="1">
        <f>EkyP!I176</f>
        <v>24.487674999999999</v>
      </c>
      <c r="J56" s="1">
        <f>EkyP!J176</f>
        <v>-19.389373599999999</v>
      </c>
      <c r="K56" s="1">
        <f>EkyP!K176</f>
        <v>19.370909599999997</v>
      </c>
      <c r="L56" s="1">
        <f>EkyP!L176</f>
        <v>5.164110599999999</v>
      </c>
      <c r="M56" s="1">
        <f>EkyP!M176</f>
        <v>-4.0158152000000005</v>
      </c>
      <c r="N56" s="1">
        <f>EkyP!N176</f>
        <v>-17.271636000000001</v>
      </c>
      <c r="O56" s="1">
        <f>EkyP!O176</f>
        <v>18.419931399999999</v>
      </c>
      <c r="P56" s="1">
        <f>EkyP!P176</f>
        <v>14.109116</v>
      </c>
      <c r="Q56" s="1">
        <f>EkyP!Q176</f>
        <v>19.392057000000001</v>
      </c>
      <c r="R56" s="1">
        <f>EkyP!R176</f>
        <v>-18.254684000000001</v>
      </c>
      <c r="S56" s="1">
        <f>EkyP!S176</f>
        <v>-15.230525999999999</v>
      </c>
    </row>
    <row r="57" spans="1:19">
      <c r="A57" s="1">
        <v>0.54166667000000002</v>
      </c>
      <c r="B57" s="1">
        <f>EkyP!B177</f>
        <v>-5.7771549999999996</v>
      </c>
      <c r="C57" s="1">
        <f>EkyP!C177</f>
        <v>7.9855470999999998</v>
      </c>
      <c r="D57" s="1">
        <f>EkyP!D177</f>
        <v>-27.568049999999999</v>
      </c>
      <c r="E57" s="1">
        <f>EkyP!E177</f>
        <v>27.620711</v>
      </c>
      <c r="F57" s="1">
        <f>EkyP!F177</f>
        <v>9.1454435000000007</v>
      </c>
      <c r="G57" s="1">
        <f>EkyP!G177</f>
        <v>24.505932000000001</v>
      </c>
      <c r="H57" s="1">
        <f>EkyP!H177</f>
        <v>24.487881999999999</v>
      </c>
      <c r="I57" s="1">
        <f>EkyP!I177</f>
        <v>24.487881999999999</v>
      </c>
      <c r="J57" s="1">
        <f>EkyP!J177</f>
        <v>-19.389166600000003</v>
      </c>
      <c r="K57" s="1">
        <f>EkyP!K177</f>
        <v>19.371116600000001</v>
      </c>
      <c r="L57" s="1">
        <f>EkyP!L177</f>
        <v>5.1512475999999996</v>
      </c>
      <c r="M57" s="1">
        <f>EkyP!M177</f>
        <v>-4.0286781000000005</v>
      </c>
      <c r="N57" s="1">
        <f>EkyP!N177</f>
        <v>-17.284499</v>
      </c>
      <c r="O57" s="1">
        <f>EkyP!O177</f>
        <v>18.407068500000001</v>
      </c>
      <c r="P57" s="1">
        <f>EkyP!P177</f>
        <v>14.119109</v>
      </c>
      <c r="Q57" s="1">
        <f>EkyP!Q177</f>
        <v>19.380716</v>
      </c>
      <c r="R57" s="1">
        <f>EkyP!R177</f>
        <v>-18.267282000000002</v>
      </c>
      <c r="S57" s="1">
        <f>EkyP!S177</f>
        <v>-15.219142</v>
      </c>
    </row>
    <row r="58" spans="1:19">
      <c r="A58" s="1">
        <v>0.53333333000000005</v>
      </c>
      <c r="B58" s="1">
        <f>EkyP!B178</f>
        <v>-5.7985160999999996</v>
      </c>
      <c r="C58" s="1">
        <f>EkyP!C178</f>
        <v>7.9561237</v>
      </c>
      <c r="D58" s="1">
        <f>EkyP!D178</f>
        <v>-27.568555</v>
      </c>
      <c r="E58" s="1">
        <f>EkyP!E178</f>
        <v>27.620004999999999</v>
      </c>
      <c r="F58" s="1">
        <f>EkyP!F178</f>
        <v>9.1583509000000003</v>
      </c>
      <c r="G58" s="1">
        <f>EkyP!G178</f>
        <v>24.505725000000002</v>
      </c>
      <c r="H58" s="1">
        <f>EkyP!H178</f>
        <v>24.488088999999999</v>
      </c>
      <c r="I58" s="1">
        <f>EkyP!I178</f>
        <v>24.488088999999999</v>
      </c>
      <c r="J58" s="1">
        <f>EkyP!J178</f>
        <v>-19.3889596</v>
      </c>
      <c r="K58" s="1">
        <f>EkyP!K178</f>
        <v>19.371323599999997</v>
      </c>
      <c r="L58" s="1">
        <f>EkyP!L178</f>
        <v>5.1383405999999994</v>
      </c>
      <c r="M58" s="1">
        <f>EkyP!M178</f>
        <v>-4.0415855000000001</v>
      </c>
      <c r="N58" s="1">
        <f>EkyP!N178</f>
        <v>-17.297406000000002</v>
      </c>
      <c r="O58" s="1">
        <f>EkyP!O178</f>
        <v>18.394161099999998</v>
      </c>
      <c r="P58" s="1">
        <f>EkyP!P178</f>
        <v>14.129175</v>
      </c>
      <c r="Q58" s="1">
        <f>EkyP!Q178</f>
        <v>19.369213999999999</v>
      </c>
      <c r="R58" s="1">
        <f>EkyP!R178</f>
        <v>-18.279790999999999</v>
      </c>
      <c r="S58" s="1">
        <f>EkyP!S178</f>
        <v>-15.207801999999999</v>
      </c>
    </row>
    <row r="59" spans="1:19">
      <c r="A59" s="1">
        <v>0.52500000000000002</v>
      </c>
      <c r="B59" s="1">
        <f>EkyP!B179</f>
        <v>-5.8200301999999997</v>
      </c>
      <c r="C59" s="1">
        <f>EkyP!C179</f>
        <v>7.9267133999999997</v>
      </c>
      <c r="D59" s="1">
        <f>EkyP!D179</f>
        <v>-27.569064000000001</v>
      </c>
      <c r="E59" s="1">
        <f>EkyP!E179</f>
        <v>27.619299000000002</v>
      </c>
      <c r="F59" s="1">
        <f>EkyP!F179</f>
        <v>9.1712939000000002</v>
      </c>
      <c r="G59" s="1">
        <f>EkyP!G179</f>
        <v>24.505517000000001</v>
      </c>
      <c r="H59" s="1">
        <f>EkyP!H179</f>
        <v>24.488296999999999</v>
      </c>
      <c r="I59" s="1">
        <f>EkyP!I179</f>
        <v>24.488296999999999</v>
      </c>
      <c r="J59" s="1">
        <f>EkyP!J179</f>
        <v>-19.388751599999999</v>
      </c>
      <c r="K59" s="1">
        <f>EkyP!K179</f>
        <v>19.371531599999997</v>
      </c>
      <c r="L59" s="1">
        <f>EkyP!L179</f>
        <v>5.1253975999999994</v>
      </c>
      <c r="M59" s="1">
        <f>EkyP!M179</f>
        <v>-4.0545285</v>
      </c>
      <c r="N59" s="1">
        <f>EkyP!N179</f>
        <v>-17.310349000000002</v>
      </c>
      <c r="O59" s="1">
        <f>EkyP!O179</f>
        <v>18.381218099999998</v>
      </c>
      <c r="P59" s="1">
        <f>EkyP!P179</f>
        <v>14.139383</v>
      </c>
      <c r="Q59" s="1">
        <f>EkyP!Q179</f>
        <v>19.357557</v>
      </c>
      <c r="R59" s="1">
        <f>EkyP!R179</f>
        <v>-18.292204000000002</v>
      </c>
      <c r="S59" s="1">
        <f>EkyP!S179</f>
        <v>-15.196631</v>
      </c>
    </row>
    <row r="60" spans="1:19">
      <c r="A60" s="1">
        <v>0.51666666999999999</v>
      </c>
      <c r="B60" s="1">
        <f>EkyP!B180</f>
        <v>-5.8416832000000003</v>
      </c>
      <c r="C60" s="1">
        <f>EkyP!C180</f>
        <v>7.8973370000000003</v>
      </c>
      <c r="D60" s="1">
        <f>EkyP!D180</f>
        <v>-27.569576000000001</v>
      </c>
      <c r="E60" s="1">
        <f>EkyP!E180</f>
        <v>27.618594000000002</v>
      </c>
      <c r="F60" s="1">
        <f>EkyP!F180</f>
        <v>9.1842635000000001</v>
      </c>
      <c r="G60" s="1">
        <f>EkyP!G180</f>
        <v>24.505307999999999</v>
      </c>
      <c r="H60" s="1">
        <f>EkyP!H180</f>
        <v>24.488506000000001</v>
      </c>
      <c r="I60" s="1">
        <f>EkyP!I180</f>
        <v>24.488506000000001</v>
      </c>
      <c r="J60" s="1">
        <f>EkyP!J180</f>
        <v>-19.388542600000001</v>
      </c>
      <c r="K60" s="1">
        <f>EkyP!K180</f>
        <v>19.371740600000003</v>
      </c>
      <c r="L60" s="1">
        <f>EkyP!L180</f>
        <v>5.1124276000000002</v>
      </c>
      <c r="M60" s="1">
        <f>EkyP!M180</f>
        <v>-4.0674980999999999</v>
      </c>
      <c r="N60" s="1">
        <f>EkyP!N180</f>
        <v>-17.323318999999998</v>
      </c>
      <c r="O60" s="1">
        <f>EkyP!O180</f>
        <v>18.3682485</v>
      </c>
      <c r="P60" s="1">
        <f>EkyP!P180</f>
        <v>14.149797</v>
      </c>
      <c r="Q60" s="1">
        <f>EkyP!Q180</f>
        <v>19.345752999999998</v>
      </c>
      <c r="R60" s="1">
        <f>EkyP!R180</f>
        <v>-18.304511999999999</v>
      </c>
      <c r="S60" s="1">
        <f>EkyP!S180</f>
        <v>-15.185639</v>
      </c>
    </row>
    <row r="61" spans="1:19">
      <c r="A61" s="1">
        <v>0.50833333000000003</v>
      </c>
      <c r="B61" s="1">
        <f>EkyP!B181</f>
        <v>-5.8634608999999998</v>
      </c>
      <c r="C61" s="1">
        <f>EkyP!C181</f>
        <v>7.8680152000000003</v>
      </c>
      <c r="D61" s="1">
        <f>EkyP!D181</f>
        <v>-27.570091000000001</v>
      </c>
      <c r="E61" s="1">
        <f>EkyP!E181</f>
        <v>27.617891</v>
      </c>
      <c r="F61" s="1">
        <f>EkyP!F181</f>
        <v>9.1972509999999996</v>
      </c>
      <c r="G61" s="1">
        <f>EkyP!G181</f>
        <v>24.505099000000001</v>
      </c>
      <c r="H61" s="1">
        <f>EkyP!H181</f>
        <v>24.488714999999999</v>
      </c>
      <c r="I61" s="1">
        <f>EkyP!I181</f>
        <v>24.488714999999999</v>
      </c>
      <c r="J61" s="1">
        <f>EkyP!J181</f>
        <v>-19.388333600000003</v>
      </c>
      <c r="K61" s="1">
        <f>EkyP!K181</f>
        <v>19.371949600000001</v>
      </c>
      <c r="L61" s="1">
        <f>EkyP!L181</f>
        <v>5.0994405999999994</v>
      </c>
      <c r="M61" s="1">
        <f>EkyP!M181</f>
        <v>-4.0804855999999994</v>
      </c>
      <c r="N61" s="1">
        <f>EkyP!N181</f>
        <v>-17.336306</v>
      </c>
      <c r="O61" s="1">
        <f>EkyP!O181</f>
        <v>18.355260999999999</v>
      </c>
      <c r="P61" s="1">
        <f>EkyP!P181</f>
        <v>14.160307</v>
      </c>
      <c r="Q61" s="1">
        <f>EkyP!Q181</f>
        <v>19.333811000000001</v>
      </c>
      <c r="R61" s="1">
        <f>EkyP!R181</f>
        <v>-18.316706</v>
      </c>
      <c r="S61" s="1">
        <f>EkyP!S181</f>
        <v>-15.17469</v>
      </c>
    </row>
    <row r="62" spans="1:19">
      <c r="A62" s="1">
        <v>0.5</v>
      </c>
      <c r="B62" s="1">
        <f>EkyP!B182</f>
        <v>-5.8853486000000004</v>
      </c>
      <c r="C62" s="1">
        <f>EkyP!C182</f>
        <v>7.8387682999999999</v>
      </c>
      <c r="D62" s="1">
        <f>EkyP!D182</f>
        <v>-27.570609000000001</v>
      </c>
      <c r="E62" s="1">
        <f>EkyP!E182</f>
        <v>27.617189</v>
      </c>
      <c r="F62" s="1">
        <f>EkyP!F182</f>
        <v>9.2102473000000007</v>
      </c>
      <c r="G62" s="1">
        <f>EkyP!G182</f>
        <v>24.50489</v>
      </c>
      <c r="H62" s="1">
        <f>EkyP!H182</f>
        <v>24.488924000000001</v>
      </c>
      <c r="I62" s="1">
        <f>EkyP!I182</f>
        <v>24.488924000000001</v>
      </c>
      <c r="J62" s="1">
        <f>EkyP!J182</f>
        <v>-19.388124599999998</v>
      </c>
      <c r="K62" s="1">
        <f>EkyP!K182</f>
        <v>19.372158599999999</v>
      </c>
      <c r="L62" s="1">
        <f>EkyP!L182</f>
        <v>5.0864446000000001</v>
      </c>
      <c r="M62" s="1">
        <f>EkyP!M182</f>
        <v>-4.0934819000000005</v>
      </c>
      <c r="N62" s="1">
        <f>EkyP!N182</f>
        <v>-17.349302000000002</v>
      </c>
      <c r="O62" s="1">
        <f>EkyP!O182</f>
        <v>18.342264700000001</v>
      </c>
      <c r="P62" s="1">
        <f>EkyP!P182</f>
        <v>14.170921</v>
      </c>
      <c r="Q62" s="1">
        <f>EkyP!Q182</f>
        <v>19.321739999999998</v>
      </c>
      <c r="R62" s="1">
        <f>EkyP!R182</f>
        <v>-18.328778</v>
      </c>
      <c r="S62" s="1">
        <f>EkyP!S182</f>
        <v>-15.163883</v>
      </c>
    </row>
    <row r="63" spans="1:19">
      <c r="A63" s="1">
        <v>0.49166666999999997</v>
      </c>
      <c r="B63" s="1">
        <f>EkyP!B183</f>
        <v>-5.9073313000000001</v>
      </c>
      <c r="C63" s="1">
        <f>EkyP!C183</f>
        <v>7.8096164999999997</v>
      </c>
      <c r="D63" s="1">
        <f>EkyP!D183</f>
        <v>-27.571128999999999</v>
      </c>
      <c r="E63" s="1">
        <f>EkyP!E183</f>
        <v>27.616489999999999</v>
      </c>
      <c r="F63" s="1">
        <f>EkyP!F183</f>
        <v>9.2232436999999994</v>
      </c>
      <c r="G63" s="1">
        <f>EkyP!G183</f>
        <v>24.504681000000001</v>
      </c>
      <c r="H63" s="1">
        <f>EkyP!H183</f>
        <v>24.489132999999999</v>
      </c>
      <c r="I63" s="1">
        <f>EkyP!I183</f>
        <v>24.489132999999999</v>
      </c>
      <c r="J63" s="1">
        <f>EkyP!J183</f>
        <v>-19.387915599999999</v>
      </c>
      <c r="K63" s="1">
        <f>EkyP!K183</f>
        <v>19.372367599999997</v>
      </c>
      <c r="L63" s="1">
        <f>EkyP!L183</f>
        <v>5.0734475999999997</v>
      </c>
      <c r="M63" s="1">
        <f>EkyP!M183</f>
        <v>-4.1064782999999991</v>
      </c>
      <c r="N63" s="1">
        <f>EkyP!N183</f>
        <v>-17.362299</v>
      </c>
      <c r="O63" s="1">
        <f>EkyP!O183</f>
        <v>18.329268300000003</v>
      </c>
      <c r="P63" s="1">
        <f>EkyP!P183</f>
        <v>14.181728</v>
      </c>
      <c r="Q63" s="1">
        <f>EkyP!Q183</f>
        <v>19.309667999999999</v>
      </c>
      <c r="R63" s="1">
        <f>EkyP!R183</f>
        <v>-18.340848999999999</v>
      </c>
      <c r="S63" s="1">
        <f>EkyP!S183</f>
        <v>-15.153269</v>
      </c>
    </row>
    <row r="64" spans="1:19">
      <c r="A64" s="1">
        <v>0.48333333000000001</v>
      </c>
      <c r="B64" s="1">
        <f>EkyP!B184</f>
        <v>-5.9293940000000003</v>
      </c>
      <c r="C64" s="1">
        <f>EkyP!C184</f>
        <v>7.7805796000000003</v>
      </c>
      <c r="D64" s="1">
        <f>EkyP!D184</f>
        <v>-27.571650999999999</v>
      </c>
      <c r="E64" s="1">
        <f>EkyP!E184</f>
        <v>27.615794000000001</v>
      </c>
      <c r="F64" s="1">
        <f>EkyP!F184</f>
        <v>9.2362310999999995</v>
      </c>
      <c r="G64" s="1">
        <f>EkyP!G184</f>
        <v>24.504472</v>
      </c>
      <c r="H64" s="1">
        <f>EkyP!H184</f>
        <v>24.489342000000001</v>
      </c>
      <c r="I64" s="1">
        <f>EkyP!I184</f>
        <v>24.489342000000001</v>
      </c>
      <c r="J64" s="1">
        <f>EkyP!J184</f>
        <v>-19.387706600000001</v>
      </c>
      <c r="K64" s="1">
        <f>EkyP!K184</f>
        <v>19.372576600000002</v>
      </c>
      <c r="L64" s="1">
        <f>EkyP!L184</f>
        <v>5.060460599999999</v>
      </c>
      <c r="M64" s="1">
        <f>EkyP!M184</f>
        <v>-4.1194656999999992</v>
      </c>
      <c r="N64" s="1">
        <f>EkyP!N184</f>
        <v>-17.375286000000003</v>
      </c>
      <c r="O64" s="1">
        <f>EkyP!O184</f>
        <v>18.316280900000002</v>
      </c>
      <c r="P64" s="1">
        <f>EkyP!P184</f>
        <v>14.192677</v>
      </c>
      <c r="Q64" s="1">
        <f>EkyP!Q184</f>
        <v>19.297474000000001</v>
      </c>
      <c r="R64" s="1">
        <f>EkyP!R184</f>
        <v>-18.352791</v>
      </c>
      <c r="S64" s="1">
        <f>EkyP!S184</f>
        <v>-15.142759</v>
      </c>
    </row>
    <row r="65" spans="1:19">
      <c r="A65" s="1">
        <v>0.47499999999999998</v>
      </c>
      <c r="B65" s="1">
        <f>EkyP!B185</f>
        <v>-5.9515210999999999</v>
      </c>
      <c r="C65" s="1">
        <f>EkyP!C185</f>
        <v>7.7516772999999999</v>
      </c>
      <c r="D65" s="1">
        <f>EkyP!D185</f>
        <v>-27.572175000000001</v>
      </c>
      <c r="E65" s="1">
        <f>EkyP!E185</f>
        <v>27.615100999999999</v>
      </c>
      <c r="F65" s="1">
        <f>EkyP!F185</f>
        <v>9.2492008000000006</v>
      </c>
      <c r="G65" s="1">
        <f>EkyP!G185</f>
        <v>24.504263999999999</v>
      </c>
      <c r="H65" s="1">
        <f>EkyP!H185</f>
        <v>24.489550000000001</v>
      </c>
      <c r="I65" s="1">
        <f>EkyP!I185</f>
        <v>24.489550000000001</v>
      </c>
      <c r="J65" s="1">
        <f>EkyP!J185</f>
        <v>-19.387498600000001</v>
      </c>
      <c r="K65" s="1">
        <f>EkyP!K185</f>
        <v>19.372784600000003</v>
      </c>
      <c r="L65" s="1">
        <f>EkyP!L185</f>
        <v>5.0474905999999997</v>
      </c>
      <c r="M65" s="1">
        <f>EkyP!M185</f>
        <v>-4.1324354000000003</v>
      </c>
      <c r="N65" s="1">
        <f>EkyP!N185</f>
        <v>-17.388255999999998</v>
      </c>
      <c r="O65" s="1">
        <f>EkyP!O185</f>
        <v>18.3033112</v>
      </c>
      <c r="P65" s="1">
        <f>EkyP!P185</f>
        <v>14.203669</v>
      </c>
      <c r="Q65" s="1">
        <f>EkyP!Q185</f>
        <v>19.285166</v>
      </c>
      <c r="R65" s="1">
        <f>EkyP!R185</f>
        <v>-18.364595000000001</v>
      </c>
      <c r="S65" s="1">
        <f>EkyP!S185</f>
        <v>-15.132345000000001</v>
      </c>
    </row>
    <row r="66" spans="1:19">
      <c r="A66" s="1">
        <v>0.46666667000000001</v>
      </c>
      <c r="B66" s="1">
        <f>EkyP!B186</f>
        <v>-5.9736970999999999</v>
      </c>
      <c r="C66" s="1">
        <f>EkyP!C186</f>
        <v>7.7229289000000003</v>
      </c>
      <c r="D66" s="1">
        <f>EkyP!D186</f>
        <v>-27.572700999999999</v>
      </c>
      <c r="E66" s="1">
        <f>EkyP!E186</f>
        <v>27.614412000000002</v>
      </c>
      <c r="F66" s="1">
        <f>EkyP!F186</f>
        <v>9.2621436999999993</v>
      </c>
      <c r="G66" s="1">
        <f>EkyP!G186</f>
        <v>24.504055999999999</v>
      </c>
      <c r="H66" s="1">
        <f>EkyP!H186</f>
        <v>24.489757999999998</v>
      </c>
      <c r="I66" s="1">
        <f>EkyP!I186</f>
        <v>24.489757999999998</v>
      </c>
      <c r="J66" s="1">
        <f>EkyP!J186</f>
        <v>-19.3872906</v>
      </c>
      <c r="K66" s="1">
        <f>EkyP!K186</f>
        <v>19.372992599999996</v>
      </c>
      <c r="L66" s="1">
        <f>EkyP!L186</f>
        <v>5.0345475999999998</v>
      </c>
      <c r="M66" s="1">
        <f>EkyP!M186</f>
        <v>-4.1453782999999991</v>
      </c>
      <c r="N66" s="1">
        <f>EkyP!N186</f>
        <v>-17.401198999999998</v>
      </c>
      <c r="O66" s="1">
        <f>EkyP!O186</f>
        <v>18.290368300000001</v>
      </c>
      <c r="P66" s="1">
        <f>EkyP!P186</f>
        <v>14.214839</v>
      </c>
      <c r="Q66" s="1">
        <f>EkyP!Q186</f>
        <v>19.272753000000002</v>
      </c>
      <c r="R66" s="1">
        <f>EkyP!R186</f>
        <v>-18.376252000000001</v>
      </c>
      <c r="S66" s="1">
        <f>EkyP!S186</f>
        <v>-15.122138</v>
      </c>
    </row>
    <row r="67" spans="1:19">
      <c r="A67" s="1">
        <v>0.45833332999999998</v>
      </c>
      <c r="B67" s="1">
        <f>EkyP!B187</f>
        <v>-5.9959061</v>
      </c>
      <c r="C67" s="1">
        <f>EkyP!C187</f>
        <v>7.6943533999999998</v>
      </c>
      <c r="D67" s="1">
        <f>EkyP!D187</f>
        <v>-27.573226999999999</v>
      </c>
      <c r="E67" s="1">
        <f>EkyP!E187</f>
        <v>27.613727000000001</v>
      </c>
      <c r="F67" s="1">
        <f>EkyP!F187</f>
        <v>9.2750511000000007</v>
      </c>
      <c r="G67" s="1">
        <f>EkyP!G187</f>
        <v>24.503848000000001</v>
      </c>
      <c r="H67" s="1">
        <f>EkyP!H187</f>
        <v>24.489965999999999</v>
      </c>
      <c r="I67" s="1">
        <f>EkyP!I187</f>
        <v>24.489965999999999</v>
      </c>
      <c r="J67" s="1">
        <f>EkyP!J187</f>
        <v>-19.387082599999999</v>
      </c>
      <c r="K67" s="1">
        <f>EkyP!K187</f>
        <v>19.373200599999997</v>
      </c>
      <c r="L67" s="1">
        <f>EkyP!L187</f>
        <v>5.0216405999999996</v>
      </c>
      <c r="M67" s="1">
        <f>EkyP!M187</f>
        <v>-4.1582857000000004</v>
      </c>
      <c r="N67" s="1">
        <f>EkyP!N187</f>
        <v>-17.414106</v>
      </c>
      <c r="O67" s="1">
        <f>EkyP!O187</f>
        <v>18.277460900000001</v>
      </c>
      <c r="P67" s="1">
        <f>EkyP!P187</f>
        <v>14.226179999999999</v>
      </c>
      <c r="Q67" s="1">
        <f>EkyP!Q187</f>
        <v>19.260244</v>
      </c>
      <c r="R67" s="1">
        <f>EkyP!R187</f>
        <v>-18.387754000000001</v>
      </c>
      <c r="S67" s="1">
        <f>EkyP!S187</f>
        <v>-15.112071</v>
      </c>
    </row>
    <row r="68" spans="1:19">
      <c r="A68" s="1">
        <v>0.45</v>
      </c>
      <c r="B68" s="1">
        <f>EkyP!B188</f>
        <v>-6.0181319999999996</v>
      </c>
      <c r="C68" s="1">
        <f>EkyP!C188</f>
        <v>7.6659695000000001</v>
      </c>
      <c r="D68" s="1">
        <f>EkyP!D188</f>
        <v>-27.573753</v>
      </c>
      <c r="E68" s="1">
        <f>EkyP!E188</f>
        <v>27.613047000000002</v>
      </c>
      <c r="F68" s="1">
        <f>EkyP!F188</f>
        <v>9.2879141000000001</v>
      </c>
      <c r="G68" s="1">
        <f>EkyP!G188</f>
        <v>24.503640999999998</v>
      </c>
      <c r="H68" s="1">
        <f>EkyP!H188</f>
        <v>24.490172999999999</v>
      </c>
      <c r="I68" s="1">
        <f>EkyP!I188</f>
        <v>24.490172999999999</v>
      </c>
      <c r="J68" s="1">
        <f>EkyP!J188</f>
        <v>-19.386875599999996</v>
      </c>
      <c r="K68" s="1">
        <f>EkyP!K188</f>
        <v>19.3734076</v>
      </c>
      <c r="L68" s="1">
        <f>EkyP!L188</f>
        <v>5.0087776000000002</v>
      </c>
      <c r="M68" s="1">
        <f>EkyP!M188</f>
        <v>-4.1711486999999998</v>
      </c>
      <c r="N68" s="1">
        <f>EkyP!N188</f>
        <v>-17.426969</v>
      </c>
      <c r="O68" s="1">
        <f>EkyP!O188</f>
        <v>18.264597899999998</v>
      </c>
      <c r="P68" s="1">
        <f>EkyP!P188</f>
        <v>14.237564000000001</v>
      </c>
      <c r="Q68" s="1">
        <f>EkyP!Q188</f>
        <v>19.247646</v>
      </c>
      <c r="R68" s="1">
        <f>EkyP!R188</f>
        <v>-18.399094000000002</v>
      </c>
      <c r="S68" s="1">
        <f>EkyP!S188</f>
        <v>-15.102078000000001</v>
      </c>
    </row>
    <row r="69" spans="1:19">
      <c r="A69" s="1">
        <v>0.44166666999999998</v>
      </c>
      <c r="B69" s="1">
        <f>EkyP!B189</f>
        <v>-6.0403583999999997</v>
      </c>
      <c r="C69" s="1">
        <f>EkyP!C189</f>
        <v>7.6377955999999996</v>
      </c>
      <c r="D69" s="1">
        <f>EkyP!D189</f>
        <v>-27.574280000000002</v>
      </c>
      <c r="E69" s="1">
        <f>EkyP!E189</f>
        <v>27.612372000000001</v>
      </c>
      <c r="F69" s="1">
        <f>EkyP!F189</f>
        <v>9.3007238000000001</v>
      </c>
      <c r="G69" s="1">
        <f>EkyP!G189</f>
        <v>24.503435</v>
      </c>
      <c r="H69" s="1">
        <f>EkyP!H189</f>
        <v>24.490379000000001</v>
      </c>
      <c r="I69" s="1">
        <f>EkyP!I189</f>
        <v>24.490379000000001</v>
      </c>
      <c r="J69" s="1">
        <f>EkyP!J189</f>
        <v>-19.386669599999998</v>
      </c>
      <c r="K69" s="1">
        <f>EkyP!K189</f>
        <v>19.373613599999999</v>
      </c>
      <c r="L69" s="1">
        <f>EkyP!L189</f>
        <v>4.9959676000000002</v>
      </c>
      <c r="M69" s="1">
        <f>EkyP!M189</f>
        <v>-4.1839583999999999</v>
      </c>
      <c r="N69" s="1">
        <f>EkyP!N189</f>
        <v>-17.439779000000001</v>
      </c>
      <c r="O69" s="1">
        <f>EkyP!O189</f>
        <v>18.2517882</v>
      </c>
      <c r="P69" s="1">
        <f>EkyP!P189</f>
        <v>14.249065999999999</v>
      </c>
      <c r="Q69" s="1">
        <f>EkyP!Q189</f>
        <v>19.234969</v>
      </c>
      <c r="R69" s="1">
        <f>EkyP!R189</f>
        <v>-18.410381000000001</v>
      </c>
      <c r="S69" s="1">
        <f>EkyP!S189</f>
        <v>-15.092306000000001</v>
      </c>
    </row>
    <row r="70" spans="1:19">
      <c r="A70" s="1">
        <v>0.43333333000000002</v>
      </c>
      <c r="B70" s="1">
        <f>EkyP!B190</f>
        <v>-6.0625688999999996</v>
      </c>
      <c r="C70" s="1">
        <f>EkyP!C190</f>
        <v>7.6098498000000001</v>
      </c>
      <c r="D70" s="1">
        <f>EkyP!D190</f>
        <v>-27.574805999999999</v>
      </c>
      <c r="E70" s="1">
        <f>EkyP!E190</f>
        <v>27.611702000000001</v>
      </c>
      <c r="F70" s="1">
        <f>EkyP!F190</f>
        <v>9.3134715000000003</v>
      </c>
      <c r="G70" s="1">
        <f>EkyP!G190</f>
        <v>24.503229999999999</v>
      </c>
      <c r="H70" s="1">
        <f>EkyP!H190</f>
        <v>24.490583999999998</v>
      </c>
      <c r="I70" s="1">
        <f>EkyP!I190</f>
        <v>24.490583999999998</v>
      </c>
      <c r="J70" s="1">
        <f>EkyP!J190</f>
        <v>-19.386464599999996</v>
      </c>
      <c r="K70" s="1">
        <f>EkyP!K190</f>
        <v>19.3738186</v>
      </c>
      <c r="L70" s="1">
        <f>EkyP!L190</f>
        <v>4.9832196</v>
      </c>
      <c r="M70" s="1">
        <f>EkyP!M190</f>
        <v>-4.1967061000000001</v>
      </c>
      <c r="N70" s="1">
        <f>EkyP!N190</f>
        <v>-17.452527</v>
      </c>
      <c r="O70" s="1">
        <f>EkyP!O190</f>
        <v>18.239040500000002</v>
      </c>
      <c r="P70" s="1">
        <f>EkyP!P190</f>
        <v>14.260724</v>
      </c>
      <c r="Q70" s="1">
        <f>EkyP!Q190</f>
        <v>19.222221999999999</v>
      </c>
      <c r="R70" s="1">
        <f>EkyP!R190</f>
        <v>-18.421551000000001</v>
      </c>
      <c r="S70" s="1">
        <f>EkyP!S190</f>
        <v>-15.082686000000001</v>
      </c>
    </row>
    <row r="71" spans="1:19">
      <c r="A71" s="1">
        <v>0.42499999999999999</v>
      </c>
      <c r="B71" s="1">
        <f>EkyP!B191</f>
        <v>-6.0847468999999998</v>
      </c>
      <c r="C71" s="1">
        <f>EkyP!C191</f>
        <v>7.5821499000000001</v>
      </c>
      <c r="D71" s="1">
        <f>EkyP!D191</f>
        <v>-27.575332</v>
      </c>
      <c r="E71" s="1">
        <f>EkyP!E191</f>
        <v>27.611039000000002</v>
      </c>
      <c r="F71" s="1">
        <f>EkyP!F191</f>
        <v>9.3261485000000004</v>
      </c>
      <c r="G71" s="1">
        <f>EkyP!G191</f>
        <v>24.503026999999999</v>
      </c>
      <c r="H71" s="1">
        <f>EkyP!H191</f>
        <v>24.490787000000001</v>
      </c>
      <c r="I71" s="1">
        <f>EkyP!I191</f>
        <v>24.490787000000001</v>
      </c>
      <c r="J71" s="1">
        <f>EkyP!J191</f>
        <v>-19.386261599999997</v>
      </c>
      <c r="K71" s="1">
        <f>EkyP!K191</f>
        <v>19.374021599999999</v>
      </c>
      <c r="L71" s="1">
        <f>EkyP!L191</f>
        <v>4.9705425999999999</v>
      </c>
      <c r="M71" s="1">
        <f>EkyP!M191</f>
        <v>-4.2093831000000002</v>
      </c>
      <c r="N71" s="1">
        <f>EkyP!N191</f>
        <v>-17.465204</v>
      </c>
      <c r="O71" s="1">
        <f>EkyP!O191</f>
        <v>18.226363499999998</v>
      </c>
      <c r="P71" s="1">
        <f>EkyP!P191</f>
        <v>14.272527</v>
      </c>
      <c r="Q71" s="1">
        <f>EkyP!Q191</f>
        <v>19.209412</v>
      </c>
      <c r="R71" s="1">
        <f>EkyP!R191</f>
        <v>-18.432544</v>
      </c>
      <c r="S71" s="1">
        <f>EkyP!S191</f>
        <v>-15.073141</v>
      </c>
    </row>
    <row r="72" spans="1:19">
      <c r="A72" s="1">
        <v>0.41666667000000002</v>
      </c>
      <c r="B72" s="1">
        <f>EkyP!B192</f>
        <v>-6.1068756000000004</v>
      </c>
      <c r="C72" s="1">
        <f>EkyP!C192</f>
        <v>7.5547129999999996</v>
      </c>
      <c r="D72" s="1">
        <f>EkyP!D192</f>
        <v>-27.575856999999999</v>
      </c>
      <c r="E72" s="1">
        <f>EkyP!E192</f>
        <v>27.610381</v>
      </c>
      <c r="F72" s="1">
        <f>EkyP!F192</f>
        <v>9.3387460999999998</v>
      </c>
      <c r="G72" s="1">
        <f>EkyP!G192</f>
        <v>24.502824</v>
      </c>
      <c r="H72" s="1">
        <f>EkyP!H192</f>
        <v>24.49099</v>
      </c>
      <c r="I72" s="1">
        <f>EkyP!I192</f>
        <v>24.49099</v>
      </c>
      <c r="J72" s="1">
        <f>EkyP!J192</f>
        <v>-19.386058599999998</v>
      </c>
      <c r="K72" s="1">
        <f>EkyP!K192</f>
        <v>19.374224599999998</v>
      </c>
      <c r="L72" s="1">
        <f>EkyP!L192</f>
        <v>4.9579456000000004</v>
      </c>
      <c r="M72" s="1">
        <f>EkyP!M192</f>
        <v>-4.2219806999999996</v>
      </c>
      <c r="N72" s="1">
        <f>EkyP!N192</f>
        <v>-17.477800999999999</v>
      </c>
      <c r="O72" s="1">
        <f>EkyP!O192</f>
        <v>18.213765899999999</v>
      </c>
      <c r="P72" s="1">
        <f>EkyP!P192</f>
        <v>14.284342000000001</v>
      </c>
      <c r="Q72" s="1">
        <f>EkyP!Q192</f>
        <v>19.196567000000002</v>
      </c>
      <c r="R72" s="1">
        <f>EkyP!R192</f>
        <v>-18.443351</v>
      </c>
      <c r="S72" s="1">
        <f>EkyP!S192</f>
        <v>-15.063831</v>
      </c>
    </row>
    <row r="73" spans="1:19">
      <c r="A73" s="1">
        <v>0.40833332999999999</v>
      </c>
      <c r="B73" s="1">
        <f>EkyP!B193</f>
        <v>-6.1289379000000004</v>
      </c>
      <c r="C73" s="1">
        <f>EkyP!C193</f>
        <v>7.5275563999999999</v>
      </c>
      <c r="D73" s="1">
        <f>EkyP!D193</f>
        <v>-27.57638</v>
      </c>
      <c r="E73" s="1">
        <f>EkyP!E193</f>
        <v>27.609731</v>
      </c>
      <c r="F73" s="1">
        <f>EkyP!F193</f>
        <v>9.3512556</v>
      </c>
      <c r="G73" s="1">
        <f>EkyP!G193</f>
        <v>24.502623</v>
      </c>
      <c r="H73" s="1">
        <f>EkyP!H193</f>
        <v>24.491191000000001</v>
      </c>
      <c r="I73" s="1">
        <f>EkyP!I193</f>
        <v>24.491191000000001</v>
      </c>
      <c r="J73" s="1">
        <f>EkyP!J193</f>
        <v>-19.385857600000001</v>
      </c>
      <c r="K73" s="1">
        <f>EkyP!K193</f>
        <v>19.374425600000002</v>
      </c>
      <c r="L73" s="1">
        <f>EkyP!L193</f>
        <v>4.9454355999999997</v>
      </c>
      <c r="M73" s="1">
        <f>EkyP!M193</f>
        <v>-4.2344901999999998</v>
      </c>
      <c r="N73" s="1">
        <f>EkyP!N193</f>
        <v>-17.490310999999998</v>
      </c>
      <c r="O73" s="1">
        <f>EkyP!O193</f>
        <v>18.201256399999998</v>
      </c>
      <c r="P73" s="1">
        <f>EkyP!P193</f>
        <v>14.296284</v>
      </c>
      <c r="Q73" s="1">
        <f>EkyP!Q193</f>
        <v>19.183703999999999</v>
      </c>
      <c r="R73" s="1">
        <f>EkyP!R193</f>
        <v>-18.453965</v>
      </c>
      <c r="S73" s="1">
        <f>EkyP!S193</f>
        <v>-15.054660999999999</v>
      </c>
    </row>
    <row r="74" spans="1:19">
      <c r="A74" s="1">
        <v>0.4</v>
      </c>
      <c r="B74" s="1">
        <f>EkyP!B194</f>
        <v>-6.1509169000000004</v>
      </c>
      <c r="C74" s="1">
        <f>EkyP!C194</f>
        <v>7.5006966999999998</v>
      </c>
      <c r="D74" s="1">
        <f>EkyP!D194</f>
        <v>-27.576902</v>
      </c>
      <c r="E74" s="1">
        <f>EkyP!E194</f>
        <v>27.609088</v>
      </c>
      <c r="F74" s="1">
        <f>EkyP!F194</f>
        <v>9.3636683999999999</v>
      </c>
      <c r="G74" s="1">
        <f>EkyP!G194</f>
        <v>24.502423</v>
      </c>
      <c r="H74" s="1">
        <f>EkyP!H194</f>
        <v>24.491391</v>
      </c>
      <c r="I74" s="1">
        <f>EkyP!I194</f>
        <v>24.491391</v>
      </c>
      <c r="J74" s="1">
        <f>EkyP!J194</f>
        <v>-19.385657600000002</v>
      </c>
      <c r="K74" s="1">
        <f>EkyP!K194</f>
        <v>19.374625600000002</v>
      </c>
      <c r="L74" s="1">
        <f>EkyP!L194</f>
        <v>4.9330225999999993</v>
      </c>
      <c r="M74" s="1">
        <f>EkyP!M194</f>
        <v>-4.2469029999999997</v>
      </c>
      <c r="N74" s="1">
        <f>EkyP!N194</f>
        <v>-17.502724000000001</v>
      </c>
      <c r="O74" s="1">
        <f>EkyP!O194</f>
        <v>18.188843599999998</v>
      </c>
      <c r="P74" s="1">
        <f>EkyP!P194</f>
        <v>14.308356</v>
      </c>
      <c r="Q74" s="1">
        <f>EkyP!Q194</f>
        <v>19.170797</v>
      </c>
      <c r="R74" s="1">
        <f>EkyP!R194</f>
        <v>-18.464456999999999</v>
      </c>
      <c r="S74" s="1">
        <f>EkyP!S194</f>
        <v>-15.045591</v>
      </c>
    </row>
    <row r="75" spans="1:19">
      <c r="A75" s="1">
        <v>0.39166666999999999</v>
      </c>
      <c r="B75" s="1">
        <f>EkyP!B195</f>
        <v>-6.1727952999999998</v>
      </c>
      <c r="C75" s="1">
        <f>EkyP!C195</f>
        <v>7.4741501000000001</v>
      </c>
      <c r="D75" s="1">
        <f>EkyP!D195</f>
        <v>-27.577421000000001</v>
      </c>
      <c r="E75" s="1">
        <f>EkyP!E195</f>
        <v>27.608452</v>
      </c>
      <c r="F75" s="1">
        <f>EkyP!F195</f>
        <v>9.3759761000000008</v>
      </c>
      <c r="G75" s="1">
        <f>EkyP!G195</f>
        <v>24.502224999999999</v>
      </c>
      <c r="H75" s="1">
        <f>EkyP!H195</f>
        <v>24.491589000000001</v>
      </c>
      <c r="I75" s="1">
        <f>EkyP!I195</f>
        <v>24.491589000000001</v>
      </c>
      <c r="J75" s="1">
        <f>EkyP!J195</f>
        <v>-19.385459599999997</v>
      </c>
      <c r="K75" s="1">
        <f>EkyP!K195</f>
        <v>19.374823599999999</v>
      </c>
      <c r="L75" s="1">
        <f>EkyP!L195</f>
        <v>4.9207155999999994</v>
      </c>
      <c r="M75" s="1">
        <f>EkyP!M195</f>
        <v>-4.2592107000000006</v>
      </c>
      <c r="N75" s="1">
        <f>EkyP!N195</f>
        <v>-17.515031</v>
      </c>
      <c r="O75" s="1">
        <f>EkyP!O195</f>
        <v>18.176535899999998</v>
      </c>
      <c r="P75" s="1">
        <f>EkyP!P195</f>
        <v>14.320551</v>
      </c>
      <c r="Q75" s="1">
        <f>EkyP!Q195</f>
        <v>19.157854</v>
      </c>
      <c r="R75" s="1">
        <f>EkyP!R195</f>
        <v>-18.474871</v>
      </c>
      <c r="S75" s="1">
        <f>EkyP!S195</f>
        <v>-15.036768</v>
      </c>
    </row>
    <row r="76" spans="1:19">
      <c r="A76" s="1">
        <v>0.38333333000000003</v>
      </c>
      <c r="B76" s="1">
        <f>EkyP!B196</f>
        <v>-6.1945559000000001</v>
      </c>
      <c r="C76" s="1">
        <f>EkyP!C196</f>
        <v>7.4479325999999997</v>
      </c>
      <c r="D76" s="1">
        <f>EkyP!D196</f>
        <v>-27.577936999999999</v>
      </c>
      <c r="E76" s="1">
        <f>EkyP!E196</f>
        <v>27.607824999999998</v>
      </c>
      <c r="F76" s="1">
        <f>EkyP!F196</f>
        <v>9.3881701999999994</v>
      </c>
      <c r="G76" s="1">
        <f>EkyP!G196</f>
        <v>24.502029</v>
      </c>
      <c r="H76" s="1">
        <f>EkyP!H196</f>
        <v>24.491785</v>
      </c>
      <c r="I76" s="1">
        <f>EkyP!I196</f>
        <v>24.491785</v>
      </c>
      <c r="J76" s="1">
        <f>EkyP!J196</f>
        <v>-19.385263600000002</v>
      </c>
      <c r="K76" s="1">
        <f>EkyP!K196</f>
        <v>19.375019600000002</v>
      </c>
      <c r="L76" s="1">
        <f>EkyP!L196</f>
        <v>4.9085216000000003</v>
      </c>
      <c r="M76" s="1">
        <f>EkyP!M196</f>
        <v>-4.2714047999999991</v>
      </c>
      <c r="N76" s="1">
        <f>EkyP!N196</f>
        <v>-17.527225000000001</v>
      </c>
      <c r="O76" s="1">
        <f>EkyP!O196</f>
        <v>18.164341800000003</v>
      </c>
      <c r="P76" s="1">
        <f>EkyP!P196</f>
        <v>14.332792</v>
      </c>
      <c r="Q76" s="1">
        <f>EkyP!Q196</f>
        <v>19.144884000000001</v>
      </c>
      <c r="R76" s="1">
        <f>EkyP!R196</f>
        <v>-18.485078000000001</v>
      </c>
      <c r="S76" s="1">
        <f>EkyP!S196</f>
        <v>-15.028051</v>
      </c>
    </row>
    <row r="77" spans="1:19">
      <c r="A77" s="1">
        <v>0.375</v>
      </c>
      <c r="B77" s="1">
        <f>EkyP!B197</f>
        <v>-6.2161812999999997</v>
      </c>
      <c r="C77" s="1">
        <f>EkyP!C197</f>
        <v>7.4220597000000001</v>
      </c>
      <c r="D77" s="1">
        <f>EkyP!D197</f>
        <v>-27.57845</v>
      </c>
      <c r="E77" s="1">
        <f>EkyP!E197</f>
        <v>27.607205</v>
      </c>
      <c r="F77" s="1">
        <f>EkyP!F197</f>
        <v>9.4002423999999998</v>
      </c>
      <c r="G77" s="1">
        <f>EkyP!G197</f>
        <v>24.501835</v>
      </c>
      <c r="H77" s="1">
        <f>EkyP!H197</f>
        <v>24.491979000000001</v>
      </c>
      <c r="I77" s="1">
        <f>EkyP!I197</f>
        <v>24.491979000000001</v>
      </c>
      <c r="J77" s="1">
        <f>EkyP!J197</f>
        <v>-19.385069600000001</v>
      </c>
      <c r="K77" s="1">
        <f>EkyP!K197</f>
        <v>19.375213600000002</v>
      </c>
      <c r="L77" s="1">
        <f>EkyP!L197</f>
        <v>4.8964485999999994</v>
      </c>
      <c r="M77" s="1">
        <f>EkyP!M197</f>
        <v>-4.2834769999999995</v>
      </c>
      <c r="N77" s="1">
        <f>EkyP!N197</f>
        <v>-17.539298000000002</v>
      </c>
      <c r="O77" s="1">
        <f>EkyP!O197</f>
        <v>18.1522696</v>
      </c>
      <c r="P77" s="1">
        <f>EkyP!P197</f>
        <v>14.3451</v>
      </c>
      <c r="Q77" s="1">
        <f>EkyP!Q197</f>
        <v>19.131896999999999</v>
      </c>
      <c r="R77" s="1">
        <f>EkyP!R197</f>
        <v>-18.495070999999999</v>
      </c>
      <c r="S77" s="1">
        <f>EkyP!S197</f>
        <v>-15.019481000000001</v>
      </c>
    </row>
    <row r="78" spans="1:19">
      <c r="A78" s="1">
        <v>0.36666666999999997</v>
      </c>
      <c r="B78" s="1">
        <f>EkyP!B198</f>
        <v>-6.2376541999999997</v>
      </c>
      <c r="C78" s="1">
        <f>EkyP!C198</f>
        <v>7.3965465999999997</v>
      </c>
      <c r="D78" s="1">
        <f>EkyP!D198</f>
        <v>-27.578959999999999</v>
      </c>
      <c r="E78" s="1">
        <f>EkyP!E198</f>
        <v>27.606594999999999</v>
      </c>
      <c r="F78" s="1">
        <f>EkyP!F198</f>
        <v>9.4121843999999992</v>
      </c>
      <c r="G78" s="1">
        <f>EkyP!G198</f>
        <v>24.501643000000001</v>
      </c>
      <c r="H78" s="1">
        <f>EkyP!H198</f>
        <v>24.492170999999999</v>
      </c>
      <c r="I78" s="1">
        <f>EkyP!I198</f>
        <v>24.492170999999999</v>
      </c>
      <c r="J78" s="1">
        <f>EkyP!J198</f>
        <v>-19.384877600000003</v>
      </c>
      <c r="K78" s="1">
        <f>EkyP!K198</f>
        <v>19.375405600000001</v>
      </c>
      <c r="L78" s="1">
        <f>EkyP!L198</f>
        <v>4.8845065999999999</v>
      </c>
      <c r="M78" s="1">
        <f>EkyP!M198</f>
        <v>-4.295418999999999</v>
      </c>
      <c r="N78" s="1">
        <f>EkyP!N198</f>
        <v>-17.55124</v>
      </c>
      <c r="O78" s="1">
        <f>EkyP!O198</f>
        <v>18.140327599999999</v>
      </c>
      <c r="P78" s="1">
        <f>EkyP!P198</f>
        <v>14.357513000000001</v>
      </c>
      <c r="Q78" s="1">
        <f>EkyP!Q198</f>
        <v>19.118901000000001</v>
      </c>
      <c r="R78" s="1">
        <f>EkyP!R198</f>
        <v>-18.504843000000001</v>
      </c>
      <c r="S78" s="1">
        <f>EkyP!S198</f>
        <v>-15.01117</v>
      </c>
    </row>
    <row r="79" spans="1:19">
      <c r="A79" s="1">
        <v>0.35833333000000001</v>
      </c>
      <c r="B79" s="1">
        <f>EkyP!B199</f>
        <v>-6.2589572000000002</v>
      </c>
      <c r="C79" s="1">
        <f>EkyP!C199</f>
        <v>7.3714079999999997</v>
      </c>
      <c r="D79" s="1">
        <f>EkyP!D199</f>
        <v>-27.579466</v>
      </c>
      <c r="E79" s="1">
        <f>EkyP!E199</f>
        <v>27.605993000000002</v>
      </c>
      <c r="F79" s="1">
        <f>EkyP!F199</f>
        <v>9.4239879000000002</v>
      </c>
      <c r="G79" s="1">
        <f>EkyP!G199</f>
        <v>24.501453000000001</v>
      </c>
      <c r="H79" s="1">
        <f>EkyP!H199</f>
        <v>24.492360999999999</v>
      </c>
      <c r="I79" s="1">
        <f>EkyP!I199</f>
        <v>24.492360999999999</v>
      </c>
      <c r="J79" s="1">
        <f>EkyP!J199</f>
        <v>-19.384687599999999</v>
      </c>
      <c r="K79" s="1">
        <f>EkyP!K199</f>
        <v>19.375595599999997</v>
      </c>
      <c r="L79" s="1">
        <f>EkyP!L199</f>
        <v>4.8727035000000001</v>
      </c>
      <c r="M79" s="1">
        <f>EkyP!M199</f>
        <v>-4.3072225</v>
      </c>
      <c r="N79" s="1">
        <f>EkyP!N199</f>
        <v>-17.563043100000002</v>
      </c>
      <c r="O79" s="1">
        <f>EkyP!O199</f>
        <v>18.1285241</v>
      </c>
      <c r="P79" s="1">
        <f>EkyP!P199</f>
        <v>14.370022000000001</v>
      </c>
      <c r="Q79" s="1">
        <f>EkyP!Q199</f>
        <v>19.105903999999999</v>
      </c>
      <c r="R79" s="1">
        <f>EkyP!R199</f>
        <v>-18.514531999999999</v>
      </c>
      <c r="S79" s="1">
        <f>EkyP!S199</f>
        <v>-15.002908</v>
      </c>
    </row>
    <row r="80" spans="1:19">
      <c r="A80" s="1">
        <v>0.35</v>
      </c>
      <c r="B80" s="1">
        <f>EkyP!B200</f>
        <v>-6.2800726999999998</v>
      </c>
      <c r="C80" s="1">
        <f>EkyP!C200</f>
        <v>7.3466583999999999</v>
      </c>
      <c r="D80" s="1">
        <f>EkyP!D200</f>
        <v>-27.579968000000001</v>
      </c>
      <c r="E80" s="1">
        <f>EkyP!E200</f>
        <v>27.605401000000001</v>
      </c>
      <c r="F80" s="1">
        <f>EkyP!F200</f>
        <v>9.4356449999999992</v>
      </c>
      <c r="G80" s="1">
        <f>EkyP!G200</f>
        <v>24.501266000000001</v>
      </c>
      <c r="H80" s="1">
        <f>EkyP!H200</f>
        <v>24.492547999999999</v>
      </c>
      <c r="I80" s="1">
        <f>EkyP!I200</f>
        <v>24.492547999999999</v>
      </c>
      <c r="J80" s="1">
        <f>EkyP!J200</f>
        <v>-19.384500600000003</v>
      </c>
      <c r="K80" s="1">
        <f>EkyP!K200</f>
        <v>19.375782600000001</v>
      </c>
      <c r="L80" s="1">
        <f>EkyP!L200</f>
        <v>4.8610463999999993</v>
      </c>
      <c r="M80" s="1">
        <f>EkyP!M200</f>
        <v>-4.3188795999999989</v>
      </c>
      <c r="N80" s="1">
        <f>EkyP!N200</f>
        <v>-17.574700200000002</v>
      </c>
      <c r="O80" s="1">
        <f>EkyP!O200</f>
        <v>18.116866999999999</v>
      </c>
      <c r="P80" s="1">
        <f>EkyP!P200</f>
        <v>14.382619999999999</v>
      </c>
      <c r="Q80" s="1">
        <f>EkyP!Q200</f>
        <v>19.092917</v>
      </c>
      <c r="R80" s="1">
        <f>EkyP!R200</f>
        <v>-18.524076000000001</v>
      </c>
      <c r="S80" s="1">
        <f>EkyP!S200</f>
        <v>-14.994861</v>
      </c>
    </row>
    <row r="81" spans="1:19">
      <c r="A81" s="1">
        <v>0.34166667000000001</v>
      </c>
      <c r="B81" s="1">
        <f>EkyP!B201</f>
        <v>-6.3009833999999998</v>
      </c>
      <c r="C81" s="1">
        <f>EkyP!C201</f>
        <v>7.3223117999999996</v>
      </c>
      <c r="D81" s="1">
        <f>EkyP!D201</f>
        <v>-27.580463999999999</v>
      </c>
      <c r="E81" s="1">
        <f>EkyP!E201</f>
        <v>27.604818000000002</v>
      </c>
      <c r="F81" s="1">
        <f>EkyP!F201</f>
        <v>9.4471475999999992</v>
      </c>
      <c r="G81" s="1">
        <f>EkyP!G201</f>
        <v>24.501080999999999</v>
      </c>
      <c r="H81" s="1">
        <f>EkyP!H201</f>
        <v>24.492733000000001</v>
      </c>
      <c r="I81" s="1">
        <f>EkyP!I201</f>
        <v>24.492733000000001</v>
      </c>
      <c r="J81" s="1">
        <f>EkyP!J201</f>
        <v>-19.384315600000001</v>
      </c>
      <c r="K81" s="1">
        <f>EkyP!K201</f>
        <v>19.375967600000003</v>
      </c>
      <c r="L81" s="1">
        <f>EkyP!L201</f>
        <v>4.8495437999999993</v>
      </c>
      <c r="M81" s="1">
        <f>EkyP!M201</f>
        <v>-4.330382199999999</v>
      </c>
      <c r="N81" s="1">
        <f>EkyP!N201</f>
        <v>-17.586202800000002</v>
      </c>
      <c r="O81" s="1">
        <f>EkyP!O201</f>
        <v>18.105364399999999</v>
      </c>
      <c r="P81" s="1">
        <f>EkyP!P201</f>
        <v>14.395284</v>
      </c>
      <c r="Q81" s="1">
        <f>EkyP!Q201</f>
        <v>19.079947000000001</v>
      </c>
      <c r="R81" s="1">
        <f>EkyP!R201</f>
        <v>-18.533386</v>
      </c>
      <c r="S81" s="1">
        <f>EkyP!S201</f>
        <v>-14.987057999999999</v>
      </c>
    </row>
    <row r="82" spans="1:19">
      <c r="A82" s="1">
        <v>0.33333332999999998</v>
      </c>
      <c r="B82" s="1">
        <f>EkyP!B202</f>
        <v>-6.3216719000000001</v>
      </c>
      <c r="C82" s="1">
        <f>EkyP!C202</f>
        <v>7.2983817000000002</v>
      </c>
      <c r="D82" s="1">
        <f>EkyP!D202</f>
        <v>-27.580956</v>
      </c>
      <c r="E82" s="1">
        <f>EkyP!E202</f>
        <v>27.604246</v>
      </c>
      <c r="F82" s="1">
        <f>EkyP!F202</f>
        <v>9.4584878999999997</v>
      </c>
      <c r="G82" s="1">
        <f>EkyP!G202</f>
        <v>24.500899</v>
      </c>
      <c r="H82" s="1">
        <f>EkyP!H202</f>
        <v>24.492915</v>
      </c>
      <c r="I82" s="1">
        <f>EkyP!I202</f>
        <v>24.492915</v>
      </c>
      <c r="J82" s="1">
        <f>EkyP!J202</f>
        <v>-19.384133599999998</v>
      </c>
      <c r="K82" s="1">
        <f>EkyP!K202</f>
        <v>19.376149599999998</v>
      </c>
      <c r="L82" s="1">
        <f>EkyP!L202</f>
        <v>4.8382035999999999</v>
      </c>
      <c r="M82" s="1">
        <f>EkyP!M202</f>
        <v>-4.3417224999999995</v>
      </c>
      <c r="N82" s="1">
        <f>EkyP!N202</f>
        <v>-17.597543000000002</v>
      </c>
      <c r="O82" s="1">
        <f>EkyP!O202</f>
        <v>18.094024099999999</v>
      </c>
      <c r="P82" s="1">
        <f>EkyP!P202</f>
        <v>14.407961</v>
      </c>
      <c r="Q82" s="1">
        <f>EkyP!Q202</f>
        <v>19.067004000000001</v>
      </c>
      <c r="R82" s="1">
        <f>EkyP!R202</f>
        <v>-18.542456000000001</v>
      </c>
      <c r="S82" s="1">
        <f>EkyP!S202</f>
        <v>-14.979281</v>
      </c>
    </row>
    <row r="83" spans="1:19">
      <c r="A83" s="1">
        <v>0.32500000000000001</v>
      </c>
      <c r="B83" s="1">
        <f>EkyP!B203</f>
        <v>-6.3421206999999997</v>
      </c>
      <c r="C83" s="1">
        <f>EkyP!C203</f>
        <v>7.2748813999999999</v>
      </c>
      <c r="D83" s="1">
        <f>EkyP!D203</f>
        <v>-27.581441999999999</v>
      </c>
      <c r="E83" s="1">
        <f>EkyP!E203</f>
        <v>27.603684000000001</v>
      </c>
      <c r="F83" s="1">
        <f>EkyP!F203</f>
        <v>9.4696580000000008</v>
      </c>
      <c r="G83" s="1">
        <f>EkyP!G203</f>
        <v>24.500719</v>
      </c>
      <c r="H83" s="1">
        <f>EkyP!H203</f>
        <v>24.493095</v>
      </c>
      <c r="I83" s="1">
        <f>EkyP!I203</f>
        <v>24.493095</v>
      </c>
      <c r="J83" s="1">
        <f>EkyP!J203</f>
        <v>-19.383953599999998</v>
      </c>
      <c r="K83" s="1">
        <f>EkyP!K203</f>
        <v>19.376329599999998</v>
      </c>
      <c r="L83" s="1">
        <f>EkyP!L203</f>
        <v>4.8270335000000006</v>
      </c>
      <c r="M83" s="1">
        <f>EkyP!M203</f>
        <v>-4.3528926000000006</v>
      </c>
      <c r="N83" s="1">
        <f>EkyP!N203</f>
        <v>-17.608713099999999</v>
      </c>
      <c r="O83" s="1">
        <f>EkyP!O203</f>
        <v>18.082853999999998</v>
      </c>
      <c r="P83" s="1">
        <f>EkyP!P203</f>
        <v>14.420707999999999</v>
      </c>
      <c r="Q83" s="1">
        <f>EkyP!Q203</f>
        <v>19.054096999999999</v>
      </c>
      <c r="R83" s="1">
        <f>EkyP!R203</f>
        <v>-18.551331000000001</v>
      </c>
      <c r="S83" s="1">
        <f>EkyP!S203</f>
        <v>-14.971780000000001</v>
      </c>
    </row>
    <row r="84" spans="1:19">
      <c r="A84" s="1">
        <v>0.31666666999999998</v>
      </c>
      <c r="B84" s="1">
        <f>EkyP!B204</f>
        <v>-6.3623126000000001</v>
      </c>
      <c r="C84" s="1">
        <f>EkyP!C204</f>
        <v>7.2518237000000001</v>
      </c>
      <c r="D84" s="1">
        <f>EkyP!D204</f>
        <v>-27.581921999999999</v>
      </c>
      <c r="E84" s="1">
        <f>EkyP!E204</f>
        <v>27.603133</v>
      </c>
      <c r="F84" s="1">
        <f>EkyP!F204</f>
        <v>9.4806503000000006</v>
      </c>
      <c r="G84" s="1">
        <f>EkyP!G204</f>
        <v>24.500541999999999</v>
      </c>
      <c r="H84" s="1">
        <f>EkyP!H204</f>
        <v>24.493272000000001</v>
      </c>
      <c r="I84" s="1">
        <f>EkyP!I204</f>
        <v>24.493272000000001</v>
      </c>
      <c r="J84" s="1">
        <f>EkyP!J204</f>
        <v>-19.383776599999997</v>
      </c>
      <c r="K84" s="1">
        <f>EkyP!K204</f>
        <v>19.376506599999999</v>
      </c>
      <c r="L84" s="1">
        <f>EkyP!L204</f>
        <v>4.816041199999999</v>
      </c>
      <c r="M84" s="1">
        <f>EkyP!M204</f>
        <v>-4.3638849000000004</v>
      </c>
      <c r="N84" s="1">
        <f>EkyP!N204</f>
        <v>-17.619705400000001</v>
      </c>
      <c r="O84" s="1">
        <f>EkyP!O204</f>
        <v>18.071861699999999</v>
      </c>
      <c r="P84" s="1">
        <f>EkyP!P204</f>
        <v>14.433517999999999</v>
      </c>
      <c r="Q84" s="1">
        <f>EkyP!Q204</f>
        <v>19.041269</v>
      </c>
      <c r="R84" s="1">
        <f>EkyP!R204</f>
        <v>-18.560154000000001</v>
      </c>
      <c r="S84" s="1">
        <f>EkyP!S204</f>
        <v>-14.964437999999999</v>
      </c>
    </row>
    <row r="85" spans="1:19">
      <c r="A85" s="1">
        <v>0.30833333000000002</v>
      </c>
      <c r="B85" s="1">
        <f>EkyP!B205</f>
        <v>-6.3822304000000001</v>
      </c>
      <c r="C85" s="1">
        <f>EkyP!C205</f>
        <v>7.2292209999999999</v>
      </c>
      <c r="D85" s="1">
        <f>EkyP!D205</f>
        <v>-27.582395000000002</v>
      </c>
      <c r="E85" s="1">
        <f>EkyP!E205</f>
        <v>27.602592000000001</v>
      </c>
      <c r="F85" s="1">
        <f>EkyP!F205</f>
        <v>9.4914573000000004</v>
      </c>
      <c r="G85" s="1">
        <f>EkyP!G205</f>
        <v>24.500368000000002</v>
      </c>
      <c r="H85" s="1">
        <f>EkyP!H205</f>
        <v>24.493445999999999</v>
      </c>
      <c r="I85" s="1">
        <f>EkyP!I205</f>
        <v>24.493445999999999</v>
      </c>
      <c r="J85" s="1">
        <f>EkyP!J205</f>
        <v>-19.383602600000003</v>
      </c>
      <c r="K85" s="1">
        <f>EkyP!K205</f>
        <v>19.3766806</v>
      </c>
      <c r="L85" s="1">
        <f>EkyP!L205</f>
        <v>4.8052341999999992</v>
      </c>
      <c r="M85" s="1">
        <f>EkyP!M205</f>
        <v>-4.3746919000000002</v>
      </c>
      <c r="N85" s="1">
        <f>EkyP!N205</f>
        <v>-17.630512400000001</v>
      </c>
      <c r="O85" s="1">
        <f>EkyP!O205</f>
        <v>18.0610547</v>
      </c>
      <c r="P85" s="1">
        <f>EkyP!P205</f>
        <v>14.446381000000001</v>
      </c>
      <c r="Q85" s="1">
        <f>EkyP!Q205</f>
        <v>19.028521000000001</v>
      </c>
      <c r="R85" s="1">
        <f>EkyP!R205</f>
        <v>-18.568724</v>
      </c>
      <c r="S85" s="1">
        <f>EkyP!S205</f>
        <v>-14.957217</v>
      </c>
    </row>
    <row r="86" spans="1:19">
      <c r="A86" s="1">
        <v>0.3</v>
      </c>
      <c r="B86" s="1">
        <f>EkyP!B206</f>
        <v>-6.4018571</v>
      </c>
      <c r="C86" s="1">
        <f>EkyP!C206</f>
        <v>7.2070854999999998</v>
      </c>
      <c r="D86" s="1">
        <f>EkyP!D206</f>
        <v>-27.582861999999999</v>
      </c>
      <c r="E86" s="1">
        <f>EkyP!E206</f>
        <v>27.602063000000001</v>
      </c>
      <c r="F86" s="1">
        <f>EkyP!F206</f>
        <v>9.5020716000000007</v>
      </c>
      <c r="G86" s="1">
        <f>EkyP!G206</f>
        <v>24.500198000000001</v>
      </c>
      <c r="H86" s="1">
        <f>EkyP!H206</f>
        <v>24.493615999999999</v>
      </c>
      <c r="I86" s="1">
        <f>EkyP!I206</f>
        <v>24.493615999999999</v>
      </c>
      <c r="J86" s="1">
        <f>EkyP!J206</f>
        <v>-19.383432599999999</v>
      </c>
      <c r="K86" s="1">
        <f>EkyP!K206</f>
        <v>19.376850599999997</v>
      </c>
      <c r="L86" s="1">
        <f>EkyP!L206</f>
        <v>4.7946198999999989</v>
      </c>
      <c r="M86" s="1">
        <f>EkyP!M206</f>
        <v>-4.3853062000000005</v>
      </c>
      <c r="N86" s="1">
        <f>EkyP!N206</f>
        <v>-17.641126700000001</v>
      </c>
      <c r="O86" s="1">
        <f>EkyP!O206</f>
        <v>18.050440399999999</v>
      </c>
      <c r="P86" s="1">
        <f>EkyP!P206</f>
        <v>14.459288000000001</v>
      </c>
      <c r="Q86" s="1">
        <f>EkyP!Q206</f>
        <v>19.015844000000001</v>
      </c>
      <c r="R86" s="1">
        <f>EkyP!R206</f>
        <v>-18.577034999999999</v>
      </c>
      <c r="S86" s="1">
        <f>EkyP!S206</f>
        <v>-14.950281</v>
      </c>
    </row>
    <row r="87" spans="1:19">
      <c r="A87" s="1">
        <v>0.29166667000000002</v>
      </c>
      <c r="B87" s="1">
        <f>EkyP!B207</f>
        <v>-6.4211755000000004</v>
      </c>
      <c r="C87" s="1">
        <f>EkyP!C207</f>
        <v>7.1854285999999998</v>
      </c>
      <c r="D87" s="1">
        <f>EkyP!D207</f>
        <v>-27.583321000000002</v>
      </c>
      <c r="E87" s="1">
        <f>EkyP!E207</f>
        <v>27.601545000000002</v>
      </c>
      <c r="F87" s="1">
        <f>EkyP!F207</f>
        <v>9.5124858999999997</v>
      </c>
      <c r="G87" s="1">
        <f>EkyP!G207</f>
        <v>24.500029999999999</v>
      </c>
      <c r="H87" s="1">
        <f>EkyP!H207</f>
        <v>24.493784000000002</v>
      </c>
      <c r="I87" s="1">
        <f>EkyP!I207</f>
        <v>24.493784000000002</v>
      </c>
      <c r="J87" s="1">
        <f>EkyP!J207</f>
        <v>-19.383264599999997</v>
      </c>
      <c r="K87" s="1">
        <f>EkyP!K207</f>
        <v>19.3770186</v>
      </c>
      <c r="L87" s="1">
        <f>EkyP!L207</f>
        <v>4.7842055999999999</v>
      </c>
      <c r="M87" s="1">
        <f>EkyP!M207</f>
        <v>-4.3957204999999995</v>
      </c>
      <c r="N87" s="1">
        <f>EkyP!N207</f>
        <v>-17.651541000000002</v>
      </c>
      <c r="O87" s="1">
        <f>EkyP!O207</f>
        <v>18.040026099999999</v>
      </c>
      <c r="P87" s="1">
        <f>EkyP!P207</f>
        <v>14.472231000000001</v>
      </c>
      <c r="Q87" s="1">
        <f>EkyP!Q207</f>
        <v>19.003246000000001</v>
      </c>
      <c r="R87" s="1">
        <f>EkyP!R207</f>
        <v>-18.585089</v>
      </c>
      <c r="S87" s="1">
        <f>EkyP!S207</f>
        <v>-14.943402000000001</v>
      </c>
    </row>
    <row r="88" spans="1:19">
      <c r="A88" s="1">
        <v>0.28333332999999999</v>
      </c>
      <c r="B88" s="1">
        <f>EkyP!B208</f>
        <v>-6.4401688999999998</v>
      </c>
      <c r="C88" s="1">
        <f>EkyP!C208</f>
        <v>7.1642618000000002</v>
      </c>
      <c r="D88" s="1">
        <f>EkyP!D208</f>
        <v>-27.583773000000001</v>
      </c>
      <c r="E88" s="1">
        <f>EkyP!E208</f>
        <v>27.601039</v>
      </c>
      <c r="F88" s="1">
        <f>EkyP!F208</f>
        <v>9.5226930000000003</v>
      </c>
      <c r="G88" s="1">
        <f>EkyP!G208</f>
        <v>24.499866000000001</v>
      </c>
      <c r="H88" s="1">
        <f>EkyP!H208</f>
        <v>24.493948</v>
      </c>
      <c r="I88" s="1">
        <f>EkyP!I208</f>
        <v>24.493948</v>
      </c>
      <c r="J88" s="1">
        <f>EkyP!J208</f>
        <v>-19.383100599999999</v>
      </c>
      <c r="K88" s="1">
        <f>EkyP!K208</f>
        <v>19.377182599999998</v>
      </c>
      <c r="L88" s="1">
        <f>EkyP!L208</f>
        <v>4.7739984999999994</v>
      </c>
      <c r="M88" s="1">
        <f>EkyP!M208</f>
        <v>-4.4059276000000001</v>
      </c>
      <c r="N88" s="1">
        <f>EkyP!N208</f>
        <v>-17.661748100000001</v>
      </c>
      <c r="O88" s="1">
        <f>EkyP!O208</f>
        <v>18.029819</v>
      </c>
      <c r="P88" s="1">
        <f>EkyP!P208</f>
        <v>14.485201</v>
      </c>
      <c r="Q88" s="1">
        <f>EkyP!Q208</f>
        <v>18.990736999999999</v>
      </c>
      <c r="R88" s="1">
        <f>EkyP!R208</f>
        <v>-18.593136000000001</v>
      </c>
      <c r="S88" s="1">
        <f>EkyP!S208</f>
        <v>-14.936757</v>
      </c>
    </row>
    <row r="89" spans="1:19">
      <c r="A89" s="1">
        <v>0.27500000000000002</v>
      </c>
      <c r="B89" s="1">
        <f>EkyP!B209</f>
        <v>-6.4588207000000004</v>
      </c>
      <c r="C89" s="1">
        <f>EkyP!C209</f>
        <v>7.1435957999999999</v>
      </c>
      <c r="D89" s="1">
        <f>EkyP!D209</f>
        <v>-27.584216999999999</v>
      </c>
      <c r="E89" s="1">
        <f>EkyP!E209</f>
        <v>27.600545</v>
      </c>
      <c r="F89" s="1">
        <f>EkyP!F209</f>
        <v>9.532686</v>
      </c>
      <c r="G89" s="1">
        <f>EkyP!G209</f>
        <v>24.499706</v>
      </c>
      <c r="H89" s="1">
        <f>EkyP!H209</f>
        <v>24.494108000000001</v>
      </c>
      <c r="I89" s="1">
        <f>EkyP!I209</f>
        <v>24.494108000000001</v>
      </c>
      <c r="J89" s="1">
        <f>EkyP!J209</f>
        <v>-19.382940599999998</v>
      </c>
      <c r="K89" s="1">
        <f>EkyP!K209</f>
        <v>19.377342599999999</v>
      </c>
      <c r="L89" s="1">
        <f>EkyP!L209</f>
        <v>4.7640054999999997</v>
      </c>
      <c r="M89" s="1">
        <f>EkyP!M209</f>
        <v>-4.4159205999999998</v>
      </c>
      <c r="N89" s="1">
        <f>EkyP!N209</f>
        <v>-17.671741099999998</v>
      </c>
      <c r="O89" s="1">
        <f>EkyP!O209</f>
        <v>18.019826000000002</v>
      </c>
      <c r="P89" s="1">
        <f>EkyP!P209</f>
        <v>14.498188000000001</v>
      </c>
      <c r="Q89" s="1">
        <f>EkyP!Q209</f>
        <v>18.978324000000001</v>
      </c>
      <c r="R89" s="1">
        <f>EkyP!R209</f>
        <v>-18.600912999999998</v>
      </c>
      <c r="S89" s="1">
        <f>EkyP!S209</f>
        <v>-14.930343000000001</v>
      </c>
    </row>
    <row r="90" spans="1:19">
      <c r="A90" s="1">
        <v>0.26666666999999999</v>
      </c>
      <c r="B90" s="1">
        <f>EkyP!B210</f>
        <v>-6.4771143999999996</v>
      </c>
      <c r="C90" s="1">
        <f>EkyP!C210</f>
        <v>7.1234412000000003</v>
      </c>
      <c r="D90" s="1">
        <f>EkyP!D210</f>
        <v>-27.584651999999998</v>
      </c>
      <c r="E90" s="1">
        <f>EkyP!E210</f>
        <v>27.600064</v>
      </c>
      <c r="F90" s="1">
        <f>EkyP!F210</f>
        <v>9.5424579999999999</v>
      </c>
      <c r="G90" s="1">
        <f>EkyP!G210</f>
        <v>24.499548000000001</v>
      </c>
      <c r="H90" s="1">
        <f>EkyP!H210</f>
        <v>24.494266</v>
      </c>
      <c r="I90" s="1">
        <f>EkyP!I210</f>
        <v>24.494266</v>
      </c>
      <c r="J90" s="1">
        <f>EkyP!J210</f>
        <v>-19.382782599999999</v>
      </c>
      <c r="K90" s="1">
        <f>EkyP!K210</f>
        <v>19.377500599999998</v>
      </c>
      <c r="L90" s="1">
        <f>EkyP!L210</f>
        <v>4.7542334000000004</v>
      </c>
      <c r="M90" s="1">
        <f>EkyP!M210</f>
        <v>-4.4256925999999996</v>
      </c>
      <c r="N90" s="1">
        <f>EkyP!N210</f>
        <v>-17.681513199999998</v>
      </c>
      <c r="O90" s="1">
        <f>EkyP!O210</f>
        <v>18.010054</v>
      </c>
      <c r="P90" s="1">
        <f>EkyP!P210</f>
        <v>14.511184999999999</v>
      </c>
      <c r="Q90" s="1">
        <f>EkyP!Q210</f>
        <v>18.966016</v>
      </c>
      <c r="R90" s="1">
        <f>EkyP!R210</f>
        <v>-18.608414</v>
      </c>
      <c r="S90" s="1">
        <f>EkyP!S210</f>
        <v>-14.923992999999999</v>
      </c>
    </row>
    <row r="91" spans="1:19">
      <c r="A91" s="1">
        <v>0.25833333000000003</v>
      </c>
      <c r="B91" s="1">
        <f>EkyP!B211</f>
        <v>-6.4950336999999996</v>
      </c>
      <c r="C91" s="1">
        <f>EkyP!C211</f>
        <v>7.1038079999999999</v>
      </c>
      <c r="D91" s="1">
        <f>EkyP!D211</f>
        <v>-27.585077999999999</v>
      </c>
      <c r="E91" s="1">
        <f>EkyP!E211</f>
        <v>27.599595000000001</v>
      </c>
      <c r="F91" s="1">
        <f>EkyP!F211</f>
        <v>9.5520023999999992</v>
      </c>
      <c r="G91" s="1">
        <f>EkyP!G211</f>
        <v>24.499395</v>
      </c>
      <c r="H91" s="1">
        <f>EkyP!H211</f>
        <v>24.494419000000001</v>
      </c>
      <c r="I91" s="1">
        <f>EkyP!I211</f>
        <v>24.494419000000001</v>
      </c>
      <c r="J91" s="1">
        <f>EkyP!J211</f>
        <v>-19.382629600000001</v>
      </c>
      <c r="K91" s="1">
        <f>EkyP!K211</f>
        <v>19.377653600000002</v>
      </c>
      <c r="L91" s="1">
        <f>EkyP!L211</f>
        <v>4.7446891000000004</v>
      </c>
      <c r="M91" s="1">
        <f>EkyP!M211</f>
        <v>-4.435236999999999</v>
      </c>
      <c r="N91" s="1">
        <f>EkyP!N211</f>
        <v>-17.691057499999999</v>
      </c>
      <c r="O91" s="1">
        <f>EkyP!O211</f>
        <v>18.000509600000001</v>
      </c>
      <c r="P91" s="1">
        <f>EkyP!P211</f>
        <v>14.524181</v>
      </c>
      <c r="Q91" s="1">
        <f>EkyP!Q211</f>
        <v>18.953821999999999</v>
      </c>
      <c r="R91" s="1">
        <f>EkyP!R211</f>
        <v>-18.615641</v>
      </c>
      <c r="S91" s="1">
        <f>EkyP!S211</f>
        <v>-14.917941000000001</v>
      </c>
    </row>
    <row r="92" spans="1:19">
      <c r="A92" s="1">
        <v>0.25</v>
      </c>
      <c r="B92" s="1">
        <f>EkyP!B212</f>
        <v>-6.5125627000000001</v>
      </c>
      <c r="C92" s="1">
        <f>EkyP!C212</f>
        <v>7.0847061</v>
      </c>
      <c r="D92" s="1">
        <f>EkyP!D212</f>
        <v>-27.585495000000002</v>
      </c>
      <c r="E92" s="1">
        <f>EkyP!E212</f>
        <v>27.599138</v>
      </c>
      <c r="F92" s="1">
        <f>EkyP!F212</f>
        <v>9.5613124999999997</v>
      </c>
      <c r="G92" s="1">
        <f>EkyP!G212</f>
        <v>24.499244999999998</v>
      </c>
      <c r="H92" s="1">
        <f>EkyP!H212</f>
        <v>24.494568999999998</v>
      </c>
      <c r="I92" s="1">
        <f>EkyP!I212</f>
        <v>24.494568999999998</v>
      </c>
      <c r="J92" s="1">
        <f>EkyP!J212</f>
        <v>-19.382479599999996</v>
      </c>
      <c r="K92" s="1">
        <f>EkyP!K212</f>
        <v>19.3778036</v>
      </c>
      <c r="L92" s="1">
        <f>EkyP!L212</f>
        <v>4.735379</v>
      </c>
      <c r="M92" s="1">
        <f>EkyP!M212</f>
        <v>-4.4445470999999994</v>
      </c>
      <c r="N92" s="1">
        <f>EkyP!N212</f>
        <v>-17.7003676</v>
      </c>
      <c r="O92" s="1">
        <f>EkyP!O212</f>
        <v>17.9911995</v>
      </c>
      <c r="P92" s="1">
        <f>EkyP!P212</f>
        <v>14.537169</v>
      </c>
      <c r="Q92" s="1">
        <f>EkyP!Q212</f>
        <v>18.941879</v>
      </c>
      <c r="R92" s="1">
        <f>EkyP!R212</f>
        <v>-18.622862000000001</v>
      </c>
      <c r="S92" s="1">
        <f>EkyP!S212</f>
        <v>-14.911994999999999</v>
      </c>
    </row>
    <row r="93" spans="1:19">
      <c r="A93" s="1">
        <v>0.24166667</v>
      </c>
      <c r="B93" s="1">
        <f>EkyP!B213</f>
        <v>-6.5296855999999996</v>
      </c>
      <c r="C93" s="1">
        <f>EkyP!C213</f>
        <v>7.0661446999999997</v>
      </c>
      <c r="D93" s="1">
        <f>EkyP!D213</f>
        <v>-27.585902999999998</v>
      </c>
      <c r="E93" s="1">
        <f>EkyP!E213</f>
        <v>27.598694999999999</v>
      </c>
      <c r="F93" s="1">
        <f>EkyP!F213</f>
        <v>9.5703820000000004</v>
      </c>
      <c r="G93" s="1">
        <f>EkyP!G213</f>
        <v>24.499099000000001</v>
      </c>
      <c r="H93" s="1">
        <f>EkyP!H213</f>
        <v>24.494714999999999</v>
      </c>
      <c r="I93" s="1">
        <f>EkyP!I213</f>
        <v>24.494714999999999</v>
      </c>
      <c r="J93" s="1">
        <f>EkyP!J213</f>
        <v>-19.382333600000003</v>
      </c>
      <c r="K93" s="1">
        <f>EkyP!K213</f>
        <v>19.377949600000001</v>
      </c>
      <c r="L93" s="1">
        <f>EkyP!L213</f>
        <v>4.7263094999999993</v>
      </c>
      <c r="M93" s="1">
        <f>EkyP!M213</f>
        <v>-4.4536166000000001</v>
      </c>
      <c r="N93" s="1">
        <f>EkyP!N213</f>
        <v>-17.709437100000002</v>
      </c>
      <c r="O93" s="1">
        <f>EkyP!O213</f>
        <v>17.982129999999998</v>
      </c>
      <c r="P93" s="1">
        <f>EkyP!P213</f>
        <v>14.550138</v>
      </c>
      <c r="Q93" s="1">
        <f>EkyP!Q213</f>
        <v>18.930076</v>
      </c>
      <c r="R93" s="1">
        <f>EkyP!R213</f>
        <v>-18.629797</v>
      </c>
      <c r="S93" s="1">
        <f>EkyP!S213</f>
        <v>-14.906245999999999</v>
      </c>
    </row>
    <row r="94" spans="1:19">
      <c r="A94" s="1">
        <v>0.23333333000000001</v>
      </c>
      <c r="B94" s="1">
        <f>EkyP!B214</f>
        <v>-6.5463868999999999</v>
      </c>
      <c r="C94" s="1">
        <f>EkyP!C214</f>
        <v>7.0481328999999997</v>
      </c>
      <c r="D94" s="1">
        <f>EkyP!D214</f>
        <v>-27.586300000000001</v>
      </c>
      <c r="E94" s="1">
        <f>EkyP!E214</f>
        <v>27.598265000000001</v>
      </c>
      <c r="F94" s="1">
        <f>EkyP!F214</f>
        <v>9.5792047</v>
      </c>
      <c r="G94" s="1">
        <f>EkyP!G214</f>
        <v>24.498957999999998</v>
      </c>
      <c r="H94" s="1">
        <f>EkyP!H214</f>
        <v>24.494855999999999</v>
      </c>
      <c r="I94" s="1">
        <f>EkyP!I214</f>
        <v>24.494855999999999</v>
      </c>
      <c r="J94" s="1">
        <f>EkyP!J214</f>
        <v>-19.382192599999996</v>
      </c>
      <c r="K94" s="1">
        <f>EkyP!K214</f>
        <v>19.3780906</v>
      </c>
      <c r="L94" s="1">
        <f>EkyP!L214</f>
        <v>4.7174867999999996</v>
      </c>
      <c r="M94" s="1">
        <f>EkyP!M214</f>
        <v>-4.4624392999999998</v>
      </c>
      <c r="N94" s="1">
        <f>EkyP!N214</f>
        <v>-17.718259799999998</v>
      </c>
      <c r="O94" s="1">
        <f>EkyP!O214</f>
        <v>17.973307300000002</v>
      </c>
      <c r="P94" s="1">
        <f>EkyP!P214</f>
        <v>14.563081</v>
      </c>
      <c r="Q94" s="1">
        <f>EkyP!Q214</f>
        <v>18.918417999999999</v>
      </c>
      <c r="R94" s="1">
        <f>EkyP!R214</f>
        <v>-18.636443</v>
      </c>
      <c r="S94" s="1">
        <f>EkyP!S214</f>
        <v>-14.90077</v>
      </c>
    </row>
    <row r="95" spans="1:19">
      <c r="A95" s="1">
        <v>0.22500000000000001</v>
      </c>
      <c r="B95" s="1">
        <f>EkyP!B215</f>
        <v>-6.5626515999999997</v>
      </c>
      <c r="C95" s="1">
        <f>EkyP!C215</f>
        <v>7.0306793000000001</v>
      </c>
      <c r="D95" s="1">
        <f>EkyP!D215</f>
        <v>-27.586687000000001</v>
      </c>
      <c r="E95" s="1">
        <f>EkyP!E215</f>
        <v>27.597847999999999</v>
      </c>
      <c r="F95" s="1">
        <f>EkyP!F215</f>
        <v>9.5877745000000001</v>
      </c>
      <c r="G95" s="1">
        <f>EkyP!G215</f>
        <v>24.498819999999998</v>
      </c>
      <c r="H95" s="1">
        <f>EkyP!H215</f>
        <v>24.494993999999998</v>
      </c>
      <c r="I95" s="1">
        <f>EkyP!I215</f>
        <v>24.494993999999998</v>
      </c>
      <c r="J95" s="1">
        <f>EkyP!J215</f>
        <v>-19.382054599999996</v>
      </c>
      <c r="K95" s="1">
        <f>EkyP!K215</f>
        <v>19.3782286</v>
      </c>
      <c r="L95" s="1">
        <f>EkyP!L215</f>
        <v>4.7089169999999996</v>
      </c>
      <c r="M95" s="1">
        <f>EkyP!M215</f>
        <v>-4.4710090999999998</v>
      </c>
      <c r="N95" s="1">
        <f>EkyP!N215</f>
        <v>-17.726829600000002</v>
      </c>
      <c r="O95" s="1">
        <f>EkyP!O215</f>
        <v>17.964737499999998</v>
      </c>
      <c r="P95" s="1">
        <f>EkyP!P215</f>
        <v>14.575989</v>
      </c>
      <c r="Q95" s="1">
        <f>EkyP!Q215</f>
        <v>18.906915999999999</v>
      </c>
      <c r="R95" s="1">
        <f>EkyP!R215</f>
        <v>-18.642835000000002</v>
      </c>
      <c r="S95" s="1">
        <f>EkyP!S215</f>
        <v>-14.895327999999999</v>
      </c>
    </row>
    <row r="96" spans="1:19">
      <c r="A96" s="1">
        <v>0.21666667000000001</v>
      </c>
      <c r="B96" s="1">
        <f>EkyP!B216</f>
        <v>-6.5784646000000002</v>
      </c>
      <c r="C96" s="1">
        <f>EkyP!C216</f>
        <v>7.0137920999999999</v>
      </c>
      <c r="D96" s="1">
        <f>EkyP!D216</f>
        <v>-27.587064000000002</v>
      </c>
      <c r="E96" s="1">
        <f>EkyP!E216</f>
        <v>27.597445</v>
      </c>
      <c r="F96" s="1">
        <f>EkyP!F216</f>
        <v>9.5960856000000003</v>
      </c>
      <c r="G96" s="1">
        <f>EkyP!G216</f>
        <v>24.498685999999999</v>
      </c>
      <c r="H96" s="1">
        <f>EkyP!H216</f>
        <v>24.495128000000001</v>
      </c>
      <c r="I96" s="1">
        <f>EkyP!I216</f>
        <v>24.495128000000001</v>
      </c>
      <c r="J96" s="1">
        <f>EkyP!J216</f>
        <v>-19.381920600000001</v>
      </c>
      <c r="K96" s="1">
        <f>EkyP!K216</f>
        <v>19.378362600000003</v>
      </c>
      <c r="L96" s="1">
        <f>EkyP!L216</f>
        <v>4.7006058999999993</v>
      </c>
      <c r="M96" s="1">
        <f>EkyP!M216</f>
        <v>-4.4793202000000001</v>
      </c>
      <c r="N96" s="1">
        <f>EkyP!N216</f>
        <v>-17.735140700000002</v>
      </c>
      <c r="O96" s="1">
        <f>EkyP!O216</f>
        <v>17.956426399999998</v>
      </c>
      <c r="P96" s="1">
        <f>EkyP!P216</f>
        <v>14.588851999999999</v>
      </c>
      <c r="Q96" s="1">
        <f>EkyP!Q216</f>
        <v>18.895692</v>
      </c>
      <c r="R96" s="1">
        <f>EkyP!R216</f>
        <v>-18.649186</v>
      </c>
      <c r="S96" s="1">
        <f>EkyP!S216</f>
        <v>-14.890197000000001</v>
      </c>
    </row>
    <row r="97" spans="1:19">
      <c r="A97" s="1">
        <v>0.20833333000000001</v>
      </c>
      <c r="B97" s="1">
        <f>EkyP!B217</f>
        <v>-6.5938116000000004</v>
      </c>
      <c r="C97" s="1">
        <f>EkyP!C217</f>
        <v>6.9974793000000002</v>
      </c>
      <c r="D97" s="1">
        <f>EkyP!D217</f>
        <v>-27.587429</v>
      </c>
      <c r="E97" s="1">
        <f>EkyP!E217</f>
        <v>27.597055000000001</v>
      </c>
      <c r="F97" s="1">
        <f>EkyP!F217</f>
        <v>9.6041322999999998</v>
      </c>
      <c r="G97" s="1">
        <f>EkyP!G217</f>
        <v>24.498557000000002</v>
      </c>
      <c r="H97" s="1">
        <f>EkyP!H217</f>
        <v>24.495256999999999</v>
      </c>
      <c r="I97" s="1">
        <f>EkyP!I217</f>
        <v>24.495256999999999</v>
      </c>
      <c r="J97" s="1">
        <f>EkyP!J217</f>
        <v>-19.3817916</v>
      </c>
      <c r="K97" s="1">
        <f>EkyP!K217</f>
        <v>19.378491599999997</v>
      </c>
      <c r="L97" s="1">
        <f>EkyP!L217</f>
        <v>4.6925591999999998</v>
      </c>
      <c r="M97" s="1">
        <f>EkyP!M217</f>
        <v>-4.4873668999999996</v>
      </c>
      <c r="N97" s="1">
        <f>EkyP!N217</f>
        <v>-17.7431874</v>
      </c>
      <c r="O97" s="1">
        <f>EkyP!O217</f>
        <v>17.9483797</v>
      </c>
      <c r="P97" s="1">
        <f>EkyP!P217</f>
        <v>14.601661</v>
      </c>
      <c r="Q97" s="1">
        <f>EkyP!Q217</f>
        <v>18.884699999999999</v>
      </c>
      <c r="R97" s="1">
        <f>EkyP!R217</f>
        <v>-18.655238000000001</v>
      </c>
      <c r="S97" s="1">
        <f>EkyP!S217</f>
        <v>-14.885192</v>
      </c>
    </row>
    <row r="98" spans="1:19">
      <c r="A98" s="1">
        <v>0.2</v>
      </c>
      <c r="B98" s="1">
        <f>EkyP!B218</f>
        <v>-6.6086783999999996</v>
      </c>
      <c r="C98" s="1">
        <f>EkyP!C218</f>
        <v>6.9817482999999996</v>
      </c>
      <c r="D98" s="1">
        <f>EkyP!D218</f>
        <v>-27.587783000000002</v>
      </c>
      <c r="E98" s="1">
        <f>EkyP!E218</f>
        <v>27.596679000000002</v>
      </c>
      <c r="F98" s="1">
        <f>EkyP!F218</f>
        <v>9.6119090000000007</v>
      </c>
      <c r="G98" s="1">
        <f>EkyP!G218</f>
        <v>24.498432000000001</v>
      </c>
      <c r="H98" s="1">
        <f>EkyP!H218</f>
        <v>24.495381999999999</v>
      </c>
      <c r="I98" s="1">
        <f>EkyP!I218</f>
        <v>24.495381999999999</v>
      </c>
      <c r="J98" s="1">
        <f>EkyP!J218</f>
        <v>-19.381666600000003</v>
      </c>
      <c r="K98" s="1">
        <f>EkyP!K218</f>
        <v>19.378616600000001</v>
      </c>
      <c r="L98" s="1">
        <f>EkyP!L218</f>
        <v>4.684782499999999</v>
      </c>
      <c r="M98" s="1">
        <f>EkyP!M218</f>
        <v>-4.4951436000000005</v>
      </c>
      <c r="N98" s="1">
        <f>EkyP!N218</f>
        <v>-17.750964100000001</v>
      </c>
      <c r="O98" s="1">
        <f>EkyP!O218</f>
        <v>17.940602999999999</v>
      </c>
      <c r="P98" s="1">
        <f>EkyP!P218</f>
        <v>14.614409</v>
      </c>
      <c r="Q98" s="1">
        <f>EkyP!Q218</f>
        <v>18.873892999999999</v>
      </c>
      <c r="R98" s="1">
        <f>EkyP!R218</f>
        <v>-18.660986000000001</v>
      </c>
      <c r="S98" s="1">
        <f>EkyP!S218</f>
        <v>-14.880375000000001</v>
      </c>
    </row>
    <row r="99" spans="1:19">
      <c r="A99" s="1">
        <v>0.19166667000000001</v>
      </c>
      <c r="B99" s="1">
        <f>EkyP!B219</f>
        <v>-6.6230510999999996</v>
      </c>
      <c r="C99" s="1">
        <f>EkyP!C219</f>
        <v>6.9666065000000001</v>
      </c>
      <c r="D99" s="1">
        <f>EkyP!D219</f>
        <v>-27.588125999999999</v>
      </c>
      <c r="E99" s="1">
        <f>EkyP!E219</f>
        <v>27.596318</v>
      </c>
      <c r="F99" s="1">
        <f>EkyP!F219</f>
        <v>9.6194103999999996</v>
      </c>
      <c r="G99" s="1">
        <f>EkyP!G219</f>
        <v>24.498311000000001</v>
      </c>
      <c r="H99" s="1">
        <f>EkyP!H219</f>
        <v>24.495502999999999</v>
      </c>
      <c r="I99" s="1">
        <f>EkyP!I219</f>
        <v>24.495502999999999</v>
      </c>
      <c r="J99" s="1">
        <f>EkyP!J219</f>
        <v>-19.381545600000003</v>
      </c>
      <c r="K99" s="1">
        <f>EkyP!K219</f>
        <v>19.378737600000001</v>
      </c>
      <c r="L99" s="1">
        <f>EkyP!L219</f>
        <v>4.6772811000000001</v>
      </c>
      <c r="M99" s="1">
        <f>EkyP!M219</f>
        <v>-4.5026449999999993</v>
      </c>
      <c r="N99" s="1">
        <f>EkyP!N219</f>
        <v>-17.7584655</v>
      </c>
      <c r="O99" s="1">
        <f>EkyP!O219</f>
        <v>17.933101600000001</v>
      </c>
      <c r="P99" s="1">
        <f>EkyP!P219</f>
        <v>14.62702</v>
      </c>
      <c r="Q99" s="1">
        <f>EkyP!Q219</f>
        <v>18.863356</v>
      </c>
      <c r="R99" s="1">
        <f>EkyP!R219</f>
        <v>-18.666537999999999</v>
      </c>
      <c r="S99" s="1">
        <f>EkyP!S219</f>
        <v>-14.875842</v>
      </c>
    </row>
    <row r="100" spans="1:19">
      <c r="A100" s="1">
        <v>0.18333332999999999</v>
      </c>
      <c r="B100" s="1">
        <f>EkyP!B220</f>
        <v>-6.6369164999999999</v>
      </c>
      <c r="C100" s="1">
        <f>EkyP!C220</f>
        <v>6.9520606000000003</v>
      </c>
      <c r="D100" s="1">
        <f>EkyP!D220</f>
        <v>-27.588456000000001</v>
      </c>
      <c r="E100" s="1">
        <f>EkyP!E220</f>
        <v>27.595970999999999</v>
      </c>
      <c r="F100" s="1">
        <f>EkyP!F220</f>
        <v>9.6266314000000008</v>
      </c>
      <c r="G100" s="1">
        <f>EkyP!G220</f>
        <v>24.498194999999999</v>
      </c>
      <c r="H100" s="1">
        <f>EkyP!H220</f>
        <v>24.495619000000001</v>
      </c>
      <c r="I100" s="1">
        <f>EkyP!I220</f>
        <v>24.495619000000001</v>
      </c>
      <c r="J100" s="1">
        <f>EkyP!J220</f>
        <v>-19.381429599999997</v>
      </c>
      <c r="K100" s="1">
        <f>EkyP!K220</f>
        <v>19.378853599999999</v>
      </c>
      <c r="L100" s="1">
        <f>EkyP!L220</f>
        <v>4.6700601000000006</v>
      </c>
      <c r="M100" s="1">
        <f>EkyP!M220</f>
        <v>-4.5098660000000006</v>
      </c>
      <c r="N100" s="1">
        <f>EkyP!N220</f>
        <v>-17.765686500000001</v>
      </c>
      <c r="O100" s="1">
        <f>EkyP!O220</f>
        <v>17.925880599999999</v>
      </c>
      <c r="P100" s="1">
        <f>EkyP!P220</f>
        <v>14.639529</v>
      </c>
      <c r="Q100" s="1">
        <f>EkyP!Q220</f>
        <v>18.853148999999998</v>
      </c>
      <c r="R100" s="1">
        <f>EkyP!R220</f>
        <v>-18.671979</v>
      </c>
      <c r="S100" s="1">
        <f>EkyP!S220</f>
        <v>-14.871343</v>
      </c>
    </row>
    <row r="101" spans="1:19">
      <c r="A101" s="1">
        <v>0.17499999999999999</v>
      </c>
      <c r="B101" s="1">
        <f>EkyP!B221</f>
        <v>-6.6502616000000003</v>
      </c>
      <c r="C101" s="1">
        <f>EkyP!C221</f>
        <v>6.9381171999999998</v>
      </c>
      <c r="D101" s="1">
        <f>EkyP!D221</f>
        <v>-27.588774000000001</v>
      </c>
      <c r="E101" s="1">
        <f>EkyP!E221</f>
        <v>27.595638000000001</v>
      </c>
      <c r="F101" s="1">
        <f>EkyP!F221</f>
        <v>9.6335671000000005</v>
      </c>
      <c r="G101" s="1">
        <f>EkyP!G221</f>
        <v>24.498083000000001</v>
      </c>
      <c r="H101" s="1">
        <f>EkyP!H221</f>
        <v>24.495730999999999</v>
      </c>
      <c r="I101" s="1">
        <f>EkyP!I221</f>
        <v>24.495730999999999</v>
      </c>
      <c r="J101" s="1">
        <f>EkyP!J221</f>
        <v>-19.381317600000003</v>
      </c>
      <c r="K101" s="1">
        <f>EkyP!K221</f>
        <v>19.378965600000001</v>
      </c>
      <c r="L101" s="1">
        <f>EkyP!L221</f>
        <v>4.6631243999999992</v>
      </c>
      <c r="M101" s="1">
        <f>EkyP!M221</f>
        <v>-4.5168017000000003</v>
      </c>
      <c r="N101" s="1">
        <f>EkyP!N221</f>
        <v>-17.772622200000001</v>
      </c>
      <c r="O101" s="1">
        <f>EkyP!O221</f>
        <v>17.9189449</v>
      </c>
      <c r="P101" s="1">
        <f>EkyP!P221</f>
        <v>14.651942</v>
      </c>
      <c r="Q101" s="1">
        <f>EkyP!Q221</f>
        <v>18.843156</v>
      </c>
      <c r="R101" s="1">
        <f>EkyP!R221</f>
        <v>-18.677109999999999</v>
      </c>
      <c r="S101" s="1">
        <f>EkyP!S221</f>
        <v>-14.867165</v>
      </c>
    </row>
    <row r="102" spans="1:19">
      <c r="A102" s="1">
        <v>0.16666666999999999</v>
      </c>
      <c r="B102" s="1">
        <f>EkyP!B222</f>
        <v>-6.6630738000000003</v>
      </c>
      <c r="C102" s="1">
        <f>EkyP!C222</f>
        <v>6.9247823999999998</v>
      </c>
      <c r="D102" s="1">
        <f>EkyP!D222</f>
        <v>-27.589079000000002</v>
      </c>
      <c r="E102" s="1">
        <f>EkyP!E222</f>
        <v>27.595320000000001</v>
      </c>
      <c r="F102" s="1">
        <f>EkyP!F222</f>
        <v>9.6402125999999999</v>
      </c>
      <c r="G102" s="1">
        <f>EkyP!G222</f>
        <v>24.497976999999999</v>
      </c>
      <c r="H102" s="1">
        <f>EkyP!H222</f>
        <v>24.495837000000002</v>
      </c>
      <c r="I102" s="1">
        <f>EkyP!I222</f>
        <v>24.495837000000002</v>
      </c>
      <c r="J102" s="1">
        <f>EkyP!J222</f>
        <v>-19.3812116</v>
      </c>
      <c r="K102" s="1">
        <f>EkyP!K222</f>
        <v>19.379071600000003</v>
      </c>
      <c r="L102" s="1">
        <f>EkyP!L222</f>
        <v>4.6564788999999998</v>
      </c>
      <c r="M102" s="1">
        <f>EkyP!M222</f>
        <v>-4.5234471999999997</v>
      </c>
      <c r="N102" s="1">
        <f>EkyP!N222</f>
        <v>-17.779267699999998</v>
      </c>
      <c r="O102" s="1">
        <f>EkyP!O222</f>
        <v>17.912299400000002</v>
      </c>
      <c r="P102" s="1">
        <f>EkyP!P222</f>
        <v>14.664202</v>
      </c>
      <c r="Q102" s="1">
        <f>EkyP!Q222</f>
        <v>18.833528000000001</v>
      </c>
      <c r="R102" s="1">
        <f>EkyP!R222</f>
        <v>-18.681926000000001</v>
      </c>
      <c r="S102" s="1">
        <f>EkyP!S222</f>
        <v>-14.863106</v>
      </c>
    </row>
    <row r="103" spans="1:19">
      <c r="A103" s="1">
        <v>0.15833332999999999</v>
      </c>
      <c r="B103" s="1">
        <f>EkyP!B223</f>
        <v>-6.6753412000000001</v>
      </c>
      <c r="C103" s="1">
        <f>EkyP!C223</f>
        <v>6.9120622000000003</v>
      </c>
      <c r="D103" s="1">
        <f>EkyP!D223</f>
        <v>-27.589371</v>
      </c>
      <c r="E103" s="1">
        <f>EkyP!E223</f>
        <v>27.595016000000001</v>
      </c>
      <c r="F103" s="1">
        <f>EkyP!F223</f>
        <v>9.6465633999999998</v>
      </c>
      <c r="G103" s="1">
        <f>EkyP!G223</f>
        <v>24.497873999999999</v>
      </c>
      <c r="H103" s="1">
        <f>EkyP!H223</f>
        <v>24.495940000000001</v>
      </c>
      <c r="I103" s="1">
        <f>EkyP!I223</f>
        <v>24.495940000000001</v>
      </c>
      <c r="J103" s="1">
        <f>EkyP!J223</f>
        <v>-19.381108599999997</v>
      </c>
      <c r="K103" s="1">
        <f>EkyP!K223</f>
        <v>19.379174599999999</v>
      </c>
      <c r="L103" s="1">
        <f>EkyP!L223</f>
        <v>4.6501280999999999</v>
      </c>
      <c r="M103" s="1">
        <f>EkyP!M223</f>
        <v>-4.5297979999999995</v>
      </c>
      <c r="N103" s="1">
        <f>EkyP!N223</f>
        <v>-17.785618499999998</v>
      </c>
      <c r="O103" s="1">
        <f>EkyP!O223</f>
        <v>17.905948600000002</v>
      </c>
      <c r="P103" s="1">
        <f>EkyP!P223</f>
        <v>14.676275</v>
      </c>
      <c r="Q103" s="1">
        <f>EkyP!Q223</f>
        <v>18.824217999999998</v>
      </c>
      <c r="R103" s="1">
        <f>EkyP!R223</f>
        <v>-18.686631999999999</v>
      </c>
      <c r="S103" s="1">
        <f>EkyP!S223</f>
        <v>-14.859252</v>
      </c>
    </row>
    <row r="104" spans="1:19">
      <c r="A104" s="1">
        <v>0.15</v>
      </c>
      <c r="B104" s="1">
        <f>EkyP!B224</f>
        <v>-6.6870520000000004</v>
      </c>
      <c r="C104" s="1">
        <f>EkyP!C224</f>
        <v>6.8999620999999998</v>
      </c>
      <c r="D104" s="1">
        <f>EkyP!D224</f>
        <v>-27.589649999999999</v>
      </c>
      <c r="E104" s="1">
        <f>EkyP!E224</f>
        <v>27.594726999999999</v>
      </c>
      <c r="F104" s="1">
        <f>EkyP!F224</f>
        <v>9.6526151999999996</v>
      </c>
      <c r="G104" s="1">
        <f>EkyP!G224</f>
        <v>24.497776999999999</v>
      </c>
      <c r="H104" s="1">
        <f>EkyP!H224</f>
        <v>24.496037000000001</v>
      </c>
      <c r="I104" s="1">
        <f>EkyP!I224</f>
        <v>24.496037000000001</v>
      </c>
      <c r="J104" s="1">
        <f>EkyP!J224</f>
        <v>-19.381011600000001</v>
      </c>
      <c r="K104" s="1">
        <f>EkyP!K224</f>
        <v>19.379271600000003</v>
      </c>
      <c r="L104" s="1">
        <f>EkyP!L224</f>
        <v>4.6440761999999989</v>
      </c>
      <c r="M104" s="1">
        <f>EkyP!M224</f>
        <v>-4.5358497999999994</v>
      </c>
      <c r="N104" s="1">
        <f>EkyP!N224</f>
        <v>-17.791670400000001</v>
      </c>
      <c r="O104" s="1">
        <f>EkyP!O224</f>
        <v>17.8998968</v>
      </c>
      <c r="P104" s="1">
        <f>EkyP!P224</f>
        <v>14.688205</v>
      </c>
      <c r="Q104" s="1">
        <f>EkyP!Q224</f>
        <v>18.815200999999998</v>
      </c>
      <c r="R104" s="1">
        <f>EkyP!R224</f>
        <v>-18.691130999999999</v>
      </c>
      <c r="S104" s="1">
        <f>EkyP!S224</f>
        <v>-14.855667</v>
      </c>
    </row>
    <row r="105" spans="1:19">
      <c r="A105" s="1">
        <v>0.14166666999999999</v>
      </c>
      <c r="B105" s="1">
        <f>EkyP!B225</f>
        <v>-6.6981953000000001</v>
      </c>
      <c r="C105" s="1">
        <f>EkyP!C225</f>
        <v>6.8884872000000001</v>
      </c>
      <c r="D105" s="1">
        <f>EkyP!D225</f>
        <v>-27.589915999999999</v>
      </c>
      <c r="E105" s="1">
        <f>EkyP!E225</f>
        <v>27.594453999999999</v>
      </c>
      <c r="F105" s="1">
        <f>EkyP!F225</f>
        <v>9.6583638999999994</v>
      </c>
      <c r="G105" s="1">
        <f>EkyP!G225</f>
        <v>24.497685000000001</v>
      </c>
      <c r="H105" s="1">
        <f>EkyP!H225</f>
        <v>24.496129</v>
      </c>
      <c r="I105" s="1">
        <f>EkyP!I225</f>
        <v>24.496129</v>
      </c>
      <c r="J105" s="1">
        <f>EkyP!J225</f>
        <v>-19.380919599999999</v>
      </c>
      <c r="K105" s="1">
        <f>EkyP!K225</f>
        <v>19.379363599999998</v>
      </c>
      <c r="L105" s="1">
        <f>EkyP!L225</f>
        <v>4.6383276000000002</v>
      </c>
      <c r="M105" s="1">
        <f>EkyP!M225</f>
        <v>-4.5415984999999992</v>
      </c>
      <c r="N105" s="1">
        <f>EkyP!N225</f>
        <v>-17.797418999999998</v>
      </c>
      <c r="O105" s="1">
        <f>EkyP!O225</f>
        <v>17.894148100000002</v>
      </c>
      <c r="P105" s="1">
        <f>EkyP!P225</f>
        <v>14.699862</v>
      </c>
      <c r="Q105" s="1">
        <f>EkyP!Q225</f>
        <v>18.806630999999999</v>
      </c>
      <c r="R105" s="1">
        <f>EkyP!R225</f>
        <v>-18.695309000000002</v>
      </c>
      <c r="S105" s="1">
        <f>EkyP!S225</f>
        <v>-14.852138999999999</v>
      </c>
    </row>
    <row r="106" spans="1:19">
      <c r="A106" s="1">
        <v>0.13333333</v>
      </c>
      <c r="B106" s="1">
        <f>EkyP!B226</f>
        <v>-6.7087604000000001</v>
      </c>
      <c r="C106" s="1">
        <f>EkyP!C226</f>
        <v>6.8776424</v>
      </c>
      <c r="D106" s="1">
        <f>EkyP!D226</f>
        <v>-27.590167999999998</v>
      </c>
      <c r="E106" s="1">
        <f>EkyP!E226</f>
        <v>27.594194999999999</v>
      </c>
      <c r="F106" s="1">
        <f>EkyP!F226</f>
        <v>9.6638053999999993</v>
      </c>
      <c r="G106" s="1">
        <f>EkyP!G226</f>
        <v>24.497596999999999</v>
      </c>
      <c r="H106" s="1">
        <f>EkyP!H226</f>
        <v>24.496217000000001</v>
      </c>
      <c r="I106" s="1">
        <f>EkyP!I226</f>
        <v>24.496217000000001</v>
      </c>
      <c r="J106" s="1">
        <f>EkyP!J226</f>
        <v>-19.3808316</v>
      </c>
      <c r="K106" s="1">
        <f>EkyP!K226</f>
        <v>19.379451600000003</v>
      </c>
      <c r="L106" s="1">
        <f>EkyP!L226</f>
        <v>4.6328861000000003</v>
      </c>
      <c r="M106" s="1">
        <f>EkyP!M226</f>
        <v>-4.5470399999999991</v>
      </c>
      <c r="N106" s="1">
        <f>EkyP!N226</f>
        <v>-17.802860500000001</v>
      </c>
      <c r="O106" s="1">
        <f>EkyP!O226</f>
        <v>17.888706599999999</v>
      </c>
      <c r="P106" s="1">
        <f>EkyP!P226</f>
        <v>14.711320000000001</v>
      </c>
      <c r="Q106" s="1">
        <f>EkyP!Q226</f>
        <v>18.798328000000001</v>
      </c>
      <c r="R106" s="1">
        <f>EkyP!R226</f>
        <v>-18.699165000000001</v>
      </c>
      <c r="S106" s="1">
        <f>EkyP!S226</f>
        <v>-14.848939</v>
      </c>
    </row>
    <row r="107" spans="1:19">
      <c r="A107" s="1">
        <v>0.125</v>
      </c>
      <c r="B107" s="1">
        <f>EkyP!B227</f>
        <v>-6.7187372999999999</v>
      </c>
      <c r="C107" s="1">
        <f>EkyP!C227</f>
        <v>6.8674324999999996</v>
      </c>
      <c r="D107" s="1">
        <f>EkyP!D227</f>
        <v>-27.590405000000001</v>
      </c>
      <c r="E107" s="1">
        <f>EkyP!E227</f>
        <v>27.593951000000001</v>
      </c>
      <c r="F107" s="1">
        <f>EkyP!F227</f>
        <v>9.6689360999999998</v>
      </c>
      <c r="G107" s="1">
        <f>EkyP!G227</f>
        <v>24.497515</v>
      </c>
      <c r="H107" s="1">
        <f>EkyP!H227</f>
        <v>24.496299</v>
      </c>
      <c r="I107" s="1">
        <f>EkyP!I227</f>
        <v>24.496299</v>
      </c>
      <c r="J107" s="1">
        <f>EkyP!J227</f>
        <v>-19.380749600000001</v>
      </c>
      <c r="K107" s="1">
        <f>EkyP!K227</f>
        <v>19.379533600000002</v>
      </c>
      <c r="L107" s="1">
        <f>EkyP!L227</f>
        <v>4.6277553999999999</v>
      </c>
      <c r="M107" s="1">
        <f>EkyP!M227</f>
        <v>-4.5521706999999996</v>
      </c>
      <c r="N107" s="1">
        <f>EkyP!N227</f>
        <v>-17.8079912</v>
      </c>
      <c r="O107" s="1">
        <f>EkyP!O227</f>
        <v>17.8835759</v>
      </c>
      <c r="P107" s="1">
        <f>EkyP!P227</f>
        <v>14.722491</v>
      </c>
      <c r="Q107" s="1">
        <f>EkyP!Q227</f>
        <v>18.790552000000002</v>
      </c>
      <c r="R107" s="1">
        <f>EkyP!R227</f>
        <v>-18.703019000000001</v>
      </c>
      <c r="S107" s="1">
        <f>EkyP!S227</f>
        <v>-14.845831</v>
      </c>
    </row>
    <row r="108" spans="1:19">
      <c r="A108" s="1">
        <v>0.11666667</v>
      </c>
      <c r="B108" s="1">
        <f>EkyP!B228</f>
        <v>-6.7281162999999999</v>
      </c>
      <c r="C108" s="1">
        <f>EkyP!C228</f>
        <v>6.8578615999999997</v>
      </c>
      <c r="D108" s="1">
        <f>EkyP!D228</f>
        <v>-27.590629</v>
      </c>
      <c r="E108" s="1">
        <f>EkyP!E228</f>
        <v>27.593723000000001</v>
      </c>
      <c r="F108" s="1">
        <f>EkyP!F228</f>
        <v>9.6737523999999997</v>
      </c>
      <c r="G108" s="1">
        <f>EkyP!G228</f>
        <v>24.497437000000001</v>
      </c>
      <c r="H108" s="1">
        <f>EkyP!H228</f>
        <v>24.496376999999999</v>
      </c>
      <c r="I108" s="1">
        <f>EkyP!I228</f>
        <v>24.496376999999999</v>
      </c>
      <c r="J108" s="1">
        <f>EkyP!J228</f>
        <v>-19.380671599999999</v>
      </c>
      <c r="K108" s="1">
        <f>EkyP!K228</f>
        <v>19.379611599999997</v>
      </c>
      <c r="L108" s="1">
        <f>EkyP!L228</f>
        <v>4.6229391</v>
      </c>
      <c r="M108" s="1">
        <f>EkyP!M228</f>
        <v>-4.5569869999999995</v>
      </c>
      <c r="N108" s="1">
        <f>EkyP!N228</f>
        <v>-17.812807499999998</v>
      </c>
      <c r="O108" s="1">
        <f>EkyP!O228</f>
        <v>17.878759600000002</v>
      </c>
      <c r="P108" s="1">
        <f>EkyP!P228</f>
        <v>14.733340999999999</v>
      </c>
      <c r="Q108" s="1">
        <f>EkyP!Q228</f>
        <v>18.783055999999998</v>
      </c>
      <c r="R108" s="1">
        <f>EkyP!R228</f>
        <v>-18.706547</v>
      </c>
      <c r="S108" s="1">
        <f>EkyP!S228</f>
        <v>-14.842962</v>
      </c>
    </row>
    <row r="109" spans="1:19">
      <c r="A109" s="1">
        <v>0.10833333000000001</v>
      </c>
      <c r="B109" s="1">
        <f>EkyP!B229</f>
        <v>-6.7368885000000001</v>
      </c>
      <c r="C109" s="1">
        <f>EkyP!C229</f>
        <v>6.8489338000000002</v>
      </c>
      <c r="D109" s="1">
        <f>EkyP!D229</f>
        <v>-27.590838000000002</v>
      </c>
      <c r="E109" s="1">
        <f>EkyP!E229</f>
        <v>27.593509999999998</v>
      </c>
      <c r="F109" s="1">
        <f>EkyP!F229</f>
        <v>9.6782509999999995</v>
      </c>
      <c r="G109" s="1">
        <f>EkyP!G229</f>
        <v>24.497364999999999</v>
      </c>
      <c r="H109" s="1">
        <f>EkyP!H229</f>
        <v>24.496448999999998</v>
      </c>
      <c r="I109" s="1">
        <f>EkyP!I229</f>
        <v>24.496448999999998</v>
      </c>
      <c r="J109" s="1">
        <f>EkyP!J229</f>
        <v>-19.380599599999996</v>
      </c>
      <c r="K109" s="1">
        <f>EkyP!K229</f>
        <v>19.3796836</v>
      </c>
      <c r="L109" s="1">
        <f>EkyP!L229</f>
        <v>4.6184405000000002</v>
      </c>
      <c r="M109" s="1">
        <f>EkyP!M229</f>
        <v>-4.5614855999999993</v>
      </c>
      <c r="N109" s="1">
        <f>EkyP!N229</f>
        <v>-17.8173061</v>
      </c>
      <c r="O109" s="1">
        <f>EkyP!O229</f>
        <v>17.874261000000001</v>
      </c>
      <c r="P109" s="1">
        <f>EkyP!P229</f>
        <v>14.74386</v>
      </c>
      <c r="Q109" s="1">
        <f>EkyP!Q229</f>
        <v>18.776119999999999</v>
      </c>
      <c r="R109" s="1">
        <f>EkyP!R229</f>
        <v>-18.709747</v>
      </c>
      <c r="S109" s="1">
        <f>EkyP!S229</f>
        <v>-14.84033</v>
      </c>
    </row>
    <row r="110" spans="1:19">
      <c r="A110" s="1">
        <v>0.1</v>
      </c>
      <c r="B110" s="1">
        <f>EkyP!B230</f>
        <v>-6.7450454999999998</v>
      </c>
      <c r="C110" s="1">
        <f>EkyP!C230</f>
        <v>6.8406526999999997</v>
      </c>
      <c r="D110" s="1">
        <f>EkyP!D230</f>
        <v>-27.591032999999999</v>
      </c>
      <c r="E110" s="1">
        <f>EkyP!E230</f>
        <v>27.593312000000001</v>
      </c>
      <c r="F110" s="1">
        <f>EkyP!F230</f>
        <v>9.6824288999999997</v>
      </c>
      <c r="G110" s="1">
        <f>EkyP!G230</f>
        <v>24.497298000000001</v>
      </c>
      <c r="H110" s="1">
        <f>EkyP!H230</f>
        <v>24.496516</v>
      </c>
      <c r="I110" s="1">
        <f>EkyP!I230</f>
        <v>24.496516</v>
      </c>
      <c r="J110" s="1">
        <f>EkyP!J230</f>
        <v>-19.380532600000002</v>
      </c>
      <c r="K110" s="1">
        <f>EkyP!K230</f>
        <v>19.379750600000001</v>
      </c>
      <c r="L110" s="1">
        <f>EkyP!L230</f>
        <v>4.6142626</v>
      </c>
      <c r="M110" s="1">
        <f>EkyP!M230</f>
        <v>-4.5656634999999994</v>
      </c>
      <c r="N110" s="1">
        <f>EkyP!N230</f>
        <v>-17.821483999999998</v>
      </c>
      <c r="O110" s="1">
        <f>EkyP!O230</f>
        <v>17.870083100000002</v>
      </c>
      <c r="P110" s="1">
        <f>EkyP!P230</f>
        <v>14.753992999999999</v>
      </c>
      <c r="Q110" s="1">
        <f>EkyP!Q230</f>
        <v>18.769515999999999</v>
      </c>
      <c r="R110" s="1">
        <f>EkyP!R230</f>
        <v>-18.71275</v>
      </c>
      <c r="S110" s="1">
        <f>EkyP!S230</f>
        <v>-14.837794000000001</v>
      </c>
    </row>
    <row r="111" spans="1:19">
      <c r="A111" s="1">
        <v>9.1666666999999993E-2</v>
      </c>
      <c r="B111" s="1">
        <f>EkyP!B231</f>
        <v>-6.7525794000000001</v>
      </c>
      <c r="C111" s="1">
        <f>EkyP!C231</f>
        <v>6.8330216999999998</v>
      </c>
      <c r="D111" s="1">
        <f>EkyP!D231</f>
        <v>-27.591211999999999</v>
      </c>
      <c r="E111" s="1">
        <f>EkyP!E231</f>
        <v>27.593129999999999</v>
      </c>
      <c r="F111" s="1">
        <f>EkyP!F231</f>
        <v>9.6862832000000001</v>
      </c>
      <c r="G111" s="1">
        <f>EkyP!G231</f>
        <v>24.497236000000001</v>
      </c>
      <c r="H111" s="1">
        <f>EkyP!H231</f>
        <v>24.496578</v>
      </c>
      <c r="I111" s="1">
        <f>EkyP!I231</f>
        <v>24.496578</v>
      </c>
      <c r="J111" s="1">
        <f>EkyP!J231</f>
        <v>-19.380470600000002</v>
      </c>
      <c r="K111" s="1">
        <f>EkyP!K231</f>
        <v>19.379812600000001</v>
      </c>
      <c r="L111" s="1">
        <f>EkyP!L231</f>
        <v>4.6104082999999996</v>
      </c>
      <c r="M111" s="1">
        <f>EkyP!M231</f>
        <v>-4.5695177999999999</v>
      </c>
      <c r="N111" s="1">
        <f>EkyP!N231</f>
        <v>-17.825338299999999</v>
      </c>
      <c r="O111" s="1">
        <f>EkyP!O231</f>
        <v>17.866228800000002</v>
      </c>
      <c r="P111" s="1">
        <f>EkyP!P231</f>
        <v>14.763688999999999</v>
      </c>
      <c r="Q111" s="1">
        <f>EkyP!Q231</f>
        <v>18.763463999999999</v>
      </c>
      <c r="R111" s="1">
        <f>EkyP!R231</f>
        <v>-18.715617999999999</v>
      </c>
      <c r="S111" s="1">
        <f>EkyP!S231</f>
        <v>-14.835592999999999</v>
      </c>
    </row>
    <row r="112" spans="1:19">
      <c r="A112" s="1">
        <v>8.3333332999999996E-2</v>
      </c>
      <c r="B112" s="1">
        <f>EkyP!B232</f>
        <v>-6.7594829000000001</v>
      </c>
      <c r="C112" s="1">
        <f>EkyP!C232</f>
        <v>6.8260439999999996</v>
      </c>
      <c r="D112" s="1">
        <f>EkyP!D232</f>
        <v>-27.591377000000001</v>
      </c>
      <c r="E112" s="1">
        <f>EkyP!E232</f>
        <v>27.592963999999998</v>
      </c>
      <c r="F112" s="1">
        <f>EkyP!F232</f>
        <v>9.6898113000000006</v>
      </c>
      <c r="G112" s="1">
        <f>EkyP!G232</f>
        <v>24.497178999999999</v>
      </c>
      <c r="H112" s="1">
        <f>EkyP!H232</f>
        <v>24.496635000000001</v>
      </c>
      <c r="I112" s="1">
        <f>EkyP!I232</f>
        <v>24.496635000000001</v>
      </c>
      <c r="J112" s="1">
        <f>EkyP!J232</f>
        <v>-19.380413599999997</v>
      </c>
      <c r="K112" s="1">
        <f>EkyP!K232</f>
        <v>19.379869599999999</v>
      </c>
      <c r="L112" s="1">
        <f>EkyP!L232</f>
        <v>4.6068801999999991</v>
      </c>
      <c r="M112" s="1">
        <f>EkyP!M232</f>
        <v>-4.5730459000000003</v>
      </c>
      <c r="N112" s="1">
        <f>EkyP!N232</f>
        <v>-17.828866400000003</v>
      </c>
      <c r="O112" s="1">
        <f>EkyP!O232</f>
        <v>17.862700699999998</v>
      </c>
      <c r="P112" s="1">
        <f>EkyP!P232</f>
        <v>14.772898</v>
      </c>
      <c r="Q112" s="1">
        <f>EkyP!Q232</f>
        <v>18.757825</v>
      </c>
      <c r="R112" s="1">
        <f>EkyP!R232</f>
        <v>-18.718153999999998</v>
      </c>
      <c r="S112" s="1">
        <f>EkyP!S232</f>
        <v>-14.833439</v>
      </c>
    </row>
    <row r="113" spans="1:19">
      <c r="A113" s="1">
        <v>7.4999999999999997E-2</v>
      </c>
      <c r="B113" s="1">
        <f>EkyP!B233</f>
        <v>-6.7657493000000004</v>
      </c>
      <c r="C113" s="1">
        <f>EkyP!C233</f>
        <v>6.8197223999999999</v>
      </c>
      <c r="D113" s="1">
        <f>EkyP!D233</f>
        <v>-27.591526000000002</v>
      </c>
      <c r="E113" s="1">
        <f>EkyP!E233</f>
        <v>27.592813</v>
      </c>
      <c r="F113" s="1">
        <f>EkyP!F233</f>
        <v>9.6930105999999991</v>
      </c>
      <c r="G113" s="1">
        <f>EkyP!G233</f>
        <v>24.497128</v>
      </c>
      <c r="H113" s="1">
        <f>EkyP!H233</f>
        <v>24.496686</v>
      </c>
      <c r="I113" s="1">
        <f>EkyP!I233</f>
        <v>24.496686</v>
      </c>
      <c r="J113" s="1">
        <f>EkyP!J233</f>
        <v>-19.380362599999998</v>
      </c>
      <c r="K113" s="1">
        <f>EkyP!K233</f>
        <v>19.379920599999998</v>
      </c>
      <c r="L113" s="1">
        <f>EkyP!L233</f>
        <v>4.6036807999999994</v>
      </c>
      <c r="M113" s="1">
        <f>EkyP!M233</f>
        <v>-4.5762451999999989</v>
      </c>
      <c r="N113" s="1">
        <f>EkyP!N233</f>
        <v>-17.832065800000002</v>
      </c>
      <c r="O113" s="1">
        <f>EkyP!O233</f>
        <v>17.859501399999999</v>
      </c>
      <c r="P113" s="1">
        <f>EkyP!P233</f>
        <v>14.781573</v>
      </c>
      <c r="Q113" s="1">
        <f>EkyP!Q233</f>
        <v>18.752694999999999</v>
      </c>
      <c r="R113" s="1">
        <f>EkyP!R233</f>
        <v>-18.720355000000001</v>
      </c>
      <c r="S113" s="1">
        <f>EkyP!S233</f>
        <v>-14.831574</v>
      </c>
    </row>
    <row r="114" spans="1:19">
      <c r="A114" s="1">
        <v>6.6666666999999999E-2</v>
      </c>
      <c r="B114" s="1">
        <f>EkyP!B234</f>
        <v>-6.7713726000000003</v>
      </c>
      <c r="C114" s="1">
        <f>EkyP!C234</f>
        <v>6.8140594999999999</v>
      </c>
      <c r="D114" s="1">
        <f>EkyP!D234</f>
        <v>-27.591660000000001</v>
      </c>
      <c r="E114" s="1">
        <f>EkyP!E234</f>
        <v>27.592677999999999</v>
      </c>
      <c r="F114" s="1">
        <f>EkyP!F234</f>
        <v>9.6958791000000009</v>
      </c>
      <c r="G114" s="1">
        <f>EkyP!G234</f>
        <v>24.497081000000001</v>
      </c>
      <c r="H114" s="1">
        <f>EkyP!H234</f>
        <v>24.496732999999999</v>
      </c>
      <c r="I114" s="1">
        <f>EkyP!I234</f>
        <v>24.496732999999999</v>
      </c>
      <c r="J114" s="1">
        <f>EkyP!J234</f>
        <v>-19.380315600000003</v>
      </c>
      <c r="K114" s="1">
        <f>EkyP!K234</f>
        <v>19.379967600000001</v>
      </c>
      <c r="L114" s="1">
        <f>EkyP!L234</f>
        <v>4.6008122999999994</v>
      </c>
      <c r="M114" s="1">
        <f>EkyP!M234</f>
        <v>-4.5791137000000006</v>
      </c>
      <c r="N114" s="1">
        <f>EkyP!N234</f>
        <v>-17.8349343</v>
      </c>
      <c r="O114" s="1">
        <f>EkyP!O234</f>
        <v>17.856632900000001</v>
      </c>
      <c r="P114" s="1">
        <f>EkyP!P234</f>
        <v>14.789643</v>
      </c>
      <c r="Q114" s="1">
        <f>EkyP!Q234</f>
        <v>18.748086000000001</v>
      </c>
      <c r="R114" s="1">
        <f>EkyP!R234</f>
        <v>-18.722501999999999</v>
      </c>
      <c r="S114" s="1">
        <f>EkyP!S234</f>
        <v>-14.829897000000001</v>
      </c>
    </row>
    <row r="115" spans="1:19">
      <c r="A115" s="1">
        <v>5.8333333000000001E-2</v>
      </c>
      <c r="B115" s="1">
        <f>EkyP!B235</f>
        <v>-6.7763473000000003</v>
      </c>
      <c r="C115" s="1">
        <f>EkyP!C235</f>
        <v>6.8090574000000004</v>
      </c>
      <c r="D115" s="1">
        <f>EkyP!D235</f>
        <v>-27.591778999999999</v>
      </c>
      <c r="E115" s="1">
        <f>EkyP!E235</f>
        <v>27.592559000000001</v>
      </c>
      <c r="F115" s="1">
        <f>EkyP!F235</f>
        <v>9.6984148000000001</v>
      </c>
      <c r="G115" s="1">
        <f>EkyP!G235</f>
        <v>24.497040999999999</v>
      </c>
      <c r="H115" s="1">
        <f>EkyP!H235</f>
        <v>24.496773000000001</v>
      </c>
      <c r="I115" s="1">
        <f>EkyP!I235</f>
        <v>24.496773000000001</v>
      </c>
      <c r="J115" s="1">
        <f>EkyP!J235</f>
        <v>-19.380275599999997</v>
      </c>
      <c r="K115" s="1">
        <f>EkyP!K235</f>
        <v>19.380007599999999</v>
      </c>
      <c r="L115" s="1">
        <f>EkyP!L235</f>
        <v>4.5982766999999996</v>
      </c>
      <c r="M115" s="1">
        <f>EkyP!M235</f>
        <v>-4.5816493999999999</v>
      </c>
      <c r="N115" s="1">
        <f>EkyP!N235</f>
        <v>-17.837469900000002</v>
      </c>
      <c r="O115" s="1">
        <f>EkyP!O235</f>
        <v>17.854097199999998</v>
      </c>
      <c r="P115" s="1">
        <f>EkyP!P235</f>
        <v>14.797022999999999</v>
      </c>
      <c r="Q115" s="1">
        <f>EkyP!Q235</f>
        <v>18.74391</v>
      </c>
      <c r="R115" s="1">
        <f>EkyP!R235</f>
        <v>-18.724367000000001</v>
      </c>
      <c r="S115" s="1">
        <f>EkyP!S235</f>
        <v>-14.82837</v>
      </c>
    </row>
    <row r="116" spans="1:19">
      <c r="A116" s="1">
        <v>0.05</v>
      </c>
      <c r="B116" s="1">
        <f>EkyP!B236</f>
        <v>-6.7806685</v>
      </c>
      <c r="C116" s="1">
        <f>EkyP!C236</f>
        <v>6.8047183000000002</v>
      </c>
      <c r="D116" s="1">
        <f>EkyP!D236</f>
        <v>-27.591881999999998</v>
      </c>
      <c r="E116" s="1">
        <f>EkyP!E236</f>
        <v>27.592455000000001</v>
      </c>
      <c r="F116" s="1">
        <f>EkyP!F236</f>
        <v>9.7006159000000007</v>
      </c>
      <c r="G116" s="1">
        <f>EkyP!G236</f>
        <v>24.497005000000001</v>
      </c>
      <c r="H116" s="1">
        <f>EkyP!H236</f>
        <v>24.496808999999999</v>
      </c>
      <c r="I116" s="1">
        <f>EkyP!I236</f>
        <v>24.496808999999999</v>
      </c>
      <c r="J116" s="1">
        <f>EkyP!J236</f>
        <v>-19.380239600000003</v>
      </c>
      <c r="K116" s="1">
        <f>EkyP!K236</f>
        <v>19.3800436</v>
      </c>
      <c r="L116" s="1">
        <f>EkyP!L236</f>
        <v>4.5960754999999995</v>
      </c>
      <c r="M116" s="1">
        <f>EkyP!M236</f>
        <v>-4.5838505000000005</v>
      </c>
      <c r="N116" s="1">
        <f>EkyP!N236</f>
        <v>-17.8396711</v>
      </c>
      <c r="O116" s="1">
        <f>EkyP!O236</f>
        <v>17.851896099999998</v>
      </c>
      <c r="P116" s="1">
        <f>EkyP!P236</f>
        <v>14.803663</v>
      </c>
      <c r="Q116" s="1">
        <f>EkyP!Q236</f>
        <v>18.740382</v>
      </c>
      <c r="R116" s="1">
        <f>EkyP!R236</f>
        <v>-18.725895000000001</v>
      </c>
      <c r="S116" s="1">
        <f>EkyP!S236</f>
        <v>-14.827171999999999</v>
      </c>
    </row>
    <row r="117" spans="1:19">
      <c r="A117" s="1">
        <v>4.1666666999999998E-2</v>
      </c>
      <c r="B117" s="1">
        <f>EkyP!B237</f>
        <v>-6.7843321000000003</v>
      </c>
      <c r="C117" s="1">
        <f>EkyP!C237</f>
        <v>6.8010438999999998</v>
      </c>
      <c r="D117" s="1">
        <f>EkyP!D237</f>
        <v>-27.591968999999999</v>
      </c>
      <c r="E117" s="1">
        <f>EkyP!E237</f>
        <v>27.592368</v>
      </c>
      <c r="F117" s="1">
        <f>EkyP!F237</f>
        <v>9.7024810000000006</v>
      </c>
      <c r="G117" s="1">
        <f>EkyP!G237</f>
        <v>24.496974999999999</v>
      </c>
      <c r="H117" s="1">
        <f>EkyP!H237</f>
        <v>24.496839000000001</v>
      </c>
      <c r="I117" s="1">
        <f>EkyP!I237</f>
        <v>24.496839000000001</v>
      </c>
      <c r="J117" s="1">
        <f>EkyP!J237</f>
        <v>-19.380209600000001</v>
      </c>
      <c r="K117" s="1">
        <f>EkyP!K237</f>
        <v>19.380073600000003</v>
      </c>
      <c r="L117" s="1">
        <f>EkyP!L237</f>
        <v>4.5942104999999991</v>
      </c>
      <c r="M117" s="1">
        <f>EkyP!M237</f>
        <v>-4.5857156000000003</v>
      </c>
      <c r="N117" s="1">
        <f>EkyP!N237</f>
        <v>-17.841536099999999</v>
      </c>
      <c r="O117" s="1">
        <f>EkyP!O237</f>
        <v>17.850031000000001</v>
      </c>
      <c r="P117" s="1">
        <f>EkyP!P237</f>
        <v>14.809481999999999</v>
      </c>
      <c r="Q117" s="1">
        <f>EkyP!Q237</f>
        <v>18.737317000000001</v>
      </c>
      <c r="R117" s="1">
        <f>EkyP!R237</f>
        <v>-18.727184000000001</v>
      </c>
      <c r="S117" s="1">
        <f>EkyP!S237</f>
        <v>-14.825983000000001</v>
      </c>
    </row>
    <row r="118" spans="1:19">
      <c r="A118" s="1">
        <v>3.3333333E-2</v>
      </c>
      <c r="B118" s="1">
        <f>EkyP!B238</f>
        <v>-6.7873345</v>
      </c>
      <c r="C118" s="1">
        <f>EkyP!C238</f>
        <v>6.7980355000000001</v>
      </c>
      <c r="D118" s="1">
        <f>EkyP!D238</f>
        <v>-27.592040999999998</v>
      </c>
      <c r="E118" s="1">
        <f>EkyP!E238</f>
        <v>27.592296000000001</v>
      </c>
      <c r="F118" s="1">
        <f>EkyP!F238</f>
        <v>9.7040086999999993</v>
      </c>
      <c r="G118" s="1">
        <f>EkyP!G238</f>
        <v>24.496950999999999</v>
      </c>
      <c r="H118" s="1">
        <f>EkyP!H238</f>
        <v>24.496863000000001</v>
      </c>
      <c r="I118" s="1">
        <f>EkyP!I238</f>
        <v>24.496863000000001</v>
      </c>
      <c r="J118" s="1">
        <f>EkyP!J238</f>
        <v>-19.380185599999997</v>
      </c>
      <c r="K118" s="1">
        <f>EkyP!K238</f>
        <v>19.380097599999999</v>
      </c>
      <c r="L118" s="1">
        <f>EkyP!L238</f>
        <v>4.5926828000000004</v>
      </c>
      <c r="M118" s="1">
        <f>EkyP!M238</f>
        <v>-4.587243299999999</v>
      </c>
      <c r="N118" s="1">
        <f>EkyP!N238</f>
        <v>-17.843063799999999</v>
      </c>
      <c r="O118" s="1">
        <f>EkyP!O238</f>
        <v>17.848503300000001</v>
      </c>
      <c r="P118" s="1">
        <f>EkyP!P238</f>
        <v>14.814389</v>
      </c>
      <c r="Q118" s="1">
        <f>EkyP!Q238</f>
        <v>18.734781000000002</v>
      </c>
      <c r="R118" s="1">
        <f>EkyP!R238</f>
        <v>-18.728373000000001</v>
      </c>
      <c r="S118" s="1">
        <f>EkyP!S238</f>
        <v>-14.825132999999999</v>
      </c>
    </row>
    <row r="119" spans="1:19">
      <c r="A119" s="1">
        <v>2.5000000000000001E-2</v>
      </c>
      <c r="B119" s="1">
        <f>EkyP!B239</f>
        <v>-6.7896726999999997</v>
      </c>
      <c r="C119" s="1">
        <f>EkyP!C239</f>
        <v>6.7956944000000004</v>
      </c>
      <c r="D119" s="1">
        <f>EkyP!D239</f>
        <v>-27.592096999999999</v>
      </c>
      <c r="E119" s="1">
        <f>EkyP!E239</f>
        <v>27.59224</v>
      </c>
      <c r="F119" s="1">
        <f>EkyP!F239</f>
        <v>9.7051979999999993</v>
      </c>
      <c r="G119" s="1">
        <f>EkyP!G239</f>
        <v>24.496932000000001</v>
      </c>
      <c r="H119" s="1">
        <f>EkyP!H239</f>
        <v>24.496881999999999</v>
      </c>
      <c r="I119" s="1">
        <f>EkyP!I239</f>
        <v>24.496881999999999</v>
      </c>
      <c r="J119" s="1">
        <f>EkyP!J239</f>
        <v>-19.380166600000003</v>
      </c>
      <c r="K119" s="1">
        <f>EkyP!K239</f>
        <v>19.380116600000001</v>
      </c>
      <c r="L119" s="1">
        <f>EkyP!L239</f>
        <v>4.5914935000000003</v>
      </c>
      <c r="M119" s="1">
        <f>EkyP!M239</f>
        <v>-4.5884325999999991</v>
      </c>
      <c r="N119" s="1">
        <f>EkyP!N239</f>
        <v>-17.8442531</v>
      </c>
      <c r="O119" s="1">
        <f>EkyP!O239</f>
        <v>17.847314000000001</v>
      </c>
      <c r="P119" s="1">
        <f>EkyP!P239</f>
        <v>14.818303999999999</v>
      </c>
      <c r="Q119" s="1">
        <f>EkyP!Q239</f>
        <v>18.732862000000001</v>
      </c>
      <c r="R119" s="1">
        <f>EkyP!R239</f>
        <v>-18.729223000000001</v>
      </c>
      <c r="S119" s="1">
        <f>EkyP!S239</f>
        <v>-14.824414000000001</v>
      </c>
    </row>
    <row r="120" spans="1:19">
      <c r="A120" s="1">
        <v>1.6666667E-2</v>
      </c>
      <c r="B120" s="1">
        <f>EkyP!B240</f>
        <v>-6.7913445000000001</v>
      </c>
      <c r="C120" s="1">
        <f>EkyP!C240</f>
        <v>6.7940215999999998</v>
      </c>
      <c r="D120" s="1">
        <f>EkyP!D240</f>
        <v>-27.592136</v>
      </c>
      <c r="E120" s="1">
        <f>EkyP!E240</f>
        <v>27.592199999999998</v>
      </c>
      <c r="F120" s="1">
        <f>EkyP!F240</f>
        <v>9.7060479999999991</v>
      </c>
      <c r="G120" s="1">
        <f>EkyP!G240</f>
        <v>24.496918000000001</v>
      </c>
      <c r="H120" s="1">
        <f>EkyP!H240</f>
        <v>24.496896</v>
      </c>
      <c r="I120" s="1">
        <f>EkyP!I240</f>
        <v>24.496896</v>
      </c>
      <c r="J120" s="1">
        <f>EkyP!J240</f>
        <v>-19.380152600000002</v>
      </c>
      <c r="K120" s="1">
        <f>EkyP!K240</f>
        <v>19.380130600000001</v>
      </c>
      <c r="L120" s="1">
        <f>EkyP!L240</f>
        <v>4.5906433999999994</v>
      </c>
      <c r="M120" s="1">
        <f>EkyP!M240</f>
        <v>-4.5892825999999989</v>
      </c>
      <c r="N120" s="1">
        <f>EkyP!N240</f>
        <v>-17.8451032</v>
      </c>
      <c r="O120" s="1">
        <f>EkyP!O240</f>
        <v>17.846464000000001</v>
      </c>
      <c r="P120" s="1">
        <f>EkyP!P240</f>
        <v>14.821167000000001</v>
      </c>
      <c r="Q120" s="1">
        <f>EkyP!Q240</f>
        <v>18.731434</v>
      </c>
      <c r="R120" s="1">
        <f>EkyP!R240</f>
        <v>-18.729733</v>
      </c>
      <c r="S120" s="1">
        <f>EkyP!S240</f>
        <v>-14.823904000000001</v>
      </c>
    </row>
    <row r="121" spans="1:19">
      <c r="A121" s="1">
        <v>8.3333333000000006E-3</v>
      </c>
      <c r="B121" s="1">
        <f>EkyP!B241</f>
        <v>-6.7923482000000002</v>
      </c>
      <c r="C121" s="1">
        <f>EkyP!C241</f>
        <v>6.7930175999999998</v>
      </c>
      <c r="D121" s="1">
        <f>EkyP!D241</f>
        <v>-27.59216</v>
      </c>
      <c r="E121" s="1">
        <f>EkyP!E241</f>
        <v>27.592175999999998</v>
      </c>
      <c r="F121" s="1">
        <f>EkyP!F241</f>
        <v>9.7065582999999993</v>
      </c>
      <c r="G121" s="1">
        <f>EkyP!G241</f>
        <v>24.49691</v>
      </c>
      <c r="H121" s="1">
        <f>EkyP!H241</f>
        <v>24.496904000000001</v>
      </c>
      <c r="I121" s="1">
        <f>EkyP!I241</f>
        <v>24.496904000000001</v>
      </c>
      <c r="J121" s="1">
        <f>EkyP!J241</f>
        <v>-19.380144600000001</v>
      </c>
      <c r="K121" s="1">
        <f>EkyP!K241</f>
        <v>19.380138600000002</v>
      </c>
      <c r="L121" s="1">
        <f>EkyP!L241</f>
        <v>4.5901332000000004</v>
      </c>
      <c r="M121" s="1">
        <f>EkyP!M241</f>
        <v>-4.5897928999999991</v>
      </c>
      <c r="N121" s="1">
        <f>EkyP!N241</f>
        <v>-17.845613399999998</v>
      </c>
      <c r="O121" s="1">
        <f>EkyP!O241</f>
        <v>17.845953700000003</v>
      </c>
      <c r="P121" s="1">
        <f>EkyP!P241</f>
        <v>14.822922</v>
      </c>
      <c r="Q121" s="1">
        <f>EkyP!Q241</f>
        <v>18.730584</v>
      </c>
      <c r="R121" s="1">
        <f>EkyP!R241</f>
        <v>-18.730163000000001</v>
      </c>
      <c r="S121" s="1">
        <f>EkyP!S241</f>
        <v>-14.823664000000001</v>
      </c>
    </row>
    <row r="122" spans="1:19">
      <c r="A122" s="1">
        <v>0</v>
      </c>
      <c r="B122" s="1">
        <f>EkyP!B2</f>
        <v>-6.7926829</v>
      </c>
      <c r="C122" s="1">
        <f>EkyP!C2</f>
        <v>6.7926829</v>
      </c>
      <c r="D122" s="1">
        <f>EkyP!D2</f>
        <v>-27.592168000000001</v>
      </c>
      <c r="E122" s="1">
        <f>EkyP!E2</f>
        <v>27.592168000000001</v>
      </c>
      <c r="F122" s="1">
        <f>EkyP!F2</f>
        <v>9.7067283999999994</v>
      </c>
      <c r="G122" s="1">
        <f>EkyP!G2</f>
        <v>24.496907</v>
      </c>
      <c r="H122" s="1">
        <f>EkyP!H2</f>
        <v>24.496907</v>
      </c>
      <c r="I122" s="1">
        <f>EkyP!I2</f>
        <v>24.496907</v>
      </c>
      <c r="J122" s="1">
        <f>EkyP!J2</f>
        <v>-19.380141600000002</v>
      </c>
      <c r="K122" s="1">
        <f>EkyP!K2</f>
        <v>19.380141600000002</v>
      </c>
      <c r="L122" s="1">
        <f>EkyP!L2</f>
        <v>4.5899629999999991</v>
      </c>
      <c r="M122" s="1">
        <f>EkyP!M2</f>
        <v>-4.5899629999999991</v>
      </c>
      <c r="N122" s="1">
        <f>EkyP!N2</f>
        <v>-17.845783600000001</v>
      </c>
      <c r="O122" s="1">
        <f>EkyP!O2</f>
        <v>17.845783600000001</v>
      </c>
      <c r="P122" s="1">
        <f>EkyP!P242</f>
        <v>0</v>
      </c>
      <c r="Q122" s="1">
        <f>EkyP!Q242</f>
        <v>0</v>
      </c>
      <c r="R122" s="1">
        <f>EkyP!R242</f>
        <v>0</v>
      </c>
      <c r="S122" s="1">
        <f>EkyP!S242</f>
        <v>0</v>
      </c>
    </row>
  </sheetData>
  <sortState xmlns:xlrd2="http://schemas.microsoft.com/office/spreadsheetml/2017/richdata2" ref="A2:S122">
    <sortCondition descending="1" ref="A2:A122"/>
  </sortState>
  <phoneticPr fontId="18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D30FD-7D78-C14A-AD0F-432799C13398}">
  <dimension ref="A1:N362"/>
  <sheetViews>
    <sheetView workbookViewId="0">
      <selection activeCell="N2" sqref="N2"/>
    </sheetView>
  </sheetViews>
  <sheetFormatPr baseColWidth="10" defaultRowHeight="20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43</v>
      </c>
      <c r="H1" s="1" t="s">
        <v>42</v>
      </c>
      <c r="I1" s="1" t="s">
        <v>46</v>
      </c>
      <c r="J1" s="1" t="s">
        <v>25</v>
      </c>
      <c r="K1" s="1" t="s">
        <v>26</v>
      </c>
      <c r="L1" s="1" t="s">
        <v>27</v>
      </c>
      <c r="M1" s="1" t="s">
        <v>28</v>
      </c>
      <c r="N1" s="1" t="s">
        <v>29</v>
      </c>
    </row>
    <row r="2" spans="1:14">
      <c r="A2">
        <f>'2D'!E2</f>
        <v>0</v>
      </c>
      <c r="B2">
        <f>'2D'!F2-$N$2</f>
        <v>-3.9068393999999991</v>
      </c>
      <c r="C2">
        <f>'2D'!G2-$N$2</f>
        <v>10.2335308</v>
      </c>
      <c r="D2">
        <f>'2D'!H2-$N$2</f>
        <v>-22.528906599999999</v>
      </c>
      <c r="E2">
        <f>'2D'!I2-$N$2</f>
        <v>32.669277399999999</v>
      </c>
      <c r="F2">
        <f>'2D'!J122</f>
        <v>8.7137662000000002</v>
      </c>
      <c r="G2">
        <f>'2D'!K122</f>
        <v>24.512872999999999</v>
      </c>
      <c r="H2">
        <f>'2D'!L122</f>
        <v>24.480941000000001</v>
      </c>
      <c r="I2">
        <f>-H2-2*$N$2</f>
        <v>-14.247410200000001</v>
      </c>
      <c r="J2">
        <f>'2D'!V2-$N$2</f>
        <v>20.933221400000001</v>
      </c>
      <c r="K2">
        <f>'2D'!W2-$N$2</f>
        <v>22.854136400000002</v>
      </c>
      <c r="L2">
        <f>'2D'!X2-$N$2</f>
        <v>-14.6065296</v>
      </c>
      <c r="M2">
        <f>'2D'!Y2-$N$2</f>
        <v>-8.7137665999999996</v>
      </c>
      <c r="N2">
        <f>Ekxy!B122</f>
        <v>-5.1167654000000002</v>
      </c>
    </row>
    <row r="3" spans="1:14">
      <c r="A3">
        <f>'2D'!E3</f>
        <v>3.4517796726353405E-3</v>
      </c>
      <c r="B3">
        <f>'2D'!F3-$N$2</f>
        <v>-3.905979799999999</v>
      </c>
      <c r="C3">
        <f>'2D'!G3-$N$2</f>
        <v>10.234010000000001</v>
      </c>
      <c r="D3">
        <f>'2D'!H3-$N$2</f>
        <v>-22.528885600000002</v>
      </c>
      <c r="E3">
        <f>'2D'!I3-$N$2</f>
        <v>32.669288399999999</v>
      </c>
      <c r="F3">
        <f>'2D'!J121</f>
        <v>8.7141064999999998</v>
      </c>
      <c r="G3">
        <f>'2D'!K121</f>
        <v>24.512868000000001</v>
      </c>
      <c r="H3">
        <f>'2D'!L121</f>
        <v>24.480945999999999</v>
      </c>
      <c r="I3">
        <f t="shared" ref="I3:I66" si="0">-H3-2*$N$2</f>
        <v>-14.247415199999999</v>
      </c>
      <c r="J3">
        <f>'2D'!V3-$N$2</f>
        <v>20.932077400000001</v>
      </c>
      <c r="K3">
        <f>'2D'!W3-$N$2</f>
        <v>22.854637400000001</v>
      </c>
      <c r="L3">
        <f>'2D'!X3-$N$2</f>
        <v>-14.606189599999999</v>
      </c>
      <c r="M3">
        <f>'2D'!Y3-$N$2</f>
        <v>-8.7141065999999991</v>
      </c>
    </row>
    <row r="4" spans="1:14">
      <c r="A4">
        <f>'2D'!E4</f>
        <v>6.9035595109561056E-3</v>
      </c>
      <c r="B4">
        <f>'2D'!F4-$N$2</f>
        <v>-3.9034022000000004</v>
      </c>
      <c r="C4">
        <f>'2D'!G4-$N$2</f>
        <v>10.235447799999999</v>
      </c>
      <c r="D4">
        <f>'2D'!H4-$N$2</f>
        <v>-22.528823600000003</v>
      </c>
      <c r="E4">
        <f>'2D'!I4-$N$2</f>
        <v>32.669321400000001</v>
      </c>
      <c r="F4">
        <f>'2D'!J120</f>
        <v>8.7151270000000007</v>
      </c>
      <c r="G4">
        <f>'2D'!K120</f>
        <v>24.512851000000001</v>
      </c>
      <c r="H4">
        <f>'2D'!L120</f>
        <v>24.480962999999999</v>
      </c>
      <c r="I4">
        <f t="shared" si="0"/>
        <v>-14.247432199999999</v>
      </c>
      <c r="J4">
        <f>'2D'!V4-$N$2</f>
        <v>20.928578399999999</v>
      </c>
      <c r="K4">
        <f>'2D'!W4-$N$2</f>
        <v>22.856337400000001</v>
      </c>
      <c r="L4">
        <f>'2D'!X4-$N$2</f>
        <v>-14.6053306</v>
      </c>
      <c r="M4">
        <f>'2D'!Y4-$N$2</f>
        <v>-8.7145855999999995</v>
      </c>
    </row>
    <row r="5" spans="1:14">
      <c r="A5">
        <f>'2D'!E5</f>
        <v>1.0355339059327378E-2</v>
      </c>
      <c r="B5">
        <f>'2D'!F5-$N$2</f>
        <v>-3.8991094000000004</v>
      </c>
      <c r="C5">
        <f>'2D'!G5-$N$2</f>
        <v>10.237844299999999</v>
      </c>
      <c r="D5">
        <f>'2D'!H5-$N$2</f>
        <v>-22.5287206</v>
      </c>
      <c r="E5">
        <f>'2D'!I5-$N$2</f>
        <v>32.669377400000002</v>
      </c>
      <c r="F5">
        <f>'2D'!J119</f>
        <v>8.7168272000000009</v>
      </c>
      <c r="G5">
        <f>'2D'!K119</f>
        <v>24.512823999999998</v>
      </c>
      <c r="H5">
        <f>'2D'!L119</f>
        <v>24.480989999999998</v>
      </c>
      <c r="I5">
        <f t="shared" si="0"/>
        <v>-14.247459199999998</v>
      </c>
      <c r="J5">
        <f>'2D'!V5-$N$2</f>
        <v>20.922881400000001</v>
      </c>
      <c r="K5">
        <f>'2D'!W5-$N$2</f>
        <v>22.8591944</v>
      </c>
      <c r="L5">
        <f>'2D'!X5-$N$2</f>
        <v>-14.604309599999999</v>
      </c>
      <c r="M5">
        <f>'2D'!Y5-$N$2</f>
        <v>-8.7156065999999992</v>
      </c>
    </row>
    <row r="6" spans="1:14">
      <c r="A6">
        <f>'2D'!E6</f>
        <v>1.3807118607698649E-2</v>
      </c>
      <c r="B6">
        <f>'2D'!F6-$N$2</f>
        <v>-3.8931062999999995</v>
      </c>
      <c r="C6">
        <f>'2D'!G6-$N$2</f>
        <v>10.2411998</v>
      </c>
      <c r="D6">
        <f>'2D'!H6-$N$2</f>
        <v>-22.528575599999996</v>
      </c>
      <c r="E6">
        <f>'2D'!I6-$N$2</f>
        <v>32.669456400000001</v>
      </c>
      <c r="F6">
        <f>'2D'!J118</f>
        <v>8.7192056999999998</v>
      </c>
      <c r="G6">
        <f>'2D'!K118</f>
        <v>24.512785999999998</v>
      </c>
      <c r="H6">
        <f>'2D'!L118</f>
        <v>24.481027999999998</v>
      </c>
      <c r="I6">
        <f t="shared" si="0"/>
        <v>-14.247497199999998</v>
      </c>
      <c r="J6">
        <f>'2D'!V6-$N$2</f>
        <v>20.915116400000002</v>
      </c>
      <c r="K6">
        <f>'2D'!W6-$N$2</f>
        <v>22.863033399999999</v>
      </c>
      <c r="L6">
        <f>'2D'!X6-$N$2</f>
        <v>-14.602609599999999</v>
      </c>
      <c r="M6">
        <f>'2D'!Y6-$N$2</f>
        <v>-8.7170436000000002</v>
      </c>
    </row>
    <row r="7" spans="1:14">
      <c r="A7">
        <f>'2D'!E7</f>
        <v>1.7258898570283482E-2</v>
      </c>
      <c r="B7">
        <f>'2D'!F7-$N$2</f>
        <v>-3.8853998000000001</v>
      </c>
      <c r="C7">
        <f>'2D'!G7-$N$2</f>
        <v>10.245514700000001</v>
      </c>
      <c r="D7">
        <f>'2D'!H7-$N$2</f>
        <v>-22.528390600000002</v>
      </c>
      <c r="E7">
        <f>'2D'!I7-$N$2</f>
        <v>32.669557400000002</v>
      </c>
      <c r="F7">
        <f>'2D'!J117</f>
        <v>8.7222611000000008</v>
      </c>
      <c r="G7">
        <f>'2D'!K117</f>
        <v>24.512737000000001</v>
      </c>
      <c r="H7">
        <f>'2D'!L117</f>
        <v>24.481076999999999</v>
      </c>
      <c r="I7">
        <f t="shared" si="0"/>
        <v>-14.247546199999999</v>
      </c>
      <c r="J7">
        <f>'2D'!V7-$N$2</f>
        <v>20.9054334</v>
      </c>
      <c r="K7">
        <f>'2D'!W7-$N$2</f>
        <v>22.868105399999997</v>
      </c>
      <c r="L7">
        <f>'2D'!X7-$N$2</f>
        <v>-14.600230600000002</v>
      </c>
      <c r="M7">
        <f>'2D'!Y7-$N$2</f>
        <v>-8.7187445999999991</v>
      </c>
    </row>
    <row r="8" spans="1:14">
      <c r="A8">
        <f>'2D'!E8</f>
        <v>2.0710678118654756E-2</v>
      </c>
      <c r="B8">
        <f>'2D'!F8-$N$2</f>
        <v>-3.8759985999999991</v>
      </c>
      <c r="C8">
        <f>'2D'!G8-$N$2</f>
        <v>10.250789600000001</v>
      </c>
      <c r="D8">
        <f>'2D'!H8-$N$2</f>
        <v>-22.528163599999999</v>
      </c>
      <c r="E8">
        <f>'2D'!I8-$N$2</f>
        <v>32.669681400000002</v>
      </c>
      <c r="F8">
        <f>'2D'!J116</f>
        <v>8.7259911999999993</v>
      </c>
      <c r="G8">
        <f>'2D'!K116</f>
        <v>24.512677</v>
      </c>
      <c r="H8">
        <f>'2D'!L116</f>
        <v>24.481137</v>
      </c>
      <c r="I8">
        <f t="shared" si="0"/>
        <v>-14.2476062</v>
      </c>
      <c r="J8">
        <f>'2D'!V8-$N$2</f>
        <v>20.894015400000001</v>
      </c>
      <c r="K8">
        <f>'2D'!W8-$N$2</f>
        <v>22.874237399999998</v>
      </c>
      <c r="L8">
        <f>'2D'!X8-$N$2</f>
        <v>-14.597653599999999</v>
      </c>
      <c r="M8">
        <f>'2D'!Y8-$N$2</f>
        <v>-8.7211225999999993</v>
      </c>
    </row>
    <row r="9" spans="1:14">
      <c r="A9">
        <f>'2D'!E9</f>
        <v>2.4162457667026026E-2</v>
      </c>
      <c r="B9">
        <f>'2D'!F9-$N$2</f>
        <v>-3.8649133999999989</v>
      </c>
      <c r="C9">
        <f>'2D'!G9-$N$2</f>
        <v>10.257025200000001</v>
      </c>
      <c r="D9">
        <f>'2D'!H9-$N$2</f>
        <v>-22.527896599999998</v>
      </c>
      <c r="E9">
        <f>'2D'!I9-$N$2</f>
        <v>32.669827400000003</v>
      </c>
      <c r="F9">
        <f>'2D'!J115</f>
        <v>8.7303934000000005</v>
      </c>
      <c r="G9">
        <f>'2D'!K115</f>
        <v>24.512606000000002</v>
      </c>
      <c r="H9">
        <f>'2D'!L115</f>
        <v>24.481207999999999</v>
      </c>
      <c r="I9">
        <f t="shared" si="0"/>
        <v>-14.247677199999998</v>
      </c>
      <c r="J9">
        <f>'2D'!V9-$N$2</f>
        <v>20.881005399999999</v>
      </c>
      <c r="K9">
        <f>'2D'!W9-$N$2</f>
        <v>22.881295399999999</v>
      </c>
      <c r="L9">
        <f>'2D'!X9-$N$2</f>
        <v>-14.594597599999998</v>
      </c>
      <c r="M9">
        <f>'2D'!Y9-$N$2</f>
        <v>-8.7235195999999995</v>
      </c>
    </row>
    <row r="10" spans="1:14">
      <c r="A10">
        <f>'2D'!E10</f>
        <v>2.761423762961086E-2</v>
      </c>
      <c r="B10">
        <f>'2D'!F10-$N$2</f>
        <v>-3.8521567999999995</v>
      </c>
      <c r="C10">
        <f>'2D'!G10-$N$2</f>
        <v>10.264222</v>
      </c>
      <c r="D10">
        <f>'2D'!H10-$N$2</f>
        <v>-22.527589599999999</v>
      </c>
      <c r="E10">
        <f>'2D'!I10-$N$2</f>
        <v>32.669995399999998</v>
      </c>
      <c r="F10">
        <f>'2D'!J114</f>
        <v>8.7354648000000008</v>
      </c>
      <c r="G10">
        <f>'2D'!K114</f>
        <v>24.512523999999999</v>
      </c>
      <c r="H10">
        <f>'2D'!L114</f>
        <v>24.481290000000001</v>
      </c>
      <c r="I10">
        <f t="shared" si="0"/>
        <v>-14.247759200000001</v>
      </c>
      <c r="J10">
        <f>'2D'!V10-$N$2</f>
        <v>20.8665564</v>
      </c>
      <c r="K10">
        <f>'2D'!W10-$N$2</f>
        <v>22.889651399999998</v>
      </c>
      <c r="L10">
        <f>'2D'!X10-$N$2</f>
        <v>-14.590867600000001</v>
      </c>
      <c r="M10">
        <f>'2D'!Y10-$N$2</f>
        <v>-8.7265745999999993</v>
      </c>
    </row>
    <row r="11" spans="1:14">
      <c r="A11">
        <f>'2D'!E11</f>
        <v>3.106601717798213E-2</v>
      </c>
      <c r="B11">
        <f>'2D'!F11-$N$2</f>
        <v>-3.8377432999999996</v>
      </c>
      <c r="C11">
        <f>'2D'!G11-$N$2</f>
        <v>10.2723809</v>
      </c>
      <c r="D11">
        <f>'2D'!H11-$N$2</f>
        <v>-22.527242600000001</v>
      </c>
      <c r="E11">
        <f>'2D'!I11-$N$2</f>
        <v>32.670186399999999</v>
      </c>
      <c r="F11">
        <f>'2D'!J113</f>
        <v>8.7412018000000007</v>
      </c>
      <c r="G11">
        <f>'2D'!K113</f>
        <v>24.512432</v>
      </c>
      <c r="H11">
        <f>'2D'!L113</f>
        <v>24.481382</v>
      </c>
      <c r="I11">
        <f t="shared" si="0"/>
        <v>-14.247851199999999</v>
      </c>
      <c r="J11">
        <f>'2D'!V11-$N$2</f>
        <v>20.850795400000003</v>
      </c>
      <c r="K11">
        <f>'2D'!W11-$N$2</f>
        <v>22.898880400000003</v>
      </c>
      <c r="L11">
        <f>'2D'!X11-$N$2</f>
        <v>-14.586574600000001</v>
      </c>
      <c r="M11">
        <f>'2D'!Y11-$N$2</f>
        <v>-8.7299296000000002</v>
      </c>
    </row>
    <row r="12" spans="1:14">
      <c r="A12">
        <f>'2D'!E12</f>
        <v>3.4517796726353404E-2</v>
      </c>
      <c r="B12">
        <f>'2D'!F12-$N$2</f>
        <v>-3.8216891000000004</v>
      </c>
      <c r="C12">
        <f>'2D'!G12-$N$2</f>
        <v>10.2815028</v>
      </c>
      <c r="D12">
        <f>'2D'!H12-$N$2</f>
        <v>-22.526855599999998</v>
      </c>
      <c r="E12">
        <f>'2D'!I12-$N$2</f>
        <v>32.670400399999998</v>
      </c>
      <c r="F12">
        <f>'2D'!J112</f>
        <v>8.7476006000000002</v>
      </c>
      <c r="G12">
        <f>'2D'!K112</f>
        <v>24.512329000000001</v>
      </c>
      <c r="H12">
        <f>'2D'!L112</f>
        <v>24.481484999999999</v>
      </c>
      <c r="I12">
        <f t="shared" si="0"/>
        <v>-14.247954199999999</v>
      </c>
      <c r="J12">
        <f>'2D'!V12-$N$2</f>
        <v>20.833888399999999</v>
      </c>
      <c r="K12">
        <f>'2D'!W12-$N$2</f>
        <v>22.909141400000003</v>
      </c>
      <c r="L12">
        <f>'2D'!X12-$N$2</f>
        <v>-14.582172599999998</v>
      </c>
      <c r="M12">
        <f>'2D'!Y12-$N$2</f>
        <v>-8.7336606000000003</v>
      </c>
    </row>
    <row r="13" spans="1:14">
      <c r="A13">
        <f>'2D'!E13</f>
        <v>3.7969576688938238E-2</v>
      </c>
      <c r="B13">
        <f>'2D'!F13-$N$2</f>
        <v>-3.8040123999999995</v>
      </c>
      <c r="C13">
        <f>'2D'!G13-$N$2</f>
        <v>10.2915885</v>
      </c>
      <c r="D13">
        <f>'2D'!H13-$N$2</f>
        <v>-22.5264296</v>
      </c>
      <c r="E13">
        <f>'2D'!I13-$N$2</f>
        <v>32.670636399999999</v>
      </c>
      <c r="F13">
        <f>'2D'!J111</f>
        <v>8.7546566000000006</v>
      </c>
      <c r="G13">
        <f>'2D'!K111</f>
        <v>24.512215999999999</v>
      </c>
      <c r="H13">
        <f>'2D'!L111</f>
        <v>24.481598000000002</v>
      </c>
      <c r="I13">
        <f t="shared" si="0"/>
        <v>-14.248067200000001</v>
      </c>
      <c r="J13">
        <f>'2D'!V13-$N$2</f>
        <v>20.815928400000001</v>
      </c>
      <c r="K13">
        <f>'2D'!W13-$N$2</f>
        <v>22.9204364</v>
      </c>
      <c r="L13">
        <f>'2D'!X13-$N$2</f>
        <v>-14.577101600000001</v>
      </c>
      <c r="M13">
        <f>'2D'!Y13-$N$2</f>
        <v>-8.7379756000000004</v>
      </c>
    </row>
    <row r="14" spans="1:14">
      <c r="A14">
        <f>'2D'!E14</f>
        <v>4.1421356237309512E-2</v>
      </c>
      <c r="B14">
        <f>'2D'!F14-$N$2</f>
        <v>-3.7847331000000004</v>
      </c>
      <c r="C14">
        <f>'2D'!G14-$N$2</f>
        <v>10.3026388</v>
      </c>
      <c r="D14">
        <f>'2D'!H14-$N$2</f>
        <v>-22.525965599999999</v>
      </c>
      <c r="E14">
        <f>'2D'!I14-$N$2</f>
        <v>32.670895399999999</v>
      </c>
      <c r="F14">
        <f>'2D'!J110</f>
        <v>8.7623651999999996</v>
      </c>
      <c r="G14">
        <f>'2D'!K110</f>
        <v>24.512091999999999</v>
      </c>
      <c r="H14">
        <f>'2D'!L110</f>
        <v>24.481722000000001</v>
      </c>
      <c r="I14">
        <f t="shared" si="0"/>
        <v>-14.248191200000001</v>
      </c>
      <c r="J14">
        <f>'2D'!V14-$N$2</f>
        <v>20.797013400000001</v>
      </c>
      <c r="K14">
        <f>'2D'!W14-$N$2</f>
        <v>22.932540400000001</v>
      </c>
      <c r="L14">
        <f>'2D'!X14-$N$2</f>
        <v>-14.571364600000001</v>
      </c>
      <c r="M14">
        <f>'2D'!Y14-$N$2</f>
        <v>-8.7423775999999993</v>
      </c>
    </row>
    <row r="15" spans="1:14">
      <c r="A15">
        <f>'2D'!E15</f>
        <v>4.4873134543040094E-2</v>
      </c>
      <c r="B15">
        <f>'2D'!F15-$N$2</f>
        <v>-3.7638728999999991</v>
      </c>
      <c r="C15">
        <f>'2D'!G15-$N$2</f>
        <v>10.3146548</v>
      </c>
      <c r="D15">
        <f>'2D'!H15-$N$2</f>
        <v>-22.525463600000002</v>
      </c>
      <c r="E15">
        <f>'2D'!I15-$N$2</f>
        <v>32.671177399999998</v>
      </c>
      <c r="F15">
        <f>'2D'!J109</f>
        <v>8.770721</v>
      </c>
      <c r="G15">
        <f>'2D'!K109</f>
        <v>24.511958</v>
      </c>
      <c r="H15">
        <f>'2D'!L109</f>
        <v>24.481856000000001</v>
      </c>
      <c r="I15">
        <f t="shared" si="0"/>
        <v>-14.2483252</v>
      </c>
      <c r="J15">
        <f>'2D'!V15-$N$2</f>
        <v>20.777246400000003</v>
      </c>
      <c r="K15">
        <f>'2D'!W15-$N$2</f>
        <v>22.9457764</v>
      </c>
      <c r="L15">
        <f>'2D'!X15-$N$2</f>
        <v>-14.565361600000001</v>
      </c>
      <c r="M15">
        <f>'2D'!Y15-$N$2</f>
        <v>-8.7474486000000002</v>
      </c>
    </row>
    <row r="16" spans="1:14">
      <c r="A16">
        <f>'2D'!E16</f>
        <v>4.8324916990906304E-2</v>
      </c>
      <c r="B16">
        <f>'2D'!F16-$N$2</f>
        <v>-3.7414550999999996</v>
      </c>
      <c r="C16">
        <f>'2D'!G16-$N$2</f>
        <v>10.3276371</v>
      </c>
      <c r="D16">
        <f>'2D'!H16-$N$2</f>
        <v>-22.524923600000001</v>
      </c>
      <c r="E16">
        <f>'2D'!I16-$N$2</f>
        <v>32.671481399999998</v>
      </c>
      <c r="F16">
        <f>'2D'!J108</f>
        <v>8.7797183000000008</v>
      </c>
      <c r="G16">
        <f>'2D'!K108</f>
        <v>24.511813</v>
      </c>
      <c r="H16">
        <f>'2D'!L108</f>
        <v>24.482001</v>
      </c>
      <c r="I16">
        <f t="shared" si="0"/>
        <v>-14.2484702</v>
      </c>
      <c r="J16">
        <f>'2D'!V16-$N$2</f>
        <v>20.756736400000001</v>
      </c>
      <c r="K16">
        <f>'2D'!W16-$N$2</f>
        <v>22.959676399999999</v>
      </c>
      <c r="L16">
        <f>'2D'!X16-$N$2</f>
        <v>-14.558962599999999</v>
      </c>
      <c r="M16">
        <f>'2D'!Y16-$N$2</f>
        <v>-8.7527235999999995</v>
      </c>
    </row>
    <row r="17" spans="1:13">
      <c r="A17">
        <f>'2D'!E17</f>
        <v>5.1776695296636886E-2</v>
      </c>
      <c r="B17">
        <f>'2D'!F17-$N$2</f>
        <v>-3.7175048999999998</v>
      </c>
      <c r="C17">
        <f>'2D'!G17-$N$2</f>
        <v>10.341586700000001</v>
      </c>
      <c r="D17">
        <f>'2D'!H17-$N$2</f>
        <v>-22.524346600000001</v>
      </c>
      <c r="E17">
        <f>'2D'!I17-$N$2</f>
        <v>32.671808400000003</v>
      </c>
      <c r="F17">
        <f>'2D'!J107</f>
        <v>8.7893509000000005</v>
      </c>
      <c r="G17">
        <f>'2D'!K107</f>
        <v>24.511658000000001</v>
      </c>
      <c r="H17">
        <f>'2D'!L107</f>
        <v>24.482156</v>
      </c>
      <c r="I17">
        <f t="shared" si="0"/>
        <v>-14.248625199999999</v>
      </c>
      <c r="J17">
        <f>'2D'!V17-$N$2</f>
        <v>20.735507399999999</v>
      </c>
      <c r="K17">
        <f>'2D'!W17-$N$2</f>
        <v>22.974679399999999</v>
      </c>
      <c r="L17">
        <f>'2D'!X17-$N$2</f>
        <v>-14.551906600000001</v>
      </c>
      <c r="M17">
        <f>'2D'!Y17-$N$2</f>
        <v>-8.7584605999999994</v>
      </c>
    </row>
    <row r="18" spans="1:13">
      <c r="A18">
        <f>'2D'!E18</f>
        <v>5.5228473602367469E-2</v>
      </c>
      <c r="B18">
        <f>'2D'!F18-$N$2</f>
        <v>-3.6920488999999996</v>
      </c>
      <c r="C18">
        <f>'2D'!G18-$N$2</f>
        <v>10.356504300000001</v>
      </c>
      <c r="D18">
        <f>'2D'!H18-$N$2</f>
        <v>-22.523734599999997</v>
      </c>
      <c r="E18">
        <f>'2D'!I18-$N$2</f>
        <v>32.672158400000001</v>
      </c>
      <c r="F18">
        <f>'2D'!J106</f>
        <v>8.7996122999999997</v>
      </c>
      <c r="G18">
        <f>'2D'!K106</f>
        <v>24.511493000000002</v>
      </c>
      <c r="H18">
        <f>'2D'!L106</f>
        <v>24.482320999999999</v>
      </c>
      <c r="I18">
        <f t="shared" si="0"/>
        <v>-14.248790199999998</v>
      </c>
      <c r="J18">
        <f>'2D'!V18-$N$2</f>
        <v>20.713608399999998</v>
      </c>
      <c r="K18">
        <f>'2D'!W18-$N$2</f>
        <v>22.990271399999997</v>
      </c>
      <c r="L18">
        <f>'2D'!X18-$N$2</f>
        <v>-14.544199600000001</v>
      </c>
      <c r="M18">
        <f>'2D'!Y18-$N$2</f>
        <v>-8.7646966000000006</v>
      </c>
    </row>
    <row r="19" spans="1:13">
      <c r="A19">
        <f>'2D'!E19</f>
        <v>5.8680256050233678E-2</v>
      </c>
      <c r="B19">
        <f>'2D'!F19-$N$2</f>
        <v>-3.6651153999999995</v>
      </c>
      <c r="C19">
        <f>'2D'!G19-$N$2</f>
        <v>10.3723904</v>
      </c>
      <c r="D19">
        <f>'2D'!H19-$N$2</f>
        <v>-22.523085600000002</v>
      </c>
      <c r="E19">
        <f>'2D'!I19-$N$2</f>
        <v>32.672531399999997</v>
      </c>
      <c r="F19">
        <f>'2D'!J105</f>
        <v>8.8104952999999995</v>
      </c>
      <c r="G19">
        <f>'2D'!K105</f>
        <v>24.511317999999999</v>
      </c>
      <c r="H19">
        <f>'2D'!L105</f>
        <v>24.482496000000001</v>
      </c>
      <c r="I19">
        <f t="shared" si="0"/>
        <v>-14.248965200000001</v>
      </c>
      <c r="J19">
        <f>'2D'!V19-$N$2</f>
        <v>20.691246400000001</v>
      </c>
      <c r="K19">
        <f>'2D'!W19-$N$2</f>
        <v>23.0068944</v>
      </c>
      <c r="L19">
        <f>'2D'!X19-$N$2</f>
        <v>-14.5364916</v>
      </c>
      <c r="M19">
        <f>'2D'!Y19-$N$2</f>
        <v>-8.7710945999999996</v>
      </c>
    </row>
    <row r="20" spans="1:13">
      <c r="A20">
        <f>'2D'!E20</f>
        <v>6.2132034355964261E-2</v>
      </c>
      <c r="B20">
        <f>'2D'!F20-$N$2</f>
        <v>-3.6367341</v>
      </c>
      <c r="C20">
        <f>'2D'!G20-$N$2</f>
        <v>10.389245500000001</v>
      </c>
      <c r="D20">
        <f>'2D'!H20-$N$2</f>
        <v>-22.522402599999999</v>
      </c>
      <c r="E20">
        <f>'2D'!I20-$N$2</f>
        <v>32.672926400000001</v>
      </c>
      <c r="F20">
        <f>'2D'!J104</f>
        <v>8.8219925999999997</v>
      </c>
      <c r="G20">
        <f>'2D'!K104</f>
        <v>24.511133000000001</v>
      </c>
      <c r="H20">
        <f>'2D'!L104</f>
        <v>24.482680999999999</v>
      </c>
      <c r="I20">
        <f t="shared" si="0"/>
        <v>-14.249150199999999</v>
      </c>
      <c r="J20">
        <f>'2D'!V20-$N$2</f>
        <v>20.668250399999998</v>
      </c>
      <c r="K20">
        <f>'2D'!W20-$N$2</f>
        <v>23.0240334</v>
      </c>
      <c r="L20">
        <f>'2D'!X20-$N$2</f>
        <v>-14.528135600000001</v>
      </c>
      <c r="M20">
        <f>'2D'!Y20-$N$2</f>
        <v>-8.7781506</v>
      </c>
    </row>
    <row r="21" spans="1:13">
      <c r="A21">
        <f>'2D'!E21</f>
        <v>6.5583812661694843E-2</v>
      </c>
      <c r="B21">
        <f>'2D'!F21-$N$2</f>
        <v>-3.6069364999999998</v>
      </c>
      <c r="C21">
        <f>'2D'!G21-$N$2</f>
        <v>10.407070000000001</v>
      </c>
      <c r="D21">
        <f>'2D'!H21-$N$2</f>
        <v>-22.521685599999998</v>
      </c>
      <c r="E21">
        <f>'2D'!I21-$N$2</f>
        <v>32.673345400000002</v>
      </c>
      <c r="F21">
        <f>'2D'!J103</f>
        <v>8.8340961999999994</v>
      </c>
      <c r="G21">
        <f>'2D'!K103</f>
        <v>24.510937999999999</v>
      </c>
      <c r="H21">
        <f>'2D'!L103</f>
        <v>24.482876000000001</v>
      </c>
      <c r="I21">
        <f t="shared" si="0"/>
        <v>-14.2493452</v>
      </c>
      <c r="J21">
        <f>'2D'!V21-$N$2</f>
        <v>20.644931400000001</v>
      </c>
      <c r="K21">
        <f>'2D'!W21-$N$2</f>
        <v>23.042141399999998</v>
      </c>
      <c r="L21">
        <f>'2D'!X21-$N$2</f>
        <v>-14.5191386</v>
      </c>
      <c r="M21">
        <f>'2D'!Y21-$N$2</f>
        <v>-8.7853475999999997</v>
      </c>
    </row>
    <row r="22" spans="1:13">
      <c r="A22">
        <f>'2D'!E22</f>
        <v>6.9035595109561046E-2</v>
      </c>
      <c r="B22">
        <f>'2D'!F22-$N$2</f>
        <v>-3.5757551999999997</v>
      </c>
      <c r="C22">
        <f>'2D'!G22-$N$2</f>
        <v>10.4258638</v>
      </c>
      <c r="D22">
        <f>'2D'!H22-$N$2</f>
        <v>-22.520935600000001</v>
      </c>
      <c r="E22">
        <f>'2D'!I22-$N$2</f>
        <v>32.673786399999997</v>
      </c>
      <c r="F22">
        <f>'2D'!J102</f>
        <v>8.8467979000000003</v>
      </c>
      <c r="G22">
        <f>'2D'!K102</f>
        <v>24.510733999999999</v>
      </c>
      <c r="H22">
        <f>'2D'!L102</f>
        <v>24.483080000000001</v>
      </c>
      <c r="I22">
        <f t="shared" si="0"/>
        <v>-14.249549200000001</v>
      </c>
      <c r="J22">
        <f>'2D'!V22-$N$2</f>
        <v>20.621077400000001</v>
      </c>
      <c r="K22">
        <f>'2D'!W22-$N$2</f>
        <v>23.060761399999997</v>
      </c>
      <c r="L22">
        <f>'2D'!X22-$N$2</f>
        <v>-14.509737599999999</v>
      </c>
      <c r="M22">
        <f>'2D'!Y22-$N$2</f>
        <v>-8.7930565999999999</v>
      </c>
    </row>
    <row r="23" spans="1:13">
      <c r="A23">
        <f>'2D'!E23</f>
        <v>7.2487373415291642E-2</v>
      </c>
      <c r="B23">
        <f>'2D'!F23-$N$2</f>
        <v>-3.5432243999999997</v>
      </c>
      <c r="C23">
        <f>'2D'!G23-$N$2</f>
        <v>10.445627</v>
      </c>
      <c r="D23">
        <f>'2D'!H23-$N$2</f>
        <v>-22.520152600000003</v>
      </c>
      <c r="E23">
        <f>'2D'!I23-$N$2</f>
        <v>32.674250399999998</v>
      </c>
      <c r="F23">
        <f>'2D'!J101</f>
        <v>8.8600888999999992</v>
      </c>
      <c r="G23">
        <f>'2D'!K101</f>
        <v>24.510521000000001</v>
      </c>
      <c r="H23">
        <f>'2D'!L101</f>
        <v>24.483293</v>
      </c>
      <c r="I23">
        <f t="shared" si="0"/>
        <v>-14.249762199999999</v>
      </c>
      <c r="J23">
        <f>'2D'!V23-$N$2</f>
        <v>20.596933400000001</v>
      </c>
      <c r="K23">
        <f>'2D'!W23-$N$2</f>
        <v>23.080115399999997</v>
      </c>
      <c r="L23">
        <f>'2D'!X23-$N$2</f>
        <v>-14.500104599999998</v>
      </c>
      <c r="M23">
        <f>'2D'!Y23-$N$2</f>
        <v>-8.801215599999999</v>
      </c>
    </row>
    <row r="24" spans="1:13">
      <c r="A24">
        <f>'2D'!E24</f>
        <v>7.5939151721022224E-2</v>
      </c>
      <c r="B24">
        <f>'2D'!F24-$N$2</f>
        <v>-3.5093794000000003</v>
      </c>
      <c r="C24">
        <f>'2D'!G24-$N$2</f>
        <v>10.466358899999999</v>
      </c>
      <c r="D24">
        <f>'2D'!H24-$N$2</f>
        <v>-22.519338599999998</v>
      </c>
      <c r="E24">
        <f>'2D'!I24-$N$2</f>
        <v>32.674738400000003</v>
      </c>
      <c r="F24">
        <f>'2D'!J100</f>
        <v>8.8739602000000009</v>
      </c>
      <c r="G24">
        <f>'2D'!K100</f>
        <v>24.510297999999999</v>
      </c>
      <c r="H24">
        <f>'2D'!L100</f>
        <v>24.483516999999999</v>
      </c>
      <c r="I24">
        <f t="shared" si="0"/>
        <v>-14.249986199999999</v>
      </c>
      <c r="J24">
        <f>'2D'!V24-$N$2</f>
        <v>20.572517400000002</v>
      </c>
      <c r="K24">
        <f>'2D'!W24-$N$2</f>
        <v>23.1001014</v>
      </c>
      <c r="L24">
        <f>'2D'!X24-$N$2</f>
        <v>-14.489843599999999</v>
      </c>
      <c r="M24">
        <f>'2D'!Y24-$N$2</f>
        <v>-8.8095715999999999</v>
      </c>
    </row>
    <row r="25" spans="1:13">
      <c r="A25">
        <f>'2D'!E25</f>
        <v>7.9390934168888441E-2</v>
      </c>
      <c r="B25">
        <f>'2D'!F25-$N$2</f>
        <v>-3.4742569000000003</v>
      </c>
      <c r="C25">
        <f>'2D'!G25-$N$2</f>
        <v>10.488059</v>
      </c>
      <c r="D25">
        <f>'2D'!H25-$N$2</f>
        <v>-22.518493599999999</v>
      </c>
      <c r="E25">
        <f>'2D'!I25-$N$2</f>
        <v>32.675248400000001</v>
      </c>
      <c r="F25">
        <f>'2D'!J99</f>
        <v>8.8884022999999992</v>
      </c>
      <c r="G25">
        <f>'2D'!K99</f>
        <v>24.510065000000001</v>
      </c>
      <c r="H25">
        <f>'2D'!L99</f>
        <v>24.483749</v>
      </c>
      <c r="I25">
        <f t="shared" si="0"/>
        <v>-14.250218199999999</v>
      </c>
      <c r="J25">
        <f>'2D'!V25-$N$2</f>
        <v>20.5477004</v>
      </c>
      <c r="K25">
        <f>'2D'!W25-$N$2</f>
        <v>23.120515400000002</v>
      </c>
      <c r="L25">
        <f>'2D'!X25-$N$2</f>
        <v>-14.478960599999999</v>
      </c>
      <c r="M25">
        <f>'2D'!Y25-$N$2</f>
        <v>-8.818568599999999</v>
      </c>
    </row>
    <row r="26" spans="1:13">
      <c r="A26">
        <f>'2D'!E26</f>
        <v>8.2842712474619024E-2</v>
      </c>
      <c r="B26">
        <f>'2D'!F26-$N$2</f>
        <v>-3.4378948000000005</v>
      </c>
      <c r="C26">
        <f>'2D'!G26-$N$2</f>
        <v>10.510726099999999</v>
      </c>
      <c r="D26">
        <f>'2D'!H26-$N$2</f>
        <v>-22.517618599999999</v>
      </c>
      <c r="E26">
        <f>'2D'!I26-$N$2</f>
        <v>32.675781399999998</v>
      </c>
      <c r="F26">
        <f>'2D'!J98</f>
        <v>8.9034051000000005</v>
      </c>
      <c r="G26">
        <f>'2D'!K98</f>
        <v>24.509823999999998</v>
      </c>
      <c r="H26">
        <f>'2D'!L98</f>
        <v>24.483989999999999</v>
      </c>
      <c r="I26">
        <f t="shared" si="0"/>
        <v>-14.250459199999998</v>
      </c>
      <c r="J26">
        <f>'2D'!V26-$N$2</f>
        <v>20.5226814</v>
      </c>
      <c r="K26">
        <f>'2D'!W26-$N$2</f>
        <v>23.141712400000003</v>
      </c>
      <c r="L26">
        <f>'2D'!X26-$N$2</f>
        <v>-14.4678746</v>
      </c>
      <c r="M26">
        <f>'2D'!Y26-$N$2</f>
        <v>-8.8276906000000004</v>
      </c>
    </row>
    <row r="27" spans="1:13">
      <c r="A27">
        <f>'2D'!E27</f>
        <v>8.6294490780349606E-2</v>
      </c>
      <c r="B27">
        <f>'2D'!F27-$N$2</f>
        <v>-3.4003321</v>
      </c>
      <c r="C27">
        <f>'2D'!G27-$N$2</f>
        <v>10.5343588</v>
      </c>
      <c r="D27">
        <f>'2D'!H27-$N$2</f>
        <v>-22.516715599999998</v>
      </c>
      <c r="E27">
        <f>'2D'!I27-$N$2</f>
        <v>32.676336399999997</v>
      </c>
      <c r="F27">
        <f>'2D'!J97</f>
        <v>8.9189585000000005</v>
      </c>
      <c r="G27">
        <f>'2D'!K97</f>
        <v>24.509574000000001</v>
      </c>
      <c r="H27">
        <f>'2D'!L97</f>
        <v>24.48424</v>
      </c>
      <c r="I27">
        <f t="shared" si="0"/>
        <v>-14.250709199999999</v>
      </c>
      <c r="J27">
        <f>'2D'!V27-$N$2</f>
        <v>20.4974864</v>
      </c>
      <c r="K27">
        <f>'2D'!W27-$N$2</f>
        <v>23.163326400000003</v>
      </c>
      <c r="L27">
        <f>'2D'!X27-$N$2</f>
        <v>-14.456377600000001</v>
      </c>
      <c r="M27">
        <f>'2D'!Y27-$N$2</f>
        <v>-8.8373226000000003</v>
      </c>
    </row>
    <row r="28" spans="1:13">
      <c r="A28">
        <f>'2D'!E28</f>
        <v>8.9746273228215809E-2</v>
      </c>
      <c r="B28">
        <f>'2D'!F28-$N$2</f>
        <v>-3.3616087999999991</v>
      </c>
      <c r="C28">
        <f>'2D'!G28-$N$2</f>
        <v>10.5589551</v>
      </c>
      <c r="D28">
        <f>'2D'!H28-$N$2</f>
        <v>-22.515783599999999</v>
      </c>
      <c r="E28">
        <f>'2D'!I28-$N$2</f>
        <v>32.676915399999999</v>
      </c>
      <c r="F28">
        <f>'2D'!J96</f>
        <v>8.9350518000000001</v>
      </c>
      <c r="G28">
        <f>'2D'!K96</f>
        <v>24.509315000000001</v>
      </c>
      <c r="H28">
        <f>'2D'!L96</f>
        <v>24.484499</v>
      </c>
      <c r="I28">
        <f t="shared" si="0"/>
        <v>-14.250968199999999</v>
      </c>
      <c r="J28">
        <f>'2D'!V28-$N$2</f>
        <v>20.4721324</v>
      </c>
      <c r="K28">
        <f>'2D'!W28-$N$2</f>
        <v>23.185310399999999</v>
      </c>
      <c r="L28">
        <f>'2D'!X28-$N$2</f>
        <v>-14.444273600000001</v>
      </c>
      <c r="M28">
        <f>'2D'!Y28-$N$2</f>
        <v>-8.8474085999999996</v>
      </c>
    </row>
    <row r="29" spans="1:13">
      <c r="A29">
        <f>'2D'!E29</f>
        <v>9.3198051533946391E-2</v>
      </c>
      <c r="B29">
        <f>'2D'!F29-$N$2</f>
        <v>-3.3217660000000002</v>
      </c>
      <c r="C29">
        <f>'2D'!G29-$N$2</f>
        <v>10.584512800000001</v>
      </c>
      <c r="D29">
        <f>'2D'!H29-$N$2</f>
        <v>-22.514826599999999</v>
      </c>
      <c r="E29">
        <f>'2D'!I29-$N$2</f>
        <v>32.677517399999999</v>
      </c>
      <c r="F29">
        <f>'2D'!J95</f>
        <v>8.9516740000000006</v>
      </c>
      <c r="G29">
        <f>'2D'!K95</f>
        <v>24.509048</v>
      </c>
      <c r="H29">
        <f>'2D'!L95</f>
        <v>24.484766</v>
      </c>
      <c r="I29">
        <f t="shared" si="0"/>
        <v>-14.2512352</v>
      </c>
      <c r="J29">
        <f>'2D'!V29-$N$2</f>
        <v>20.446574399999999</v>
      </c>
      <c r="K29">
        <f>'2D'!W29-$N$2</f>
        <v>23.207913400000002</v>
      </c>
      <c r="L29">
        <f>'2D'!X29-$N$2</f>
        <v>-14.431572600000001</v>
      </c>
      <c r="M29">
        <f>'2D'!Y29-$N$2</f>
        <v>-8.8576695999999995</v>
      </c>
    </row>
    <row r="30" spans="1:13">
      <c r="A30">
        <f>'2D'!E30</f>
        <v>9.6649829839676987E-2</v>
      </c>
      <c r="B30">
        <f>'2D'!F30-$N$2</f>
        <v>-3.2808457999999998</v>
      </c>
      <c r="C30">
        <f>'2D'!G30-$N$2</f>
        <v>10.6110291</v>
      </c>
      <c r="D30">
        <f>'2D'!H30-$N$2</f>
        <v>-22.513842599999997</v>
      </c>
      <c r="E30">
        <f>'2D'!I30-$N$2</f>
        <v>32.678141400000001</v>
      </c>
      <c r="F30">
        <f>'2D'!J94</f>
        <v>8.9688137000000001</v>
      </c>
      <c r="G30">
        <f>'2D'!K94</f>
        <v>24.508772</v>
      </c>
      <c r="H30">
        <f>'2D'!L94</f>
        <v>24.485042</v>
      </c>
      <c r="I30">
        <f t="shared" si="0"/>
        <v>-14.251511199999999</v>
      </c>
      <c r="J30">
        <f>'2D'!V30-$N$2</f>
        <v>20.420848400000001</v>
      </c>
      <c r="K30">
        <f>'2D'!W30-$N$2</f>
        <v>23.230919399999998</v>
      </c>
      <c r="L30">
        <f>'2D'!X30-$N$2</f>
        <v>-14.4188156</v>
      </c>
      <c r="M30">
        <f>'2D'!Y30-$N$2</f>
        <v>-8.8685525999999992</v>
      </c>
    </row>
    <row r="31" spans="1:13">
      <c r="A31">
        <f>'2D'!E31</f>
        <v>0.10010161228754319</v>
      </c>
      <c r="B31">
        <f>'2D'!F31-$N$2</f>
        <v>-3.2388908999999995</v>
      </c>
      <c r="C31">
        <f>'2D'!G31-$N$2</f>
        <v>10.638500499999999</v>
      </c>
      <c r="D31">
        <f>'2D'!H31-$N$2</f>
        <v>-22.5128336</v>
      </c>
      <c r="E31">
        <f>'2D'!I31-$N$2</f>
        <v>32.678788400000002</v>
      </c>
      <c r="F31">
        <f>'2D'!J93</f>
        <v>8.9864590999999994</v>
      </c>
      <c r="G31">
        <f>'2D'!K93</f>
        <v>24.508489000000001</v>
      </c>
      <c r="H31">
        <f>'2D'!L93</f>
        <v>24.485325</v>
      </c>
      <c r="I31">
        <f t="shared" si="0"/>
        <v>-14.251794199999999</v>
      </c>
      <c r="J31">
        <f>'2D'!V31-$N$2</f>
        <v>20.3950344</v>
      </c>
      <c r="K31">
        <f>'2D'!W31-$N$2</f>
        <v>23.254233399999997</v>
      </c>
      <c r="L31">
        <f>'2D'!X31-$N$2</f>
        <v>-14.405524600000001</v>
      </c>
      <c r="M31">
        <f>'2D'!Y31-$N$2</f>
        <v>-8.8796035999999994</v>
      </c>
    </row>
    <row r="32" spans="1:13">
      <c r="A32">
        <f>'2D'!E32</f>
        <v>0.10355339059327377</v>
      </c>
      <c r="B32">
        <f>'2D'!F32-$N$2</f>
        <v>-3.1959449000000006</v>
      </c>
      <c r="C32">
        <f>'2D'!G32-$N$2</f>
        <v>10.6669231</v>
      </c>
      <c r="D32">
        <f>'2D'!H32-$N$2</f>
        <v>-22.511801599999998</v>
      </c>
      <c r="E32">
        <f>'2D'!I32-$N$2</f>
        <v>32.679458400000001</v>
      </c>
      <c r="F32">
        <f>'2D'!J92</f>
        <v>9.0045981000000008</v>
      </c>
      <c r="G32">
        <f>'2D'!K92</f>
        <v>24.508196999999999</v>
      </c>
      <c r="H32">
        <f>'2D'!L92</f>
        <v>24.485617000000001</v>
      </c>
      <c r="I32">
        <f t="shared" si="0"/>
        <v>-14.252086200000001</v>
      </c>
      <c r="J32">
        <f>'2D'!V32-$N$2</f>
        <v>20.3691484</v>
      </c>
      <c r="K32">
        <f>'2D'!W32-$N$2</f>
        <v>23.277840400000002</v>
      </c>
      <c r="L32">
        <f>'2D'!X32-$N$2</f>
        <v>-14.3916536</v>
      </c>
      <c r="M32">
        <f>'2D'!Y32-$N$2</f>
        <v>-8.8911005999999997</v>
      </c>
    </row>
    <row r="33" spans="1:13">
      <c r="A33">
        <f>'2D'!E33</f>
        <v>0.10700516889900437</v>
      </c>
      <c r="B33">
        <f>'2D'!F33-$N$2</f>
        <v>-3.1520522999999994</v>
      </c>
      <c r="C33">
        <f>'2D'!G33-$N$2</f>
        <v>10.6962923</v>
      </c>
      <c r="D33">
        <f>'2D'!H33-$N$2</f>
        <v>-22.510747600000002</v>
      </c>
      <c r="E33">
        <f>'2D'!I33-$N$2</f>
        <v>32.680150400000002</v>
      </c>
      <c r="F33">
        <f>'2D'!J91</f>
        <v>9.0232182999999999</v>
      </c>
      <c r="G33">
        <f>'2D'!K91</f>
        <v>24.507898000000001</v>
      </c>
      <c r="H33">
        <f>'2D'!L91</f>
        <v>24.485917000000001</v>
      </c>
      <c r="I33">
        <f t="shared" si="0"/>
        <v>-14.2523862</v>
      </c>
      <c r="J33">
        <f>'2D'!V33-$N$2</f>
        <v>20.343209399999999</v>
      </c>
      <c r="K33">
        <f>'2D'!W33-$N$2</f>
        <v>23.301918399999998</v>
      </c>
      <c r="L33">
        <f>'2D'!X33-$N$2</f>
        <v>-14.377239600000001</v>
      </c>
      <c r="M33">
        <f>'2D'!Y33-$N$2</f>
        <v>-8.9031166000000006</v>
      </c>
    </row>
    <row r="34" spans="1:13">
      <c r="A34">
        <f>'2D'!E34</f>
        <v>0.11045695134687056</v>
      </c>
      <c r="B34">
        <f>'2D'!F34-$N$2</f>
        <v>-3.1072580999999992</v>
      </c>
      <c r="C34">
        <f>'2D'!G34-$N$2</f>
        <v>10.726603000000001</v>
      </c>
      <c r="D34">
        <f>'2D'!H34-$N$2</f>
        <v>-22.5096706</v>
      </c>
      <c r="E34">
        <f>'2D'!I34-$N$2</f>
        <v>32.680865400000002</v>
      </c>
      <c r="F34">
        <f>'2D'!J90</f>
        <v>9.0423069999999992</v>
      </c>
      <c r="G34">
        <f>'2D'!K90</f>
        <v>24.507591000000001</v>
      </c>
      <c r="H34">
        <f>'2D'!L90</f>
        <v>24.486222999999999</v>
      </c>
      <c r="I34">
        <f t="shared" si="0"/>
        <v>-14.252692199999998</v>
      </c>
      <c r="J34">
        <f>'2D'!V34-$N$2</f>
        <v>20.3172344</v>
      </c>
      <c r="K34">
        <f>'2D'!W34-$N$2</f>
        <v>23.3263064</v>
      </c>
      <c r="L34">
        <f>'2D'!X34-$N$2</f>
        <v>-14.362797599999999</v>
      </c>
      <c r="M34">
        <f>'2D'!Y34-$N$2</f>
        <v>-8.9152205999999996</v>
      </c>
    </row>
    <row r="35" spans="1:13">
      <c r="A35">
        <f>'2D'!E35</f>
        <v>0.11390872965260115</v>
      </c>
      <c r="B35">
        <f>'2D'!F35-$N$2</f>
        <v>-3.0616077999999991</v>
      </c>
      <c r="C35">
        <f>'2D'!G35-$N$2</f>
        <v>10.7578493</v>
      </c>
      <c r="D35">
        <f>'2D'!H35-$N$2</f>
        <v>-22.508574600000003</v>
      </c>
      <c r="E35">
        <f>'2D'!I35-$N$2</f>
        <v>32.681602400000003</v>
      </c>
      <c r="F35">
        <f>'2D'!J89</f>
        <v>9.0618510000000008</v>
      </c>
      <c r="G35">
        <f>'2D'!K89</f>
        <v>24.507276000000001</v>
      </c>
      <c r="H35">
        <f>'2D'!L89</f>
        <v>24.486537999999999</v>
      </c>
      <c r="I35">
        <f t="shared" si="0"/>
        <v>-14.253007199999999</v>
      </c>
      <c r="J35">
        <f>'2D'!V35-$N$2</f>
        <v>20.291241400000001</v>
      </c>
      <c r="K35">
        <f>'2D'!W35-$N$2</f>
        <v>23.350922400000002</v>
      </c>
      <c r="L35">
        <f>'2D'!X35-$N$2</f>
        <v>-14.347794599999999</v>
      </c>
      <c r="M35">
        <f>'2D'!Y35-$N$2</f>
        <v>-8.9279215999999995</v>
      </c>
    </row>
    <row r="36" spans="1:13">
      <c r="A36">
        <f>'2D'!E36</f>
        <v>0.11736050795833174</v>
      </c>
      <c r="B36">
        <f>'2D'!F36-$N$2</f>
        <v>-3.0151474999999994</v>
      </c>
      <c r="C36">
        <f>'2D'!G36-$N$2</f>
        <v>10.790024600000001</v>
      </c>
      <c r="D36">
        <f>'2D'!H36-$N$2</f>
        <v>-22.5074586</v>
      </c>
      <c r="E36">
        <f>'2D'!I36-$N$2</f>
        <v>32.682361399999998</v>
      </c>
      <c r="F36">
        <f>'2D'!J88</f>
        <v>9.0818370999999996</v>
      </c>
      <c r="G36">
        <f>'2D'!K88</f>
        <v>24.506955000000001</v>
      </c>
      <c r="H36">
        <f>'2D'!L88</f>
        <v>24.486858999999999</v>
      </c>
      <c r="I36">
        <f t="shared" si="0"/>
        <v>-14.253328199999999</v>
      </c>
      <c r="J36">
        <f>'2D'!V36-$N$2</f>
        <v>20.265248400000001</v>
      </c>
      <c r="K36">
        <f>'2D'!W36-$N$2</f>
        <v>23.375747400000002</v>
      </c>
      <c r="L36">
        <f>'2D'!X36-$N$2</f>
        <v>-14.332241600000001</v>
      </c>
      <c r="M36">
        <f>'2D'!Y36-$N$2</f>
        <v>-8.9409045999999996</v>
      </c>
    </row>
    <row r="37" spans="1:13">
      <c r="A37">
        <f>'2D'!E37</f>
        <v>0.12081229040619795</v>
      </c>
      <c r="B37">
        <f>'2D'!F37-$N$2</f>
        <v>-2.9679237000000001</v>
      </c>
      <c r="C37">
        <f>'2D'!G37-$N$2</f>
        <v>10.823121400000002</v>
      </c>
      <c r="D37">
        <f>'2D'!H37-$N$2</f>
        <v>-22.506324599999999</v>
      </c>
      <c r="E37">
        <f>'2D'!I37-$N$2</f>
        <v>32.683143399999999</v>
      </c>
      <c r="F37">
        <f>'2D'!J87</f>
        <v>9.1022513000000007</v>
      </c>
      <c r="G37">
        <f>'2D'!K87</f>
        <v>24.506627000000002</v>
      </c>
      <c r="H37">
        <f>'2D'!L87</f>
        <v>24.487186999999999</v>
      </c>
      <c r="I37">
        <f t="shared" si="0"/>
        <v>-14.253656199999998</v>
      </c>
      <c r="J37">
        <f>'2D'!V37-$N$2</f>
        <v>20.239273400000002</v>
      </c>
      <c r="K37">
        <f>'2D'!W37-$N$2</f>
        <v>23.400766400000002</v>
      </c>
      <c r="L37">
        <f>'2D'!X37-$N$2</f>
        <v>-14.316187600000001</v>
      </c>
      <c r="M37">
        <f>'2D'!Y37-$N$2</f>
        <v>-8.9541956000000003</v>
      </c>
    </row>
    <row r="38" spans="1:13">
      <c r="A38">
        <f>'2D'!E38</f>
        <v>0.12426406871192852</v>
      </c>
      <c r="B38">
        <f>'2D'!F38-$N$2</f>
        <v>-2.9199833999999996</v>
      </c>
      <c r="C38">
        <f>'2D'!G38-$N$2</f>
        <v>10.857131600000001</v>
      </c>
      <c r="D38">
        <f>'2D'!H38-$N$2</f>
        <v>-22.505174599999997</v>
      </c>
      <c r="E38">
        <f>'2D'!I38-$N$2</f>
        <v>32.683946400000004</v>
      </c>
      <c r="F38">
        <f>'2D'!J86</f>
        <v>9.1230799000000005</v>
      </c>
      <c r="G38">
        <f>'2D'!K86</f>
        <v>24.506291999999998</v>
      </c>
      <c r="H38">
        <f>'2D'!L86</f>
        <v>24.487521999999998</v>
      </c>
      <c r="I38">
        <f t="shared" si="0"/>
        <v>-14.253991199999998</v>
      </c>
      <c r="J38">
        <f>'2D'!V38-$N$2</f>
        <v>20.213334400000001</v>
      </c>
      <c r="K38">
        <f>'2D'!W38-$N$2</f>
        <v>23.425961399999998</v>
      </c>
      <c r="L38">
        <f>'2D'!X38-$N$2</f>
        <v>-14.3000946</v>
      </c>
      <c r="M38">
        <f>'2D'!Y38-$N$2</f>
        <v>-8.9680666000000002</v>
      </c>
    </row>
    <row r="39" spans="1:13">
      <c r="A39">
        <f>'2D'!E39</f>
        <v>0.12771584701765912</v>
      </c>
      <c r="B39">
        <f>'2D'!F39-$N$2</f>
        <v>-2.8713736999999995</v>
      </c>
      <c r="C39">
        <f>'2D'!G39-$N$2</f>
        <v>10.892046300000001</v>
      </c>
      <c r="D39">
        <f>'2D'!H39-$N$2</f>
        <v>-22.504007600000001</v>
      </c>
      <c r="E39">
        <f>'2D'!I39-$N$2</f>
        <v>32.684771400000002</v>
      </c>
      <c r="F39">
        <f>'2D'!J85</f>
        <v>9.1443083999999999</v>
      </c>
      <c r="G39">
        <f>'2D'!K85</f>
        <v>24.505949999999999</v>
      </c>
      <c r="H39">
        <f>'2D'!L85</f>
        <v>24.487863999999998</v>
      </c>
      <c r="I39">
        <f t="shared" si="0"/>
        <v>-14.254333199999998</v>
      </c>
      <c r="J39">
        <f>'2D'!V39-$N$2</f>
        <v>20.187448400000001</v>
      </c>
      <c r="K39">
        <f>'2D'!W39-$N$2</f>
        <v>23.451355399999997</v>
      </c>
      <c r="L39">
        <f>'2D'!X39-$N$2</f>
        <v>-14.2834716</v>
      </c>
      <c r="M39">
        <f>'2D'!Y39-$N$2</f>
        <v>-8.9820165999999997</v>
      </c>
    </row>
    <row r="40" spans="1:13">
      <c r="A40">
        <f>'2D'!E40</f>
        <v>0.13116762946552532</v>
      </c>
      <c r="B40">
        <f>'2D'!F40-$N$2</f>
        <v>-2.8221420999999998</v>
      </c>
      <c r="C40">
        <f>'2D'!G40-$N$2</f>
        <v>10.927855600000001</v>
      </c>
      <c r="D40">
        <f>'2D'!H40-$N$2</f>
        <v>-22.502825600000001</v>
      </c>
      <c r="E40">
        <f>'2D'!I40-$N$2</f>
        <v>32.685618400000003</v>
      </c>
      <c r="F40">
        <f>'2D'!J84</f>
        <v>9.1659223999999995</v>
      </c>
      <c r="G40">
        <f>'2D'!K84</f>
        <v>24.505603000000001</v>
      </c>
      <c r="H40">
        <f>'2D'!L84</f>
        <v>24.488211</v>
      </c>
      <c r="I40">
        <f t="shared" si="0"/>
        <v>-14.254680199999999</v>
      </c>
      <c r="J40">
        <f>'2D'!V40-$N$2</f>
        <v>20.161633399999999</v>
      </c>
      <c r="K40">
        <f>'2D'!W40-$N$2</f>
        <v>23.476974400000003</v>
      </c>
      <c r="L40">
        <f>'2D'!X40-$N$2</f>
        <v>-14.2663326</v>
      </c>
      <c r="M40">
        <f>'2D'!Y40-$N$2</f>
        <v>-8.9964586000000004</v>
      </c>
    </row>
    <row r="41" spans="1:13">
      <c r="A41">
        <f>'2D'!E41</f>
        <v>0.13461940777125592</v>
      </c>
      <c r="B41">
        <f>'2D'!F41-$N$2</f>
        <v>-2.7723358999999999</v>
      </c>
      <c r="C41">
        <f>'2D'!G41-$N$2</f>
        <v>10.9645487</v>
      </c>
      <c r="D41">
        <f>'2D'!H41-$N$2</f>
        <v>-22.501631600000003</v>
      </c>
      <c r="E41">
        <f>'2D'!I41-$N$2</f>
        <v>32.686485400000002</v>
      </c>
      <c r="F41">
        <f>'2D'!J83</f>
        <v>9.1879071000000003</v>
      </c>
      <c r="G41">
        <f>'2D'!K83</f>
        <v>24.505248999999999</v>
      </c>
      <c r="H41">
        <f>'2D'!L83</f>
        <v>24.488565000000001</v>
      </c>
      <c r="I41">
        <f t="shared" si="0"/>
        <v>-14.255034200000001</v>
      </c>
      <c r="J41">
        <f>'2D'!V41-$N$2</f>
        <v>20.135907400000001</v>
      </c>
      <c r="K41">
        <f>'2D'!W41-$N$2</f>
        <v>23.502700400000002</v>
      </c>
      <c r="L41">
        <f>'2D'!X41-$N$2</f>
        <v>-14.248686600000001</v>
      </c>
      <c r="M41">
        <f>'2D'!Y41-$N$2</f>
        <v>-9.0113755999999992</v>
      </c>
    </row>
    <row r="42" spans="1:13">
      <c r="A42">
        <f>'2D'!E42</f>
        <v>0.13807118607698649</v>
      </c>
      <c r="B42">
        <f>'2D'!F42-$N$2</f>
        <v>-2.7220028999999997</v>
      </c>
      <c r="C42">
        <f>'2D'!G42-$N$2</f>
        <v>11.002114000000001</v>
      </c>
      <c r="D42">
        <f>'2D'!H42-$N$2</f>
        <v>-22.500423599999998</v>
      </c>
      <c r="E42">
        <f>'2D'!I42-$N$2</f>
        <v>32.687374400000003</v>
      </c>
      <c r="F42">
        <f>'2D'!J82</f>
        <v>9.2102473000000007</v>
      </c>
      <c r="G42">
        <f>'2D'!K82</f>
        <v>24.50489</v>
      </c>
      <c r="H42">
        <f>'2D'!L82</f>
        <v>24.488924000000001</v>
      </c>
      <c r="I42">
        <f t="shared" si="0"/>
        <v>-14.2553932</v>
      </c>
      <c r="J42">
        <f>'2D'!V42-$N$2</f>
        <v>20.110288400000002</v>
      </c>
      <c r="K42">
        <f>'2D'!W42-$N$2</f>
        <v>23.528515400000003</v>
      </c>
      <c r="L42">
        <f>'2D'!X42-$N$2</f>
        <v>-14.231010599999999</v>
      </c>
      <c r="M42">
        <f>'2D'!Y42-$N$2</f>
        <v>-9.0263785999999993</v>
      </c>
    </row>
    <row r="43" spans="1:13">
      <c r="A43">
        <f>'2D'!E43</f>
        <v>0.14152296852485269</v>
      </c>
      <c r="B43">
        <f>'2D'!F43-$N$2</f>
        <v>-2.6711906999999995</v>
      </c>
      <c r="C43">
        <f>'2D'!G43-$N$2</f>
        <v>11.0405388</v>
      </c>
      <c r="D43">
        <f>'2D'!H43-$N$2</f>
        <v>-22.499205599999996</v>
      </c>
      <c r="E43">
        <f>'2D'!I43-$N$2</f>
        <v>32.688283400000003</v>
      </c>
      <c r="F43">
        <f>'2D'!J81</f>
        <v>9.2329278000000006</v>
      </c>
      <c r="G43">
        <f>'2D'!K81</f>
        <v>24.504525000000001</v>
      </c>
      <c r="H43">
        <f>'2D'!L81</f>
        <v>24.489288999999999</v>
      </c>
      <c r="I43">
        <f t="shared" si="0"/>
        <v>-14.255758199999999</v>
      </c>
      <c r="J43">
        <f>'2D'!V43-$N$2</f>
        <v>20.084730399999998</v>
      </c>
      <c r="K43">
        <f>'2D'!W43-$N$2</f>
        <v>23.554401400000003</v>
      </c>
      <c r="L43">
        <f>'2D'!X43-$N$2</f>
        <v>-14.212871600000001</v>
      </c>
      <c r="M43">
        <f>'2D'!Y43-$N$2</f>
        <v>-9.0419315999999998</v>
      </c>
    </row>
    <row r="44" spans="1:13">
      <c r="A44">
        <f>'2D'!E44</f>
        <v>0.14497474683058328</v>
      </c>
      <c r="B44">
        <f>'2D'!F44-$N$2</f>
        <v>-2.6199466999999999</v>
      </c>
      <c r="C44">
        <f>'2D'!G44-$N$2</f>
        <v>11.079809600000001</v>
      </c>
      <c r="D44">
        <f>'2D'!H44-$N$2</f>
        <v>-22.497976600000001</v>
      </c>
      <c r="E44">
        <f>'2D'!I44-$N$2</f>
        <v>32.6892134</v>
      </c>
      <c r="F44">
        <f>'2D'!J80</f>
        <v>9.2559330000000006</v>
      </c>
      <c r="G44">
        <f>'2D'!K80</f>
        <v>24.504155999999998</v>
      </c>
      <c r="H44">
        <f>'2D'!L80</f>
        <v>24.489657999999999</v>
      </c>
      <c r="I44">
        <f t="shared" si="0"/>
        <v>-14.256127199999998</v>
      </c>
      <c r="J44">
        <f>'2D'!V44-$N$2</f>
        <v>20.059235399999999</v>
      </c>
      <c r="K44">
        <f>'2D'!W44-$N$2</f>
        <v>23.580340399999997</v>
      </c>
      <c r="L44">
        <f>'2D'!X44-$N$2</f>
        <v>-14.194250599999998</v>
      </c>
      <c r="M44">
        <f>'2D'!Y44-$N$2</f>
        <v>-9.0578185999999992</v>
      </c>
    </row>
    <row r="45" spans="1:13">
      <c r="A45">
        <f>'2D'!E45</f>
        <v>0.14842652513631388</v>
      </c>
      <c r="B45">
        <f>'2D'!F45-$N$2</f>
        <v>-2.5683185999999996</v>
      </c>
      <c r="C45">
        <f>'2D'!G45-$N$2</f>
        <v>11.1199116</v>
      </c>
      <c r="D45">
        <f>'2D'!H45-$N$2</f>
        <v>-22.496739599999998</v>
      </c>
      <c r="E45">
        <f>'2D'!I45-$N$2</f>
        <v>32.690163400000003</v>
      </c>
      <c r="F45">
        <f>'2D'!J79</f>
        <v>9.2792472000000004</v>
      </c>
      <c r="G45">
        <f>'2D'!K79</f>
        <v>24.503781</v>
      </c>
      <c r="H45">
        <f>'2D'!L79</f>
        <v>24.490033</v>
      </c>
      <c r="I45">
        <f t="shared" si="0"/>
        <v>-14.2565022</v>
      </c>
      <c r="J45">
        <f>'2D'!V45-$N$2</f>
        <v>20.033881399999999</v>
      </c>
      <c r="K45">
        <f>'2D'!W45-$N$2</f>
        <v>23.6063154</v>
      </c>
      <c r="L45">
        <f>'2D'!X45-$N$2</f>
        <v>-14.175162599999998</v>
      </c>
      <c r="M45">
        <f>'2D'!Y45-$N$2</f>
        <v>-9.0739116000000006</v>
      </c>
    </row>
    <row r="46" spans="1:13">
      <c r="A46">
        <f>'2D'!E46</f>
        <v>0.15187830758418006</v>
      </c>
      <c r="B46">
        <f>'2D'!F46-$N$2</f>
        <v>-2.5163533999999999</v>
      </c>
      <c r="C46">
        <f>'2D'!G46-$N$2</f>
        <v>11.160829400000001</v>
      </c>
      <c r="D46">
        <f>'2D'!H46-$N$2</f>
        <v>-22.495494600000001</v>
      </c>
      <c r="E46">
        <f>'2D'!I46-$N$2</f>
        <v>32.691133399999998</v>
      </c>
      <c r="F46">
        <f>'2D'!J78</f>
        <v>9.3028542999999999</v>
      </c>
      <c r="G46">
        <f>'2D'!K78</f>
        <v>24.503401</v>
      </c>
      <c r="H46">
        <f>'2D'!L78</f>
        <v>24.490413</v>
      </c>
      <c r="I46">
        <f t="shared" si="0"/>
        <v>-14.2568822</v>
      </c>
      <c r="J46">
        <f>'2D'!V46-$N$2</f>
        <v>20.008686400000002</v>
      </c>
      <c r="K46">
        <f>'2D'!W46-$N$2</f>
        <v>23.632308399999999</v>
      </c>
      <c r="L46">
        <f>'2D'!X46-$N$2</f>
        <v>-14.1558826</v>
      </c>
      <c r="M46">
        <f>'2D'!Y46-$N$2</f>
        <v>-9.0905336000000005</v>
      </c>
    </row>
    <row r="47" spans="1:13">
      <c r="A47">
        <f>'2D'!E47</f>
        <v>0.15533008588991065</v>
      </c>
      <c r="B47">
        <f>'2D'!F47-$N$2</f>
        <v>-2.4640981000000002</v>
      </c>
      <c r="C47">
        <f>'2D'!G47-$N$2</f>
        <v>11.2025462</v>
      </c>
      <c r="D47">
        <f>'2D'!H47-$N$2</f>
        <v>-22.4942426</v>
      </c>
      <c r="E47">
        <f>'2D'!I47-$N$2</f>
        <v>32.692122400000002</v>
      </c>
      <c r="F47">
        <f>'2D'!J77</f>
        <v>9.3267381999999994</v>
      </c>
      <c r="G47">
        <f>'2D'!K77</f>
        <v>24.503017</v>
      </c>
      <c r="H47">
        <f>'2D'!L77</f>
        <v>24.490797000000001</v>
      </c>
      <c r="I47">
        <f t="shared" si="0"/>
        <v>-14.2572662</v>
      </c>
      <c r="J47">
        <f>'2D'!V47-$N$2</f>
        <v>19.983667400000002</v>
      </c>
      <c r="K47">
        <f>'2D'!W47-$N$2</f>
        <v>23.658300400000002</v>
      </c>
      <c r="L47">
        <f>'2D'!X47-$N$2</f>
        <v>-14.1363386</v>
      </c>
      <c r="M47">
        <f>'2D'!Y47-$N$2</f>
        <v>-9.1073886000000002</v>
      </c>
    </row>
    <row r="48" spans="1:13">
      <c r="A48">
        <f>'2D'!E48</f>
        <v>0.15878186419564125</v>
      </c>
      <c r="B48">
        <f>'2D'!F48-$N$2</f>
        <v>-2.4115994000000001</v>
      </c>
      <c r="C48">
        <f>'2D'!G48-$N$2</f>
        <v>11.245044200000001</v>
      </c>
      <c r="D48">
        <f>'2D'!H48-$N$2</f>
        <v>-22.4929846</v>
      </c>
      <c r="E48">
        <f>'2D'!I48-$N$2</f>
        <v>32.693130400000001</v>
      </c>
      <c r="F48">
        <f>'2D'!J76</f>
        <v>9.3508826000000003</v>
      </c>
      <c r="G48">
        <f>'2D'!K76</f>
        <v>24.502628999999999</v>
      </c>
      <c r="H48">
        <f>'2D'!L76</f>
        <v>24.491185000000002</v>
      </c>
      <c r="I48">
        <f t="shared" si="0"/>
        <v>-14.257654200000001</v>
      </c>
      <c r="J48">
        <f>'2D'!V48-$N$2</f>
        <v>19.958841400000001</v>
      </c>
      <c r="K48">
        <f>'2D'!W48-$N$2</f>
        <v>23.684275399999997</v>
      </c>
      <c r="L48">
        <f>'2D'!X48-$N$2</f>
        <v>-14.116352600000001</v>
      </c>
      <c r="M48">
        <f>'2D'!Y48-$N$2</f>
        <v>-9.1245285999999997</v>
      </c>
    </row>
    <row r="49" spans="1:13">
      <c r="A49">
        <f>'2D'!E49</f>
        <v>0.16223364664350745</v>
      </c>
      <c r="B49">
        <f>'2D'!F49-$N$2</f>
        <v>-2.3589035999999997</v>
      </c>
      <c r="C49">
        <f>'2D'!G49-$N$2</f>
        <v>11.2883046</v>
      </c>
      <c r="D49">
        <f>'2D'!H49-$N$2</f>
        <v>-22.4917236</v>
      </c>
      <c r="E49">
        <f>'2D'!I49-$N$2</f>
        <v>32.694156399999997</v>
      </c>
      <c r="F49">
        <f>'2D'!J75</f>
        <v>9.3752707999999991</v>
      </c>
      <c r="G49">
        <f>'2D'!K75</f>
        <v>24.502237000000001</v>
      </c>
      <c r="H49">
        <f>'2D'!L75</f>
        <v>24.491576999999999</v>
      </c>
      <c r="I49">
        <f t="shared" si="0"/>
        <v>-14.258046199999999</v>
      </c>
      <c r="J49">
        <f>'2D'!V49-$N$2</f>
        <v>19.934217400000001</v>
      </c>
      <c r="K49">
        <f>'2D'!W49-$N$2</f>
        <v>23.710215400000003</v>
      </c>
      <c r="L49">
        <f>'2D'!X49-$N$2</f>
        <v>-14.095938599999998</v>
      </c>
      <c r="M49">
        <f>'2D'!Y49-$N$2</f>
        <v>-9.1421735999999996</v>
      </c>
    </row>
    <row r="50" spans="1:13">
      <c r="A50">
        <f>'2D'!E50</f>
        <v>0.16568542494923805</v>
      </c>
      <c r="B50">
        <f>'2D'!F50-$N$2</f>
        <v>-2.3060564999999995</v>
      </c>
      <c r="C50">
        <f>'2D'!G50-$N$2</f>
        <v>11.332307500000001</v>
      </c>
      <c r="D50">
        <f>'2D'!H50-$N$2</f>
        <v>-22.490458599999997</v>
      </c>
      <c r="E50">
        <f>'2D'!I50-$N$2</f>
        <v>32.695200399999997</v>
      </c>
      <c r="F50">
        <f>'2D'!J74</f>
        <v>9.3998861999999992</v>
      </c>
      <c r="G50">
        <f>'2D'!K74</f>
        <v>24.501840999999999</v>
      </c>
      <c r="H50">
        <f>'2D'!L74</f>
        <v>24.491973000000002</v>
      </c>
      <c r="I50">
        <f t="shared" si="0"/>
        <v>-14.258442200000001</v>
      </c>
      <c r="J50">
        <f>'2D'!V50-$N$2</f>
        <v>19.9096294</v>
      </c>
      <c r="K50">
        <f>'2D'!W50-$N$2</f>
        <v>23.736101400000003</v>
      </c>
      <c r="L50">
        <f>'2D'!X50-$N$2</f>
        <v>-14.0751106</v>
      </c>
      <c r="M50">
        <f>'2D'!Y50-$N$2</f>
        <v>-9.1599985999999998</v>
      </c>
    </row>
    <row r="51" spans="1:13">
      <c r="A51">
        <f>'2D'!E51</f>
        <v>0.16913720325496862</v>
      </c>
      <c r="B51">
        <f>'2D'!F51-$N$2</f>
        <v>-2.2531032999999994</v>
      </c>
      <c r="C51">
        <f>'2D'!G51-$N$2</f>
        <v>11.377031800000001</v>
      </c>
      <c r="D51">
        <f>'2D'!H51-$N$2</f>
        <v>-22.489190600000001</v>
      </c>
      <c r="E51">
        <f>'2D'!I51-$N$2</f>
        <v>32.696262400000002</v>
      </c>
      <c r="F51">
        <f>'2D'!J73</f>
        <v>9.4247119000000001</v>
      </c>
      <c r="G51">
        <f>'2D'!K73</f>
        <v>24.501442000000001</v>
      </c>
      <c r="H51">
        <f>'2D'!L73</f>
        <v>24.492372</v>
      </c>
      <c r="I51">
        <f t="shared" si="0"/>
        <v>-14.258841199999999</v>
      </c>
      <c r="J51">
        <f>'2D'!V51-$N$2</f>
        <v>19.885241399999998</v>
      </c>
      <c r="K51">
        <f>'2D'!W51-$N$2</f>
        <v>23.761915399999999</v>
      </c>
      <c r="L51">
        <f>'2D'!X51-$N$2</f>
        <v>-14.0542496</v>
      </c>
      <c r="M51">
        <f>'2D'!Y51-$N$2</f>
        <v>-9.1781375999999995</v>
      </c>
    </row>
    <row r="52" spans="1:13">
      <c r="A52">
        <f>'2D'!E52</f>
        <v>0.17258898570283485</v>
      </c>
      <c r="B52">
        <f>'2D'!F52-$N$2</f>
        <v>-2.2000887999999996</v>
      </c>
      <c r="C52">
        <f>'2D'!G52-$N$2</f>
        <v>11.4224552</v>
      </c>
      <c r="D52">
        <f>'2D'!H52-$N$2</f>
        <v>-22.487922599999997</v>
      </c>
      <c r="E52">
        <f>'2D'!I52-$N$2</f>
        <v>32.697341399999999</v>
      </c>
      <c r="F52">
        <f>'2D'!J72</f>
        <v>9.4497309000000005</v>
      </c>
      <c r="G52">
        <f>'2D'!K72</f>
        <v>24.501038999999999</v>
      </c>
      <c r="H52">
        <f>'2D'!L72</f>
        <v>24.492775000000002</v>
      </c>
      <c r="I52">
        <f t="shared" si="0"/>
        <v>-14.259244200000001</v>
      </c>
      <c r="J52">
        <f>'2D'!V52-$N$2</f>
        <v>19.861097399999998</v>
      </c>
      <c r="K52">
        <f>'2D'!W52-$N$2</f>
        <v>23.787641399999998</v>
      </c>
      <c r="L52">
        <f>'2D'!X52-$N$2</f>
        <v>-14.0330216</v>
      </c>
      <c r="M52">
        <f>'2D'!Y52-$N$2</f>
        <v>-9.1967575999999998</v>
      </c>
    </row>
    <row r="53" spans="1:13">
      <c r="A53">
        <f>'2D'!E53</f>
        <v>0.17604076400856541</v>
      </c>
      <c r="B53">
        <f>'2D'!F53-$N$2</f>
        <v>-2.1470571999999999</v>
      </c>
      <c r="C53">
        <f>'2D'!G53-$N$2</f>
        <v>11.4685545</v>
      </c>
      <c r="D53">
        <f>'2D'!H53-$N$2</f>
        <v>-22.486654600000001</v>
      </c>
      <c r="E53">
        <f>'2D'!I53-$N$2</f>
        <v>32.698437400000003</v>
      </c>
      <c r="F53">
        <f>'2D'!J71</f>
        <v>9.474926</v>
      </c>
      <c r="G53">
        <f>'2D'!K71</f>
        <v>24.500634000000002</v>
      </c>
      <c r="H53">
        <f>'2D'!L71</f>
        <v>24.493179999999999</v>
      </c>
      <c r="I53">
        <f t="shared" si="0"/>
        <v>-14.259649199999998</v>
      </c>
      <c r="J53">
        <f>'2D'!V53-$N$2</f>
        <v>19.8372134</v>
      </c>
      <c r="K53">
        <f>'2D'!W53-$N$2</f>
        <v>23.813261400000002</v>
      </c>
      <c r="L53">
        <f>'2D'!X53-$N$2</f>
        <v>-14.0114076</v>
      </c>
      <c r="M53">
        <f>'2D'!Y53-$N$2</f>
        <v>-9.2155515999999995</v>
      </c>
    </row>
    <row r="54" spans="1:13">
      <c r="A54">
        <f>'2D'!E54</f>
        <v>0.17949254231429601</v>
      </c>
      <c r="B54">
        <f>'2D'!F54-$N$2</f>
        <v>-2.0940519999999996</v>
      </c>
      <c r="C54">
        <f>'2D'!G54-$N$2</f>
        <v>11.5153052</v>
      </c>
      <c r="D54">
        <f>'2D'!H54-$N$2</f>
        <v>-22.485386599999998</v>
      </c>
      <c r="E54">
        <f>'2D'!I54-$N$2</f>
        <v>32.699548399999998</v>
      </c>
      <c r="F54">
        <f>'2D'!J70</f>
        <v>9.5002800000000001</v>
      </c>
      <c r="G54">
        <f>'2D'!K70</f>
        <v>24.500226999999999</v>
      </c>
      <c r="H54">
        <f>'2D'!L70</f>
        <v>24.493587000000002</v>
      </c>
      <c r="I54">
        <f t="shared" si="0"/>
        <v>-14.260056200000001</v>
      </c>
      <c r="J54">
        <f>'2D'!V54-$N$2</f>
        <v>19.813576400000002</v>
      </c>
      <c r="K54">
        <f>'2D'!W54-$N$2</f>
        <v>23.838756400000001</v>
      </c>
      <c r="L54">
        <f>'2D'!X54-$N$2</f>
        <v>-13.989422599999999</v>
      </c>
      <c r="M54">
        <f>'2D'!Y54-$N$2</f>
        <v>-9.2346395999999995</v>
      </c>
    </row>
    <row r="55" spans="1:13">
      <c r="A55">
        <f>'2D'!E55</f>
        <v>0.18294432476216219</v>
      </c>
      <c r="B55">
        <f>'2D'!F55-$N$2</f>
        <v>-2.0411158</v>
      </c>
      <c r="C55">
        <f>'2D'!G55-$N$2</f>
        <v>11.562681600000001</v>
      </c>
      <c r="D55">
        <f>'2D'!H55-$N$2</f>
        <v>-22.484121600000002</v>
      </c>
      <c r="E55">
        <f>'2D'!I55-$N$2</f>
        <v>32.700675400000002</v>
      </c>
      <c r="F55">
        <f>'2D'!J69</f>
        <v>9.5257754000000006</v>
      </c>
      <c r="G55">
        <f>'2D'!K69</f>
        <v>24.499817</v>
      </c>
      <c r="H55">
        <f>'2D'!L69</f>
        <v>24.493997</v>
      </c>
      <c r="I55">
        <f t="shared" si="0"/>
        <v>-14.2604662</v>
      </c>
      <c r="J55">
        <f>'2D'!V55-$N$2</f>
        <v>19.789973400000001</v>
      </c>
      <c r="K55">
        <f>'2D'!W55-$N$2</f>
        <v>23.8642124</v>
      </c>
      <c r="L55">
        <f>'2D'!X55-$N$2</f>
        <v>-13.967082599999999</v>
      </c>
      <c r="M55">
        <f>'2D'!Y55-$N$2</f>
        <v>-9.2541835999999993</v>
      </c>
    </row>
    <row r="56" spans="1:13">
      <c r="A56">
        <f>'2D'!E56</f>
        <v>0.18639610306789278</v>
      </c>
      <c r="B56">
        <f>'2D'!F56-$N$2</f>
        <v>-1.9882906</v>
      </c>
      <c r="C56">
        <f>'2D'!G56-$N$2</f>
        <v>11.610657100000001</v>
      </c>
      <c r="D56">
        <f>'2D'!H56-$N$2</f>
        <v>-22.4828586</v>
      </c>
      <c r="E56">
        <f>'2D'!I56-$N$2</f>
        <v>32.701816399999998</v>
      </c>
      <c r="F56">
        <f>'2D'!J68</f>
        <v>9.5513949</v>
      </c>
      <c r="G56">
        <f>'2D'!K68</f>
        <v>24.499404999999999</v>
      </c>
      <c r="H56">
        <f>'2D'!L68</f>
        <v>24.494409000000001</v>
      </c>
      <c r="I56">
        <f t="shared" si="0"/>
        <v>-14.260878200000001</v>
      </c>
      <c r="J56">
        <f>'2D'!V56-$N$2</f>
        <v>19.766659400000002</v>
      </c>
      <c r="K56">
        <f>'2D'!W56-$N$2</f>
        <v>23.8895664</v>
      </c>
      <c r="L56">
        <f>'2D'!X56-$N$2</f>
        <v>-13.944664600000001</v>
      </c>
      <c r="M56">
        <f>'2D'!Y56-$N$2</f>
        <v>-9.2739475999999996</v>
      </c>
    </row>
    <row r="57" spans="1:13">
      <c r="A57">
        <f>'2D'!E57</f>
        <v>0.18984788137362338</v>
      </c>
      <c r="B57">
        <f>'2D'!F57-$N$2</f>
        <v>-1.9356178000000002</v>
      </c>
      <c r="C57">
        <f>'2D'!G57-$N$2</f>
        <v>11.659203699999999</v>
      </c>
      <c r="D57">
        <f>'2D'!H57-$N$2</f>
        <v>-22.4816006</v>
      </c>
      <c r="E57">
        <f>'2D'!I57-$N$2</f>
        <v>32.702971400000003</v>
      </c>
      <c r="F57">
        <f>'2D'!J67</f>
        <v>9.5771209000000006</v>
      </c>
      <c r="G57">
        <f>'2D'!K67</f>
        <v>24.498991</v>
      </c>
      <c r="H57">
        <f>'2D'!L67</f>
        <v>24.494823</v>
      </c>
      <c r="I57">
        <f t="shared" si="0"/>
        <v>-14.2612922</v>
      </c>
      <c r="J57">
        <f>'2D'!V57-$N$2</f>
        <v>19.743653399999999</v>
      </c>
      <c r="K57">
        <f>'2D'!W57-$N$2</f>
        <v>23.914761400000003</v>
      </c>
      <c r="L57">
        <f>'2D'!X57-$N$2</f>
        <v>-13.9219846</v>
      </c>
      <c r="M57">
        <f>'2D'!Y57-$N$2</f>
        <v>-9.293933599999999</v>
      </c>
    </row>
    <row r="58" spans="1:13">
      <c r="A58">
        <f>'2D'!E58</f>
        <v>0.19329966382148958</v>
      </c>
      <c r="B58">
        <f>'2D'!F58-$N$2</f>
        <v>-1.8831375000000001</v>
      </c>
      <c r="C58">
        <f>'2D'!G58-$N$2</f>
        <v>11.708292400000001</v>
      </c>
      <c r="D58">
        <f>'2D'!H58-$N$2</f>
        <v>-22.480347600000002</v>
      </c>
      <c r="E58">
        <f>'2D'!I58-$N$2</f>
        <v>32.7041404</v>
      </c>
      <c r="F58">
        <f>'2D'!J66</f>
        <v>9.6029356000000003</v>
      </c>
      <c r="G58">
        <f>'2D'!K66</f>
        <v>24.498576</v>
      </c>
      <c r="H58">
        <f>'2D'!L66</f>
        <v>24.495238000000001</v>
      </c>
      <c r="I58">
        <f t="shared" si="0"/>
        <v>-14.2617072</v>
      </c>
      <c r="J58">
        <f>'2D'!V58-$N$2</f>
        <v>19.7209644</v>
      </c>
      <c r="K58">
        <f>'2D'!W58-$N$2</f>
        <v>23.939780400000004</v>
      </c>
      <c r="L58">
        <f>'2D'!X58-$N$2</f>
        <v>-13.898978600000001</v>
      </c>
      <c r="M58">
        <f>'2D'!Y58-$N$2</f>
        <v>-9.3143475999999996</v>
      </c>
    </row>
    <row r="59" spans="1:13">
      <c r="A59">
        <f>'2D'!E59</f>
        <v>0.19675144212722015</v>
      </c>
      <c r="B59">
        <f>'2D'!F59-$N$2</f>
        <v>-1.8308892999999999</v>
      </c>
      <c r="C59">
        <f>'2D'!G59-$N$2</f>
        <v>11.757892999999999</v>
      </c>
      <c r="D59">
        <f>'2D'!H59-$N$2</f>
        <v>-22.479100600000002</v>
      </c>
      <c r="E59">
        <f>'2D'!I59-$N$2</f>
        <v>32.705321400000003</v>
      </c>
      <c r="F59">
        <f>'2D'!J65</f>
        <v>9.6288215000000008</v>
      </c>
      <c r="G59">
        <f>'2D'!K65</f>
        <v>24.498159999999999</v>
      </c>
      <c r="H59">
        <f>'2D'!L65</f>
        <v>24.495653999999998</v>
      </c>
      <c r="I59">
        <f t="shared" si="0"/>
        <v>-14.262123199999998</v>
      </c>
      <c r="J59">
        <f>'2D'!V59-$N$2</f>
        <v>19.6983064</v>
      </c>
      <c r="K59">
        <f>'2D'!W59-$N$2</f>
        <v>23.964606400000001</v>
      </c>
      <c r="L59">
        <f>'2D'!X59-$N$2</f>
        <v>-13.875664599999999</v>
      </c>
      <c r="M59">
        <f>'2D'!Y59-$N$2</f>
        <v>-9.3350796000000003</v>
      </c>
    </row>
    <row r="60" spans="1:13">
      <c r="A60">
        <f>'2D'!E60</f>
        <v>0.20020322043295075</v>
      </c>
      <c r="B60">
        <f>'2D'!F60-$N$2</f>
        <v>-1.7789117000000001</v>
      </c>
      <c r="C60">
        <f>'2D'!G60-$N$2</f>
        <v>11.807974300000001</v>
      </c>
      <c r="D60">
        <f>'2D'!H60-$N$2</f>
        <v>-22.477859600000002</v>
      </c>
      <c r="E60">
        <f>'2D'!I60-$N$2</f>
        <v>32.706514400000003</v>
      </c>
      <c r="F60">
        <f>'2D'!J64</f>
        <v>9.6547608</v>
      </c>
      <c r="G60">
        <f>'2D'!K64</f>
        <v>24.497743</v>
      </c>
      <c r="H60">
        <f>'2D'!L64</f>
        <v>24.496071000000001</v>
      </c>
      <c r="I60">
        <f t="shared" si="0"/>
        <v>-14.2625402</v>
      </c>
      <c r="J60">
        <f>'2D'!V60-$N$2</f>
        <v>19.6759664</v>
      </c>
      <c r="K60">
        <f>'2D'!W60-$N$2</f>
        <v>23.989221399999998</v>
      </c>
      <c r="L60">
        <f>'2D'!X60-$N$2</f>
        <v>-13.8520576</v>
      </c>
      <c r="M60">
        <f>'2D'!Y60-$N$2</f>
        <v>-9.3559076000000001</v>
      </c>
    </row>
    <row r="61" spans="1:13">
      <c r="A61">
        <f>'2D'!E61</f>
        <v>0.20365500288081695</v>
      </c>
      <c r="B61">
        <f>'2D'!F61-$N$2</f>
        <v>-1.7272422000000001</v>
      </c>
      <c r="C61">
        <f>'2D'!G61-$N$2</f>
        <v>11.858503900000001</v>
      </c>
      <c r="D61">
        <f>'2D'!H61-$N$2</f>
        <v>-22.476626600000003</v>
      </c>
      <c r="E61">
        <f>'2D'!I61-$N$2</f>
        <v>32.707719400000002</v>
      </c>
      <c r="F61">
        <f>'2D'!J63</f>
        <v>9.6807356999999996</v>
      </c>
      <c r="G61">
        <f>'2D'!K63</f>
        <v>24.497325</v>
      </c>
      <c r="H61">
        <f>'2D'!L63</f>
        <v>24.496489</v>
      </c>
      <c r="I61">
        <f t="shared" si="0"/>
        <v>-14.2629582</v>
      </c>
      <c r="J61">
        <f>'2D'!V61-$N$2</f>
        <v>19.653981399999999</v>
      </c>
      <c r="K61">
        <f>'2D'!W61-$N$2</f>
        <v>24.013610399999997</v>
      </c>
      <c r="L61">
        <f>'2D'!X61-$N$2</f>
        <v>-13.828173600000001</v>
      </c>
      <c r="M61">
        <f>'2D'!Y61-$N$2</f>
        <v>-9.3771366</v>
      </c>
    </row>
    <row r="62" spans="1:13">
      <c r="A62">
        <f>'2D'!E62</f>
        <v>0.20710678118654754</v>
      </c>
      <c r="B62">
        <f>'2D'!F62-$N$2</f>
        <v>-1.6759174999999997</v>
      </c>
      <c r="C62">
        <f>'2D'!G62-$N$2</f>
        <v>11.909448300000001</v>
      </c>
      <c r="D62">
        <f>'2D'!H62-$N$2</f>
        <v>-22.475402600000002</v>
      </c>
      <c r="E62">
        <f>'2D'!I62-$N$2</f>
        <v>32.708933399999999</v>
      </c>
      <c r="F62">
        <f>'2D'!J62</f>
        <v>9.7067283999999994</v>
      </c>
      <c r="G62">
        <f>'2D'!K62</f>
        <v>24.496907</v>
      </c>
      <c r="H62">
        <f>'2D'!L62</f>
        <v>24.496907</v>
      </c>
      <c r="I62">
        <f t="shared" si="0"/>
        <v>-14.2633762</v>
      </c>
      <c r="J62">
        <f>'2D'!V62-$N$2</f>
        <v>19.6322814</v>
      </c>
      <c r="K62">
        <f>'2D'!W62-$N$2</f>
        <v>24.037754399999997</v>
      </c>
      <c r="L62">
        <f>'2D'!X62-$N$2</f>
        <v>-13.804223599999998</v>
      </c>
      <c r="M62">
        <f>'2D'!Y62-$N$2</f>
        <v>-9.3987505999999996</v>
      </c>
    </row>
    <row r="63" spans="1:13">
      <c r="A63">
        <f>'2D'!E63</f>
        <v>0.21055855949227814</v>
      </c>
      <c r="B63">
        <f>'2D'!F63-$N$2</f>
        <v>-1.6249731000000001</v>
      </c>
      <c r="C63">
        <f>'2D'!G63-$N$2</f>
        <v>11.960773</v>
      </c>
      <c r="D63">
        <f>'2D'!H63-$N$2</f>
        <v>-22.474188599999998</v>
      </c>
      <c r="E63">
        <f>'2D'!I63-$N$2</f>
        <v>32.7101574</v>
      </c>
      <c r="F63">
        <f>'2D'!J61</f>
        <v>9.7327212000000003</v>
      </c>
      <c r="G63">
        <f>'2D'!K61</f>
        <v>24.496489</v>
      </c>
      <c r="H63">
        <f>'2D'!L61</f>
        <v>24.497325</v>
      </c>
      <c r="I63">
        <f t="shared" si="0"/>
        <v>-14.2637942</v>
      </c>
      <c r="J63">
        <f>'2D'!V63-$N$2</f>
        <v>19.610667400000001</v>
      </c>
      <c r="K63">
        <f>'2D'!W63-$N$2</f>
        <v>24.061704400000004</v>
      </c>
      <c r="L63">
        <f>'2D'!X63-$N$2</f>
        <v>-13.780079599999999</v>
      </c>
      <c r="M63">
        <f>'2D'!Y63-$N$2</f>
        <v>-9.4204506000000006</v>
      </c>
    </row>
    <row r="64" spans="1:13">
      <c r="A64">
        <f>'2D'!E64</f>
        <v>0.21401034194014434</v>
      </c>
      <c r="B64">
        <f>'2D'!F64-$N$2</f>
        <v>-1.5744435000000001</v>
      </c>
      <c r="C64">
        <f>'2D'!G64-$N$2</f>
        <v>12.012442500000001</v>
      </c>
      <c r="D64">
        <f>'2D'!H64-$N$2</f>
        <v>-22.472983599999999</v>
      </c>
      <c r="E64">
        <f>'2D'!I64-$N$2</f>
        <v>32.711390399999999</v>
      </c>
      <c r="F64">
        <f>'2D'!J60</f>
        <v>9.7586960999999999</v>
      </c>
      <c r="G64">
        <f>'2D'!K60</f>
        <v>24.496071000000001</v>
      </c>
      <c r="H64">
        <f>'2D'!L60</f>
        <v>24.497743</v>
      </c>
      <c r="I64">
        <f t="shared" si="0"/>
        <v>-14.264212199999999</v>
      </c>
      <c r="J64">
        <f>'2D'!V64-$N$2</f>
        <v>19.589438399999999</v>
      </c>
      <c r="K64">
        <f>'2D'!W64-$N$2</f>
        <v>24.085588399999999</v>
      </c>
      <c r="L64">
        <f>'2D'!X64-$N$2</f>
        <v>-13.755690599999999</v>
      </c>
      <c r="M64">
        <f>'2D'!Y64-$N$2</f>
        <v>-9.4424355999999996</v>
      </c>
    </row>
    <row r="65" spans="1:13">
      <c r="A65">
        <f>'2D'!E65</f>
        <v>0.21746212024587494</v>
      </c>
      <c r="B65">
        <f>'2D'!F65-$N$2</f>
        <v>-1.5243621999999997</v>
      </c>
      <c r="C65">
        <f>'2D'!G65-$N$2</f>
        <v>12.0644201</v>
      </c>
      <c r="D65">
        <f>'2D'!H65-$N$2</f>
        <v>-22.471790599999999</v>
      </c>
      <c r="E65">
        <f>'2D'!I65-$N$2</f>
        <v>32.712631399999999</v>
      </c>
      <c r="F65">
        <f>'2D'!J59</f>
        <v>9.7846354000000009</v>
      </c>
      <c r="G65">
        <f>'2D'!K59</f>
        <v>24.495653999999998</v>
      </c>
      <c r="H65">
        <f>'2D'!L59</f>
        <v>24.498159999999999</v>
      </c>
      <c r="I65">
        <f t="shared" si="0"/>
        <v>-14.264629199999998</v>
      </c>
      <c r="J65">
        <f>'2D'!V65-$N$2</f>
        <v>19.568610400000001</v>
      </c>
      <c r="K65">
        <f>'2D'!W65-$N$2</f>
        <v>24.109195399999997</v>
      </c>
      <c r="L65">
        <f>'2D'!X65-$N$2</f>
        <v>-13.731075599999999</v>
      </c>
      <c r="M65">
        <f>'2D'!Y65-$N$2</f>
        <v>-9.4647755999999994</v>
      </c>
    </row>
    <row r="66" spans="1:13">
      <c r="A66">
        <f>'2D'!E66</f>
        <v>0.22091389855160554</v>
      </c>
      <c r="B66">
        <f>'2D'!F66-$N$2</f>
        <v>-1.4747615999999999</v>
      </c>
      <c r="C66">
        <f>'2D'!G66-$N$2</f>
        <v>12.116668300000001</v>
      </c>
      <c r="D66">
        <f>'2D'!H66-$N$2</f>
        <v>-22.470609600000003</v>
      </c>
      <c r="E66">
        <f>'2D'!I66-$N$2</f>
        <v>32.713878399999999</v>
      </c>
      <c r="F66">
        <f>'2D'!J58</f>
        <v>9.8105212999999996</v>
      </c>
      <c r="G66">
        <f>'2D'!K58</f>
        <v>24.495238000000001</v>
      </c>
      <c r="H66">
        <f>'2D'!L58</f>
        <v>24.498576</v>
      </c>
      <c r="I66">
        <f t="shared" si="0"/>
        <v>-14.265045199999999</v>
      </c>
      <c r="J66">
        <f>'2D'!V66-$N$2</f>
        <v>19.547878400000002</v>
      </c>
      <c r="K66">
        <f>'2D'!W66-$N$2</f>
        <v>24.132509400000004</v>
      </c>
      <c r="L66">
        <f>'2D'!X66-$N$2</f>
        <v>-13.706249600000001</v>
      </c>
      <c r="M66">
        <f>'2D'!Y66-$N$2</f>
        <v>-9.4874335999999992</v>
      </c>
    </row>
    <row r="67" spans="1:13">
      <c r="A67">
        <f>'2D'!E67</f>
        <v>0.22436568099947171</v>
      </c>
      <c r="B67">
        <f>'2D'!F67-$N$2</f>
        <v>-1.4256728999999995</v>
      </c>
      <c r="C67">
        <f>'2D'!G67-$N$2</f>
        <v>12.1691486</v>
      </c>
      <c r="D67">
        <f>'2D'!H67-$N$2</f>
        <v>-22.469440599999999</v>
      </c>
      <c r="E67">
        <f>'2D'!I67-$N$2</f>
        <v>32.715131399999997</v>
      </c>
      <c r="F67">
        <f>'2D'!J57</f>
        <v>9.8363359999999993</v>
      </c>
      <c r="G67">
        <f>'2D'!K57</f>
        <v>24.494823</v>
      </c>
      <c r="H67">
        <f>'2D'!L57</f>
        <v>24.498991</v>
      </c>
      <c r="I67">
        <f t="shared" ref="I67:I130" si="1">-H67-2*$N$2</f>
        <v>-14.2654602</v>
      </c>
      <c r="J67">
        <f>'2D'!V67-$N$2</f>
        <v>19.5274644</v>
      </c>
      <c r="K67">
        <f>'2D'!W67-$N$2</f>
        <v>24.155515399999999</v>
      </c>
      <c r="L67">
        <f>'2D'!X67-$N$2</f>
        <v>-13.681230600000001</v>
      </c>
      <c r="M67">
        <f>'2D'!Y67-$N$2</f>
        <v>-9.510122599999999</v>
      </c>
    </row>
    <row r="68" spans="1:13">
      <c r="A68">
        <f>'2D'!E68</f>
        <v>0.22781745930520231</v>
      </c>
      <c r="B68">
        <f>'2D'!F68-$N$2</f>
        <v>-1.3771262999999996</v>
      </c>
      <c r="C68">
        <f>'2D'!G68-$N$2</f>
        <v>12.2218214</v>
      </c>
      <c r="D68">
        <f>'2D'!H68-$N$2</f>
        <v>-22.468285600000002</v>
      </c>
      <c r="E68">
        <f>'2D'!I68-$N$2</f>
        <v>32.716389399999997</v>
      </c>
      <c r="F68">
        <f>'2D'!J56</f>
        <v>9.8620619999999999</v>
      </c>
      <c r="G68">
        <f>'2D'!K56</f>
        <v>24.494409000000001</v>
      </c>
      <c r="H68">
        <f>'2D'!L56</f>
        <v>24.499404999999999</v>
      </c>
      <c r="I68">
        <f t="shared" si="1"/>
        <v>-14.265874199999999</v>
      </c>
      <c r="J68">
        <f>'2D'!V68-$N$2</f>
        <v>19.5074784</v>
      </c>
      <c r="K68">
        <f>'2D'!W68-$N$2</f>
        <v>24.1781954</v>
      </c>
      <c r="L68">
        <f>'2D'!X68-$N$2</f>
        <v>-13.656035600000001</v>
      </c>
      <c r="M68">
        <f>'2D'!Y68-$N$2</f>
        <v>-9.5331285999999995</v>
      </c>
    </row>
    <row r="69" spans="1:13">
      <c r="A69">
        <f>'2D'!E69</f>
        <v>0.23126923761093288</v>
      </c>
      <c r="B69">
        <f>'2D'!F69-$N$2</f>
        <v>-1.3291507999999999</v>
      </c>
      <c r="C69">
        <f>'2D'!G69-$N$2</f>
        <v>12.274646600000001</v>
      </c>
      <c r="D69">
        <f>'2D'!H69-$N$2</f>
        <v>-22.467144599999997</v>
      </c>
      <c r="E69">
        <f>'2D'!I69-$N$2</f>
        <v>32.717652399999999</v>
      </c>
      <c r="F69">
        <f>'2D'!J55</f>
        <v>9.8876814</v>
      </c>
      <c r="G69">
        <f>'2D'!K55</f>
        <v>24.493997</v>
      </c>
      <c r="H69">
        <f>'2D'!L55</f>
        <v>24.499817</v>
      </c>
      <c r="I69">
        <f t="shared" si="1"/>
        <v>-14.2662862</v>
      </c>
      <c r="J69">
        <f>'2D'!V69-$N$2</f>
        <v>19.487714400000002</v>
      </c>
      <c r="K69">
        <f>'2D'!W69-$N$2</f>
        <v>24.200613400000002</v>
      </c>
      <c r="L69">
        <f>'2D'!X69-$N$2</f>
        <v>-13.630681600000001</v>
      </c>
      <c r="M69">
        <f>'2D'!Y69-$N$2</f>
        <v>-9.5564426000000005</v>
      </c>
    </row>
    <row r="70" spans="1:13">
      <c r="A70">
        <f>'2D'!E70</f>
        <v>0.23472102005879911</v>
      </c>
      <c r="B70">
        <f>'2D'!F70-$N$2</f>
        <v>-1.2817743999999998</v>
      </c>
      <c r="C70">
        <f>'2D'!G70-$N$2</f>
        <v>12.3275828</v>
      </c>
      <c r="D70">
        <f>'2D'!H70-$N$2</f>
        <v>-22.466017600000001</v>
      </c>
      <c r="E70">
        <f>'2D'!I70-$N$2</f>
        <v>32.718917400000002</v>
      </c>
      <c r="F70">
        <f>'2D'!J54</f>
        <v>9.9131768999999998</v>
      </c>
      <c r="G70">
        <f>'2D'!K54</f>
        <v>24.493587000000002</v>
      </c>
      <c r="H70">
        <f>'2D'!L54</f>
        <v>24.500226999999999</v>
      </c>
      <c r="I70">
        <f t="shared" si="1"/>
        <v>-14.266696199999998</v>
      </c>
      <c r="J70">
        <f>'2D'!V70-$N$2</f>
        <v>19.468170399999998</v>
      </c>
      <c r="K70">
        <f>'2D'!W70-$N$2</f>
        <v>24.222953400000002</v>
      </c>
      <c r="L70">
        <f>'2D'!X70-$N$2</f>
        <v>-13.605225599999999</v>
      </c>
      <c r="M70">
        <f>'2D'!Y70-$N$2</f>
        <v>-9.5800456000000001</v>
      </c>
    </row>
    <row r="71" spans="1:13">
      <c r="A71">
        <f>'2D'!E71</f>
        <v>0.23817279836452965</v>
      </c>
      <c r="B71">
        <f>'2D'!F71-$N$2</f>
        <v>-1.2350237000000002</v>
      </c>
      <c r="C71">
        <f>'2D'!G71-$N$2</f>
        <v>12.380587999999999</v>
      </c>
      <c r="D71">
        <f>'2D'!H71-$N$2</f>
        <v>-22.464906599999999</v>
      </c>
      <c r="E71">
        <f>'2D'!I71-$N$2</f>
        <v>32.720185399999998</v>
      </c>
      <c r="F71">
        <f>'2D'!J53</f>
        <v>9.9385308999999999</v>
      </c>
      <c r="G71">
        <f>'2D'!K53</f>
        <v>24.493179999999999</v>
      </c>
      <c r="H71">
        <f>'2D'!L53</f>
        <v>24.500634000000002</v>
      </c>
      <c r="I71">
        <f t="shared" si="1"/>
        <v>-14.267103200000001</v>
      </c>
      <c r="J71">
        <f>'2D'!V71-$N$2</f>
        <v>19.449082400000002</v>
      </c>
      <c r="K71">
        <f>'2D'!W71-$N$2</f>
        <v>24.244938400000002</v>
      </c>
      <c r="L71">
        <f>'2D'!X71-$N$2</f>
        <v>-13.5797306</v>
      </c>
      <c r="M71">
        <f>'2D'!Y71-$N$2</f>
        <v>-9.6036825999999991</v>
      </c>
    </row>
    <row r="72" spans="1:13">
      <c r="A72">
        <f>'2D'!E72</f>
        <v>0.24162457667026024</v>
      </c>
      <c r="B72">
        <f>'2D'!F72-$N$2</f>
        <v>-1.1889243999999994</v>
      </c>
      <c r="C72">
        <f>'2D'!G72-$N$2</f>
        <v>12.4336196</v>
      </c>
      <c r="D72">
        <f>'2D'!H72-$N$2</f>
        <v>-22.463810600000002</v>
      </c>
      <c r="E72">
        <f>'2D'!I72-$N$2</f>
        <v>32.721453400000001</v>
      </c>
      <c r="F72">
        <f>'2D'!J52</f>
        <v>9.9637259999999994</v>
      </c>
      <c r="G72">
        <f>'2D'!K52</f>
        <v>24.492775000000002</v>
      </c>
      <c r="H72">
        <f>'2D'!L52</f>
        <v>24.501038999999999</v>
      </c>
      <c r="I72">
        <f t="shared" si="1"/>
        <v>-14.267508199999998</v>
      </c>
      <c r="J72">
        <f>'2D'!V72-$N$2</f>
        <v>19.430288400000002</v>
      </c>
      <c r="K72">
        <f>'2D'!W72-$N$2</f>
        <v>24.266552400000002</v>
      </c>
      <c r="L72">
        <f>'2D'!X72-$N$2</f>
        <v>-13.5541106</v>
      </c>
      <c r="M72">
        <f>'2D'!Y72-$N$2</f>
        <v>-9.6275665999999998</v>
      </c>
    </row>
    <row r="73" spans="1:13">
      <c r="A73">
        <f>'2D'!E73</f>
        <v>0.24507635911812645</v>
      </c>
      <c r="B73">
        <f>'2D'!F73-$N$2</f>
        <v>-1.1435009999999997</v>
      </c>
      <c r="C73">
        <f>'2D'!G73-$N$2</f>
        <v>12.4866341</v>
      </c>
      <c r="D73">
        <f>'2D'!H73-$N$2</f>
        <v>-22.462731599999998</v>
      </c>
      <c r="E73">
        <f>'2D'!I73-$N$2</f>
        <v>32.722721399999998</v>
      </c>
      <c r="F73">
        <f>'2D'!J51</f>
        <v>9.9887449000000004</v>
      </c>
      <c r="G73">
        <f>'2D'!K51</f>
        <v>24.492372</v>
      </c>
      <c r="H73">
        <f>'2D'!L51</f>
        <v>24.501442000000001</v>
      </c>
      <c r="I73">
        <f t="shared" si="1"/>
        <v>-14.2679112</v>
      </c>
      <c r="J73">
        <f>'2D'!V73-$N$2</f>
        <v>19.4116684</v>
      </c>
      <c r="K73">
        <f>'2D'!W73-$N$2</f>
        <v>24.287780400000003</v>
      </c>
      <c r="L73">
        <f>'2D'!X73-$N$2</f>
        <v>-13.528384600000001</v>
      </c>
      <c r="M73">
        <f>'2D'!Y73-$N$2</f>
        <v>-9.6517105999999995</v>
      </c>
    </row>
    <row r="74" spans="1:13">
      <c r="A74">
        <f>'2D'!E74</f>
        <v>0.24852813742385704</v>
      </c>
      <c r="B74">
        <f>'2D'!F74-$N$2</f>
        <v>-1.0987767000000002</v>
      </c>
      <c r="C74">
        <f>'2D'!G74-$N$2</f>
        <v>12.539587300000001</v>
      </c>
      <c r="D74">
        <f>'2D'!H74-$N$2</f>
        <v>-22.4616696</v>
      </c>
      <c r="E74">
        <f>'2D'!I74-$N$2</f>
        <v>32.723989400000001</v>
      </c>
      <c r="F74">
        <f>'2D'!J50</f>
        <v>10.013571000000001</v>
      </c>
      <c r="G74">
        <f>'2D'!K50</f>
        <v>24.491973000000002</v>
      </c>
      <c r="H74">
        <f>'2D'!L50</f>
        <v>24.501840999999999</v>
      </c>
      <c r="I74">
        <f t="shared" si="1"/>
        <v>-14.268310199999998</v>
      </c>
      <c r="J74">
        <f>'2D'!V74-$N$2</f>
        <v>19.393529399999998</v>
      </c>
      <c r="K74">
        <f>'2D'!W74-$N$2</f>
        <v>24.308641399999999</v>
      </c>
      <c r="L74">
        <f>'2D'!X74-$N$2</f>
        <v>-13.5025706</v>
      </c>
      <c r="M74">
        <f>'2D'!Y74-$N$2</f>
        <v>-9.6760985999999995</v>
      </c>
    </row>
    <row r="75" spans="1:13">
      <c r="A75">
        <f>'2D'!E75</f>
        <v>0.25197991572958767</v>
      </c>
      <c r="B75">
        <f>'2D'!F75-$N$2</f>
        <v>-1.0547737999999995</v>
      </c>
      <c r="C75">
        <f>'2D'!G75-$N$2</f>
        <v>12.5924344</v>
      </c>
      <c r="D75">
        <f>'2D'!H75-$N$2</f>
        <v>-22.4606256</v>
      </c>
      <c r="E75">
        <f>'2D'!I75-$N$2</f>
        <v>32.725254399999997</v>
      </c>
      <c r="F75">
        <f>'2D'!J49</f>
        <v>10.038186</v>
      </c>
      <c r="G75">
        <f>'2D'!K49</f>
        <v>24.491576999999999</v>
      </c>
      <c r="H75">
        <f>'2D'!L49</f>
        <v>24.502237000000001</v>
      </c>
      <c r="I75">
        <f t="shared" si="1"/>
        <v>-14.2687062</v>
      </c>
      <c r="J75">
        <f>'2D'!V75-$N$2</f>
        <v>19.3757044</v>
      </c>
      <c r="K75">
        <f>'2D'!W75-$N$2</f>
        <v>24.329469400000001</v>
      </c>
      <c r="L75">
        <f>'2D'!X75-$N$2</f>
        <v>-13.4766846</v>
      </c>
      <c r="M75">
        <f>'2D'!Y75-$N$2</f>
        <v>-9.7006865999999992</v>
      </c>
    </row>
    <row r="76" spans="1:13">
      <c r="A76">
        <f>'2D'!E76</f>
        <v>0.25543169817745381</v>
      </c>
      <c r="B76">
        <f>'2D'!F76-$N$2</f>
        <v>-1.0115134000000001</v>
      </c>
      <c r="C76">
        <f>'2D'!G76-$N$2</f>
        <v>12.645130200000001</v>
      </c>
      <c r="D76">
        <f>'2D'!H76-$N$2</f>
        <v>-22.459599599999997</v>
      </c>
      <c r="E76">
        <f>'2D'!I76-$N$2</f>
        <v>32.726515399999997</v>
      </c>
      <c r="F76">
        <f>'2D'!J48</f>
        <v>10.062574</v>
      </c>
      <c r="G76">
        <f>'2D'!K48</f>
        <v>24.491185000000002</v>
      </c>
      <c r="H76">
        <f>'2D'!L48</f>
        <v>24.502628999999999</v>
      </c>
      <c r="I76">
        <f t="shared" si="1"/>
        <v>-14.269098199999998</v>
      </c>
      <c r="J76">
        <f>'2D'!V76-$N$2</f>
        <v>19.358059400000002</v>
      </c>
      <c r="K76">
        <f>'2D'!W76-$N$2</f>
        <v>24.349883400000003</v>
      </c>
      <c r="L76">
        <f>'2D'!X76-$N$2</f>
        <v>-13.450744599999998</v>
      </c>
      <c r="M76">
        <f>'2D'!Y76-$N$2</f>
        <v>-9.7253106000000002</v>
      </c>
    </row>
    <row r="77" spans="1:13">
      <c r="A77">
        <f>'2D'!E77</f>
        <v>0.25888347648318444</v>
      </c>
      <c r="B77">
        <f>'2D'!F77-$N$2</f>
        <v>-0.96901539999999997</v>
      </c>
      <c r="C77">
        <f>'2D'!G77-$N$2</f>
        <v>12.697628900000002</v>
      </c>
      <c r="D77">
        <f>'2D'!H77-$N$2</f>
        <v>-22.458591599999998</v>
      </c>
      <c r="E77">
        <f>'2D'!I77-$N$2</f>
        <v>32.727773400000004</v>
      </c>
      <c r="F77">
        <f>'2D'!J47</f>
        <v>10.086719</v>
      </c>
      <c r="G77">
        <f>'2D'!K47</f>
        <v>24.490797000000001</v>
      </c>
      <c r="H77">
        <f>'2D'!L47</f>
        <v>24.503017</v>
      </c>
      <c r="I77">
        <f t="shared" si="1"/>
        <v>-14.269486199999999</v>
      </c>
      <c r="J77">
        <f>'2D'!V77-$N$2</f>
        <v>19.340919400000001</v>
      </c>
      <c r="K77">
        <f>'2D'!W77-$N$2</f>
        <v>24.369869399999999</v>
      </c>
      <c r="L77">
        <f>'2D'!X77-$N$2</f>
        <v>-13.424769599999999</v>
      </c>
      <c r="M77">
        <f>'2D'!Y77-$N$2</f>
        <v>-9.7501365999999994</v>
      </c>
    </row>
    <row r="78" spans="1:13">
      <c r="A78">
        <f>'2D'!E78</f>
        <v>0.26233525478891501</v>
      </c>
      <c r="B78">
        <f>'2D'!F78-$N$2</f>
        <v>-0.92729859999999942</v>
      </c>
      <c r="C78">
        <f>'2D'!G78-$N$2</f>
        <v>12.7498842</v>
      </c>
      <c r="D78">
        <f>'2D'!H78-$N$2</f>
        <v>-22.457602600000001</v>
      </c>
      <c r="E78">
        <f>'2D'!I78-$N$2</f>
        <v>32.729025399999998</v>
      </c>
      <c r="F78">
        <f>'2D'!J46</f>
        <v>10.110602999999999</v>
      </c>
      <c r="G78">
        <f>'2D'!K46</f>
        <v>24.490413</v>
      </c>
      <c r="H78">
        <f>'2D'!L46</f>
        <v>24.503401</v>
      </c>
      <c r="I78">
        <f t="shared" si="1"/>
        <v>-14.2698702</v>
      </c>
      <c r="J78">
        <f>'2D'!V78-$N$2</f>
        <v>19.324064400000001</v>
      </c>
      <c r="K78">
        <f>'2D'!W78-$N$2</f>
        <v>24.389413400000002</v>
      </c>
      <c r="L78">
        <f>'2D'!X78-$N$2</f>
        <v>-13.398777600000001</v>
      </c>
      <c r="M78">
        <f>'2D'!Y78-$N$2</f>
        <v>-9.7751555999999997</v>
      </c>
    </row>
    <row r="79" spans="1:13">
      <c r="A79">
        <f>'2D'!E79</f>
        <v>0.26578703723678121</v>
      </c>
      <c r="B79">
        <f>'2D'!F79-$N$2</f>
        <v>-0.88638079999999952</v>
      </c>
      <c r="C79">
        <f>'2D'!G79-$N$2</f>
        <v>12.8018494</v>
      </c>
      <c r="D79">
        <f>'2D'!H79-$N$2</f>
        <v>-22.456632599999999</v>
      </c>
      <c r="E79">
        <f>'2D'!I79-$N$2</f>
        <v>32.730270400000002</v>
      </c>
      <c r="F79">
        <f>'2D'!J45</f>
        <v>10.134209999999999</v>
      </c>
      <c r="G79">
        <f>'2D'!K45</f>
        <v>24.490033</v>
      </c>
      <c r="H79">
        <f>'2D'!L45</f>
        <v>24.503781</v>
      </c>
      <c r="I79">
        <f t="shared" si="1"/>
        <v>-14.2702502</v>
      </c>
      <c r="J79">
        <f>'2D'!V79-$N$2</f>
        <v>19.307442399999999</v>
      </c>
      <c r="K79">
        <f>'2D'!W79-$N$2</f>
        <v>24.408693399999997</v>
      </c>
      <c r="L79">
        <f>'2D'!X79-$N$2</f>
        <v>-13.372784600000001</v>
      </c>
      <c r="M79">
        <f>'2D'!Y79-$N$2</f>
        <v>-9.8003505999999998</v>
      </c>
    </row>
    <row r="80" spans="1:13">
      <c r="A80">
        <f>'2D'!E80</f>
        <v>0.26923881554251183</v>
      </c>
      <c r="B80">
        <f>'2D'!F80-$N$2</f>
        <v>-0.84627879999999944</v>
      </c>
      <c r="C80">
        <f>'2D'!G80-$N$2</f>
        <v>12.8534775</v>
      </c>
      <c r="D80">
        <f>'2D'!H80-$N$2</f>
        <v>-22.455682600000003</v>
      </c>
      <c r="E80">
        <f>'2D'!I80-$N$2</f>
        <v>32.731507399999998</v>
      </c>
      <c r="F80">
        <f>'2D'!J44</f>
        <v>10.157524</v>
      </c>
      <c r="G80">
        <f>'2D'!K44</f>
        <v>24.489657999999999</v>
      </c>
      <c r="H80">
        <f>'2D'!L44</f>
        <v>24.504155999999998</v>
      </c>
      <c r="I80">
        <f t="shared" si="1"/>
        <v>-14.270625199999998</v>
      </c>
      <c r="J80">
        <f>'2D'!V80-$N$2</f>
        <v>19.291349400000001</v>
      </c>
      <c r="K80">
        <f>'2D'!W80-$N$2</f>
        <v>24.427781400000001</v>
      </c>
      <c r="L80">
        <f>'2D'!X80-$N$2</f>
        <v>-13.346809599999998</v>
      </c>
      <c r="M80">
        <f>'2D'!Y80-$N$2</f>
        <v>-9.8257045999999999</v>
      </c>
    </row>
    <row r="81" spans="1:13">
      <c r="A81">
        <f>'2D'!E81</f>
        <v>0.2726905938482424</v>
      </c>
      <c r="B81">
        <f>'2D'!F81-$N$2</f>
        <v>-0.80700799999999973</v>
      </c>
      <c r="C81">
        <f>'2D'!G81-$N$2</f>
        <v>12.904721500000001</v>
      </c>
      <c r="D81">
        <f>'2D'!H81-$N$2</f>
        <v>-22.454752599999999</v>
      </c>
      <c r="E81">
        <f>'2D'!I81-$N$2</f>
        <v>32.7327364</v>
      </c>
      <c r="F81">
        <f>'2D'!J43</f>
        <v>10.180529</v>
      </c>
      <c r="G81">
        <f>'2D'!K43</f>
        <v>24.489288999999999</v>
      </c>
      <c r="H81">
        <f>'2D'!L43</f>
        <v>24.504525000000001</v>
      </c>
      <c r="I81">
        <f t="shared" si="1"/>
        <v>-14.270994200000001</v>
      </c>
      <c r="J81">
        <f>'2D'!V81-$N$2</f>
        <v>19.275462400000002</v>
      </c>
      <c r="K81">
        <f>'2D'!W81-$N$2</f>
        <v>24.446402400000004</v>
      </c>
      <c r="L81">
        <f>'2D'!X81-$N$2</f>
        <v>-13.320870600000001</v>
      </c>
      <c r="M81">
        <f>'2D'!Y81-$N$2</f>
        <v>-9.8511995999999993</v>
      </c>
    </row>
    <row r="82" spans="1:13">
      <c r="A82">
        <f>'2D'!E82</f>
        <v>0.2761423762961086</v>
      </c>
      <c r="B82">
        <f>'2D'!F82-$N$2</f>
        <v>-0.76858320000000013</v>
      </c>
      <c r="C82">
        <f>'2D'!G82-$N$2</f>
        <v>12.9555337</v>
      </c>
      <c r="D82">
        <f>'2D'!H82-$N$2</f>
        <v>-22.453843599999999</v>
      </c>
      <c r="E82">
        <f>'2D'!I82-$N$2</f>
        <v>32.733954400000002</v>
      </c>
      <c r="F82">
        <f>'2D'!J42</f>
        <v>10.20321</v>
      </c>
      <c r="G82">
        <f>'2D'!K42</f>
        <v>24.488924000000001</v>
      </c>
      <c r="H82">
        <f>'2D'!L42</f>
        <v>24.50489</v>
      </c>
      <c r="I82">
        <f t="shared" si="1"/>
        <v>-14.271359199999999</v>
      </c>
      <c r="J82">
        <f>'2D'!V82-$N$2</f>
        <v>19.259909399999998</v>
      </c>
      <c r="K82">
        <f>'2D'!W82-$N$2</f>
        <v>24.464541400000002</v>
      </c>
      <c r="L82">
        <f>'2D'!X82-$N$2</f>
        <v>-13.294984600000001</v>
      </c>
      <c r="M82">
        <f>'2D'!Y82-$N$2</f>
        <v>-9.8767575999999995</v>
      </c>
    </row>
    <row r="83" spans="1:13">
      <c r="A83">
        <f>'2D'!E83</f>
        <v>0.27959415460183923</v>
      </c>
      <c r="B83">
        <f>'2D'!F83-$N$2</f>
        <v>-0.73101789999999944</v>
      </c>
      <c r="C83">
        <f>'2D'!G83-$N$2</f>
        <v>13.0058667</v>
      </c>
      <c r="D83">
        <f>'2D'!H83-$N$2</f>
        <v>-22.452954599999998</v>
      </c>
      <c r="E83">
        <f>'2D'!I83-$N$2</f>
        <v>32.7351624</v>
      </c>
      <c r="F83">
        <f>'2D'!J41</f>
        <v>10.22555</v>
      </c>
      <c r="G83">
        <f>'2D'!K41</f>
        <v>24.488565000000001</v>
      </c>
      <c r="H83">
        <f>'2D'!L41</f>
        <v>24.505248999999999</v>
      </c>
      <c r="I83">
        <f t="shared" si="1"/>
        <v>-14.271718199999999</v>
      </c>
      <c r="J83">
        <f>'2D'!V83-$N$2</f>
        <v>19.244906399999998</v>
      </c>
      <c r="K83">
        <f>'2D'!W83-$N$2</f>
        <v>24.482217400000003</v>
      </c>
      <c r="L83">
        <f>'2D'!X83-$N$2</f>
        <v>-13.2691696</v>
      </c>
      <c r="M83">
        <f>'2D'!Y83-$N$2</f>
        <v>-9.9023766000000002</v>
      </c>
    </row>
    <row r="84" spans="1:13">
      <c r="A84">
        <f>'2D'!E84</f>
        <v>0.28304593290756974</v>
      </c>
      <c r="B84">
        <f>'2D'!F84-$N$2</f>
        <v>-0.69432479999999952</v>
      </c>
      <c r="C84">
        <f>'2D'!G84-$N$2</f>
        <v>13.055672900000001</v>
      </c>
      <c r="D84">
        <f>'2D'!H84-$N$2</f>
        <v>-22.452087599999999</v>
      </c>
      <c r="E84">
        <f>'2D'!I84-$N$2</f>
        <v>32.736356399999998</v>
      </c>
      <c r="F84">
        <f>'2D'!J40</f>
        <v>10.247534</v>
      </c>
      <c r="G84">
        <f>'2D'!K40</f>
        <v>24.488211</v>
      </c>
      <c r="H84">
        <f>'2D'!L40</f>
        <v>24.505603000000001</v>
      </c>
      <c r="I84">
        <f t="shared" si="1"/>
        <v>-14.2720722</v>
      </c>
      <c r="J84">
        <f>'2D'!V84-$N$2</f>
        <v>19.229989400000001</v>
      </c>
      <c r="K84">
        <f>'2D'!W84-$N$2</f>
        <v>24.499863400000002</v>
      </c>
      <c r="L84">
        <f>'2D'!X84-$N$2</f>
        <v>-13.243443600000001</v>
      </c>
      <c r="M84">
        <f>'2D'!Y84-$N$2</f>
        <v>-9.928102599999999</v>
      </c>
    </row>
    <row r="85" spans="1:13">
      <c r="A85">
        <f>'2D'!E85</f>
        <v>0.286497715355436</v>
      </c>
      <c r="B85">
        <f>'2D'!F85-$N$2</f>
        <v>-0.65851550000000003</v>
      </c>
      <c r="C85">
        <f>'2D'!G85-$N$2</f>
        <v>13.1049045</v>
      </c>
      <c r="D85">
        <f>'2D'!H85-$N$2</f>
        <v>-22.451240599999998</v>
      </c>
      <c r="E85">
        <f>'2D'!I85-$N$2</f>
        <v>32.737538399999998</v>
      </c>
      <c r="F85">
        <f>'2D'!J39</f>
        <v>10.269147999999999</v>
      </c>
      <c r="G85">
        <f>'2D'!K39</f>
        <v>24.487863999999998</v>
      </c>
      <c r="H85">
        <f>'2D'!L39</f>
        <v>24.505949999999999</v>
      </c>
      <c r="I85">
        <f t="shared" si="1"/>
        <v>-14.272419199999998</v>
      </c>
      <c r="J85">
        <f>'2D'!V85-$N$2</f>
        <v>19.215547399999998</v>
      </c>
      <c r="K85">
        <f>'2D'!W85-$N$2</f>
        <v>24.517002400000003</v>
      </c>
      <c r="L85">
        <f>'2D'!X85-$N$2</f>
        <v>-13.217824599999998</v>
      </c>
      <c r="M85">
        <f>'2D'!Y85-$N$2</f>
        <v>-9.9539176000000005</v>
      </c>
    </row>
    <row r="86" spans="1:13">
      <c r="A86">
        <f>'2D'!E86</f>
        <v>0.28994949366116657</v>
      </c>
      <c r="B86">
        <f>'2D'!F86-$N$2</f>
        <v>-0.62360080000000018</v>
      </c>
      <c r="C86">
        <f>'2D'!G86-$N$2</f>
        <v>13.1535142</v>
      </c>
      <c r="D86">
        <f>'2D'!H86-$N$2</f>
        <v>-22.450415599999999</v>
      </c>
      <c r="E86">
        <f>'2D'!I86-$N$2</f>
        <v>32.738705400000001</v>
      </c>
      <c r="F86">
        <f>'2D'!J38</f>
        <v>10.290376999999999</v>
      </c>
      <c r="G86">
        <f>'2D'!K38</f>
        <v>24.487521999999998</v>
      </c>
      <c r="H86">
        <f>'2D'!L38</f>
        <v>24.506291999999998</v>
      </c>
      <c r="I86">
        <f t="shared" si="1"/>
        <v>-14.272761199999998</v>
      </c>
      <c r="J86">
        <f>'2D'!V86-$N$2</f>
        <v>19.201597400000001</v>
      </c>
      <c r="K86">
        <f>'2D'!W86-$N$2</f>
        <v>24.533625399999998</v>
      </c>
      <c r="L86">
        <f>'2D'!X86-$N$2</f>
        <v>-13.1924306</v>
      </c>
      <c r="M86">
        <f>'2D'!Y86-$N$2</f>
        <v>-9.9798036000000003</v>
      </c>
    </row>
    <row r="87" spans="1:13">
      <c r="A87">
        <f>'2D'!E87</f>
        <v>0.29340127196689714</v>
      </c>
      <c r="B87">
        <f>'2D'!F87-$N$2</f>
        <v>-0.58959060000000019</v>
      </c>
      <c r="C87">
        <f>'2D'!G87-$N$2</f>
        <v>13.201454500000001</v>
      </c>
      <c r="D87">
        <f>'2D'!H87-$N$2</f>
        <v>-22.449612600000002</v>
      </c>
      <c r="E87">
        <f>'2D'!I87-$N$2</f>
        <v>32.739855400000003</v>
      </c>
      <c r="F87">
        <f>'2D'!J37</f>
        <v>10.311206</v>
      </c>
      <c r="G87">
        <f>'2D'!K37</f>
        <v>24.487186999999999</v>
      </c>
      <c r="H87">
        <f>'2D'!L37</f>
        <v>24.506627000000002</v>
      </c>
      <c r="I87">
        <f t="shared" si="1"/>
        <v>-14.273096200000001</v>
      </c>
      <c r="J87">
        <f>'2D'!V87-$N$2</f>
        <v>19.187726400000003</v>
      </c>
      <c r="K87">
        <f>'2D'!W87-$N$2</f>
        <v>24.549718400000003</v>
      </c>
      <c r="L87">
        <f>'2D'!X87-$N$2</f>
        <v>-13.1672356</v>
      </c>
      <c r="M87">
        <f>'2D'!Y87-$N$2</f>
        <v>-10.0057426</v>
      </c>
    </row>
    <row r="88" spans="1:13">
      <c r="A88">
        <f>'2D'!E88</f>
        <v>0.29685305441476334</v>
      </c>
      <c r="B88">
        <f>'2D'!F88-$N$2</f>
        <v>-0.55649380000000015</v>
      </c>
      <c r="C88">
        <f>'2D'!G88-$N$2</f>
        <v>13.2486783</v>
      </c>
      <c r="D88">
        <f>'2D'!H88-$N$2</f>
        <v>-22.448830600000001</v>
      </c>
      <c r="E88">
        <f>'2D'!I88-$N$2</f>
        <v>32.740989400000004</v>
      </c>
      <c r="F88">
        <f>'2D'!J36</f>
        <v>10.331619999999999</v>
      </c>
      <c r="G88">
        <f>'2D'!K36</f>
        <v>24.486858999999999</v>
      </c>
      <c r="H88">
        <f>'2D'!L36</f>
        <v>24.506955000000001</v>
      </c>
      <c r="I88">
        <f t="shared" si="1"/>
        <v>-14.273424200000001</v>
      </c>
      <c r="J88">
        <f>'2D'!V88-$N$2</f>
        <v>19.1744354</v>
      </c>
      <c r="K88">
        <f>'2D'!W88-$N$2</f>
        <v>24.5657724</v>
      </c>
      <c r="L88">
        <f>'2D'!X88-$N$2</f>
        <v>-13.142216599999999</v>
      </c>
      <c r="M88">
        <f>'2D'!Y88-$N$2</f>
        <v>-10.0317176</v>
      </c>
    </row>
    <row r="89" spans="1:13">
      <c r="A89">
        <f>'2D'!E89</f>
        <v>0.30030483272049391</v>
      </c>
      <c r="B89">
        <f>'2D'!F89-$N$2</f>
        <v>-0.52431849999999969</v>
      </c>
      <c r="C89">
        <f>'2D'!G89-$N$2</f>
        <v>13.2951386</v>
      </c>
      <c r="D89">
        <f>'2D'!H89-$N$2</f>
        <v>-22.448071599999999</v>
      </c>
      <c r="E89">
        <f>'2D'!I89-$N$2</f>
        <v>32.7421054</v>
      </c>
      <c r="F89">
        <f>'2D'!J35</f>
        <v>10.351606</v>
      </c>
      <c r="G89">
        <f>'2D'!K35</f>
        <v>24.486537999999999</v>
      </c>
      <c r="H89">
        <f>'2D'!L35</f>
        <v>24.507276000000001</v>
      </c>
      <c r="I89">
        <f t="shared" si="1"/>
        <v>-14.2737452</v>
      </c>
      <c r="J89">
        <f>'2D'!V89-$N$2</f>
        <v>19.161452400000002</v>
      </c>
      <c r="K89">
        <f>'2D'!W89-$N$2</f>
        <v>24.581325399999997</v>
      </c>
      <c r="L89">
        <f>'2D'!X89-$N$2</f>
        <v>-13.117391599999999</v>
      </c>
      <c r="M89">
        <f>'2D'!Y89-$N$2</f>
        <v>-10.0577106</v>
      </c>
    </row>
    <row r="90" spans="1:13">
      <c r="A90">
        <f>'2D'!E90</f>
        <v>0.30375661102622453</v>
      </c>
      <c r="B90">
        <f>'2D'!F90-$N$2</f>
        <v>-0.49307219999999941</v>
      </c>
      <c r="C90">
        <f>'2D'!G90-$N$2</f>
        <v>13.3407889</v>
      </c>
      <c r="D90">
        <f>'2D'!H90-$N$2</f>
        <v>-22.447334599999998</v>
      </c>
      <c r="E90">
        <f>'2D'!I90-$N$2</f>
        <v>32.743201400000004</v>
      </c>
      <c r="F90">
        <f>'2D'!J34</f>
        <v>10.37115</v>
      </c>
      <c r="G90">
        <f>'2D'!K34</f>
        <v>24.486222999999999</v>
      </c>
      <c r="H90">
        <f>'2D'!L34</f>
        <v>24.507591000000001</v>
      </c>
      <c r="I90">
        <f t="shared" si="1"/>
        <v>-14.274060200000001</v>
      </c>
      <c r="J90">
        <f>'2D'!V90-$N$2</f>
        <v>19.148751400000002</v>
      </c>
      <c r="K90">
        <f>'2D'!W90-$N$2</f>
        <v>24.596328399999997</v>
      </c>
      <c r="L90">
        <f>'2D'!X90-$N$2</f>
        <v>-13.092775600000001</v>
      </c>
      <c r="M90">
        <f>'2D'!Y90-$N$2</f>
        <v>-10.0837036</v>
      </c>
    </row>
    <row r="91" spans="1:13">
      <c r="A91">
        <f>'2D'!E91</f>
        <v>0.30720839347409074</v>
      </c>
      <c r="B91">
        <f>'2D'!F91-$N$2</f>
        <v>-0.46276150000000005</v>
      </c>
      <c r="C91">
        <f>'2D'!G91-$N$2</f>
        <v>13.3855831</v>
      </c>
      <c r="D91">
        <f>'2D'!H91-$N$2</f>
        <v>-22.446619599999998</v>
      </c>
      <c r="E91">
        <f>'2D'!I91-$N$2</f>
        <v>32.744278399999999</v>
      </c>
      <c r="F91">
        <f>'2D'!J33</f>
        <v>10.390238999999999</v>
      </c>
      <c r="G91">
        <f>'2D'!K33</f>
        <v>24.485917000000001</v>
      </c>
      <c r="H91">
        <f>'2D'!L33</f>
        <v>24.507898000000001</v>
      </c>
      <c r="I91">
        <f t="shared" si="1"/>
        <v>-14.2743672</v>
      </c>
      <c r="J91">
        <f>'2D'!V91-$N$2</f>
        <v>19.136647400000001</v>
      </c>
      <c r="K91">
        <f>'2D'!W91-$N$2</f>
        <v>24.6107704</v>
      </c>
      <c r="L91">
        <f>'2D'!X91-$N$2</f>
        <v>-13.068387599999999</v>
      </c>
      <c r="M91">
        <f>'2D'!Y91-$N$2</f>
        <v>-10.109678600000001</v>
      </c>
    </row>
    <row r="92" spans="1:13">
      <c r="A92">
        <f>'2D'!E92</f>
        <v>0.3106601717798213</v>
      </c>
      <c r="B92">
        <f>'2D'!F92-$N$2</f>
        <v>-0.43339229999999951</v>
      </c>
      <c r="C92">
        <f>'2D'!G92-$N$2</f>
        <v>13.429475700000001</v>
      </c>
      <c r="D92">
        <f>'2D'!H92-$N$2</f>
        <v>-22.445927599999997</v>
      </c>
      <c r="E92">
        <f>'2D'!I92-$N$2</f>
        <v>32.745332400000002</v>
      </c>
      <c r="F92">
        <f>'2D'!J32</f>
        <v>10.408859</v>
      </c>
      <c r="G92">
        <f>'2D'!K32</f>
        <v>24.485617000000001</v>
      </c>
      <c r="H92">
        <f>'2D'!L32</f>
        <v>24.508196999999999</v>
      </c>
      <c r="I92">
        <f t="shared" si="1"/>
        <v>-14.274666199999999</v>
      </c>
      <c r="J92">
        <f>'2D'!V92-$N$2</f>
        <v>19.124631399999998</v>
      </c>
      <c r="K92">
        <f>'2D'!W92-$N$2</f>
        <v>24.625184400000002</v>
      </c>
      <c r="L92">
        <f>'2D'!X92-$N$2</f>
        <v>-13.0443096</v>
      </c>
      <c r="M92">
        <f>'2D'!Y92-$N$2</f>
        <v>-10.1356176</v>
      </c>
    </row>
    <row r="93" spans="1:13">
      <c r="A93">
        <f>'2D'!E93</f>
        <v>0.31411195008555193</v>
      </c>
      <c r="B93">
        <f>'2D'!F93-$N$2</f>
        <v>-0.40496969999999965</v>
      </c>
      <c r="C93">
        <f>'2D'!G93-$N$2</f>
        <v>13.4724217</v>
      </c>
      <c r="D93">
        <f>'2D'!H93-$N$2</f>
        <v>-22.445257599999998</v>
      </c>
      <c r="E93">
        <f>'2D'!I93-$N$2</f>
        <v>32.746364399999997</v>
      </c>
      <c r="F93">
        <f>'2D'!J31</f>
        <v>10.426997999999999</v>
      </c>
      <c r="G93">
        <f>'2D'!K31</f>
        <v>24.485325</v>
      </c>
      <c r="H93">
        <f>'2D'!L31</f>
        <v>24.508489000000001</v>
      </c>
      <c r="I93">
        <f t="shared" si="1"/>
        <v>-14.2749582</v>
      </c>
      <c r="J93">
        <f>'2D'!V93-$N$2</f>
        <v>19.1131344</v>
      </c>
      <c r="K93">
        <f>'2D'!W93-$N$2</f>
        <v>24.639055400000004</v>
      </c>
      <c r="L93">
        <f>'2D'!X93-$N$2</f>
        <v>-13.020702599999998</v>
      </c>
      <c r="M93">
        <f>'2D'!Y93-$N$2</f>
        <v>-10.1615036</v>
      </c>
    </row>
    <row r="94" spans="1:13">
      <c r="A94">
        <f>'2D'!E94</f>
        <v>0.31756373253341813</v>
      </c>
      <c r="B94">
        <f>'2D'!F94-$N$2</f>
        <v>-0.37749830000000006</v>
      </c>
      <c r="C94">
        <f>'2D'!G94-$N$2</f>
        <v>13.5143766</v>
      </c>
      <c r="D94">
        <f>'2D'!H94-$N$2</f>
        <v>-22.444610599999997</v>
      </c>
      <c r="E94">
        <f>'2D'!I94-$N$2</f>
        <v>32.747373400000001</v>
      </c>
      <c r="F94">
        <f>'2D'!J30</f>
        <v>10.444642999999999</v>
      </c>
      <c r="G94">
        <f>'2D'!K30</f>
        <v>24.485042</v>
      </c>
      <c r="H94">
        <f>'2D'!L30</f>
        <v>24.508772</v>
      </c>
      <c r="I94">
        <f t="shared" si="1"/>
        <v>-14.2752412</v>
      </c>
      <c r="J94">
        <f>'2D'!V94-$N$2</f>
        <v>19.102083399999998</v>
      </c>
      <c r="K94">
        <f>'2D'!W94-$N$2</f>
        <v>24.652346399999999</v>
      </c>
      <c r="L94">
        <f>'2D'!X94-$N$2</f>
        <v>-12.997388599999999</v>
      </c>
      <c r="M94">
        <f>'2D'!Y94-$N$2</f>
        <v>-10.1873176</v>
      </c>
    </row>
    <row r="95" spans="1:13">
      <c r="A95">
        <f>'2D'!E95</f>
        <v>0.3210155108391487</v>
      </c>
      <c r="B95">
        <f>'2D'!F95-$N$2</f>
        <v>-0.35098200000000013</v>
      </c>
      <c r="C95">
        <f>'2D'!G95-$N$2</f>
        <v>13.555296800000001</v>
      </c>
      <c r="D95">
        <f>'2D'!H95-$N$2</f>
        <v>-22.443986600000002</v>
      </c>
      <c r="E95">
        <f>'2D'!I95-$N$2</f>
        <v>32.748357400000003</v>
      </c>
      <c r="F95">
        <f>'2D'!J29</f>
        <v>10.461783</v>
      </c>
      <c r="G95">
        <f>'2D'!K29</f>
        <v>24.484766</v>
      </c>
      <c r="H95">
        <f>'2D'!L29</f>
        <v>24.509048</v>
      </c>
      <c r="I95">
        <f t="shared" si="1"/>
        <v>-14.275517199999999</v>
      </c>
      <c r="J95">
        <f>'2D'!V95-$N$2</f>
        <v>19.091200399999998</v>
      </c>
      <c r="K95">
        <f>'2D'!W95-$N$2</f>
        <v>24.6651034</v>
      </c>
      <c r="L95">
        <f>'2D'!X95-$N$2</f>
        <v>-12.9743826</v>
      </c>
      <c r="M95">
        <f>'2D'!Y95-$N$2</f>
        <v>-10.213043599999999</v>
      </c>
    </row>
    <row r="96" spans="1:13">
      <c r="A96">
        <f>'2D'!E96</f>
        <v>0.32446728914487932</v>
      </c>
      <c r="B96">
        <f>'2D'!F96-$N$2</f>
        <v>-0.32542429999999989</v>
      </c>
      <c r="C96">
        <f>'2D'!G96-$N$2</f>
        <v>13.5951396</v>
      </c>
      <c r="D96">
        <f>'2D'!H96-$N$2</f>
        <v>-22.443384600000002</v>
      </c>
      <c r="E96">
        <f>'2D'!I96-$N$2</f>
        <v>32.749314400000003</v>
      </c>
      <c r="F96">
        <f>'2D'!J28</f>
        <v>10.478405</v>
      </c>
      <c r="G96">
        <f>'2D'!K28</f>
        <v>24.484499</v>
      </c>
      <c r="H96">
        <f>'2D'!L28</f>
        <v>24.509315000000001</v>
      </c>
      <c r="I96">
        <f t="shared" si="1"/>
        <v>-14.2757842</v>
      </c>
      <c r="J96">
        <f>'2D'!V96-$N$2</f>
        <v>19.080939399999998</v>
      </c>
      <c r="K96">
        <f>'2D'!W96-$N$2</f>
        <v>24.677804399999999</v>
      </c>
      <c r="L96">
        <f>'2D'!X96-$N$2</f>
        <v>-12.9517796</v>
      </c>
      <c r="M96">
        <f>'2D'!Y96-$N$2</f>
        <v>-10.238601599999999</v>
      </c>
    </row>
    <row r="97" spans="1:13">
      <c r="A97">
        <f>'2D'!E97</f>
        <v>0.32791907159274547</v>
      </c>
      <c r="B97">
        <f>'2D'!F97-$N$2</f>
        <v>-0.3008280000000001</v>
      </c>
      <c r="C97">
        <f>'2D'!G97-$N$2</f>
        <v>13.6338629</v>
      </c>
      <c r="D97">
        <f>'2D'!H97-$N$2</f>
        <v>-22.4428056</v>
      </c>
      <c r="E97">
        <f>'2D'!I97-$N$2</f>
        <v>32.750246400000002</v>
      </c>
      <c r="F97">
        <f>'2D'!J27</f>
        <v>10.494498</v>
      </c>
      <c r="G97">
        <f>'2D'!K27</f>
        <v>24.48424</v>
      </c>
      <c r="H97">
        <f>'2D'!L27</f>
        <v>24.509574000000001</v>
      </c>
      <c r="I97">
        <f t="shared" si="1"/>
        <v>-14.2760432</v>
      </c>
      <c r="J97">
        <f>'2D'!V97-$N$2</f>
        <v>19.070853400000001</v>
      </c>
      <c r="K97">
        <f>'2D'!W97-$N$2</f>
        <v>24.6899084</v>
      </c>
      <c r="L97">
        <f>'2D'!X97-$N$2</f>
        <v>-12.9297956</v>
      </c>
      <c r="M97">
        <f>'2D'!Y97-$N$2</f>
        <v>-10.263955599999999</v>
      </c>
    </row>
    <row r="98" spans="1:13">
      <c r="A98">
        <f>'2D'!E98</f>
        <v>0.33137084989847609</v>
      </c>
      <c r="B98">
        <f>'2D'!F98-$N$2</f>
        <v>-0.27719529999999981</v>
      </c>
      <c r="C98">
        <f>'2D'!G98-$N$2</f>
        <v>13.671425600000001</v>
      </c>
      <c r="D98">
        <f>'2D'!H98-$N$2</f>
        <v>-22.442250600000001</v>
      </c>
      <c r="E98">
        <f>'2D'!I98-$N$2</f>
        <v>32.751149400000003</v>
      </c>
      <c r="F98">
        <f>'2D'!J26</f>
        <v>10.510052</v>
      </c>
      <c r="G98">
        <f>'2D'!K26</f>
        <v>24.483989999999999</v>
      </c>
      <c r="H98">
        <f>'2D'!L26</f>
        <v>24.509823999999998</v>
      </c>
      <c r="I98">
        <f t="shared" si="1"/>
        <v>-14.276293199999998</v>
      </c>
      <c r="J98">
        <f>'2D'!V98-$N$2</f>
        <v>19.061221400000001</v>
      </c>
      <c r="K98">
        <f>'2D'!W98-$N$2</f>
        <v>24.701405399999999</v>
      </c>
      <c r="L98">
        <f>'2D'!X98-$N$2</f>
        <v>-12.908181600000001</v>
      </c>
      <c r="M98">
        <f>'2D'!Y98-$N$2</f>
        <v>-10.289150599999999</v>
      </c>
    </row>
    <row r="99" spans="1:13">
      <c r="A99">
        <f>'2D'!E99</f>
        <v>0.33482262820420666</v>
      </c>
      <c r="B99">
        <f>'2D'!F99-$N$2</f>
        <v>-0.25452819999999932</v>
      </c>
      <c r="C99">
        <f>'2D'!G99-$N$2</f>
        <v>13.707787700000001</v>
      </c>
      <c r="D99">
        <f>'2D'!H99-$N$2</f>
        <v>-22.441717599999997</v>
      </c>
      <c r="E99">
        <f>'2D'!I99-$N$2</f>
        <v>32.752024400000003</v>
      </c>
      <c r="F99">
        <f>'2D'!J25</f>
        <v>10.525055</v>
      </c>
      <c r="G99">
        <f>'2D'!K25</f>
        <v>24.483749</v>
      </c>
      <c r="H99">
        <f>'2D'!L25</f>
        <v>24.510065000000001</v>
      </c>
      <c r="I99">
        <f t="shared" si="1"/>
        <v>-14.2765342</v>
      </c>
      <c r="J99">
        <f>'2D'!V99-$N$2</f>
        <v>19.052099399999999</v>
      </c>
      <c r="K99">
        <f>'2D'!W99-$N$2</f>
        <v>24.712491399999998</v>
      </c>
      <c r="L99">
        <f>'2D'!X99-$N$2</f>
        <v>-12.8869846</v>
      </c>
      <c r="M99">
        <f>'2D'!Y99-$N$2</f>
        <v>-10.3141696</v>
      </c>
    </row>
    <row r="100" spans="1:13">
      <c r="A100">
        <f>'2D'!E100</f>
        <v>0.33827441065207287</v>
      </c>
      <c r="B100">
        <f>'2D'!F100-$N$2</f>
        <v>-0.23282809999999987</v>
      </c>
      <c r="C100">
        <f>'2D'!G100-$N$2</f>
        <v>13.742910200000001</v>
      </c>
      <c r="D100">
        <f>'2D'!H100-$N$2</f>
        <v>-22.441207599999998</v>
      </c>
      <c r="E100">
        <f>'2D'!I100-$N$2</f>
        <v>32.752869400000002</v>
      </c>
      <c r="F100">
        <f>'2D'!J24</f>
        <v>10.539497000000001</v>
      </c>
      <c r="G100">
        <f>'2D'!K24</f>
        <v>24.483516999999999</v>
      </c>
      <c r="H100">
        <f>'2D'!L24</f>
        <v>24.510297999999999</v>
      </c>
      <c r="I100">
        <f t="shared" si="1"/>
        <v>-14.276767199999998</v>
      </c>
      <c r="J100">
        <f>'2D'!V100-$N$2</f>
        <v>19.043102400000002</v>
      </c>
      <c r="K100">
        <f>'2D'!W100-$N$2</f>
        <v>24.723374399999997</v>
      </c>
      <c r="L100">
        <f>'2D'!X100-$N$2</f>
        <v>-12.866570600000001</v>
      </c>
      <c r="M100">
        <f>'2D'!Y100-$N$2</f>
        <v>-10.3389866</v>
      </c>
    </row>
    <row r="101" spans="1:13">
      <c r="A101">
        <f>'2D'!E101</f>
        <v>0.34172618895780343</v>
      </c>
      <c r="B101">
        <f>'2D'!F101-$N$2</f>
        <v>-0.21209619999999951</v>
      </c>
      <c r="C101">
        <f>'2D'!G101-$N$2</f>
        <v>13.7767552</v>
      </c>
      <c r="D101">
        <f>'2D'!H101-$N$2</f>
        <v>-22.440719600000001</v>
      </c>
      <c r="E101">
        <f>'2D'!I101-$N$2</f>
        <v>32.7536834</v>
      </c>
      <c r="F101">
        <f>'2D'!J23</f>
        <v>10.553368000000001</v>
      </c>
      <c r="G101">
        <f>'2D'!K23</f>
        <v>24.483293</v>
      </c>
      <c r="H101">
        <f>'2D'!L23</f>
        <v>24.510521000000001</v>
      </c>
      <c r="I101">
        <f t="shared" si="1"/>
        <v>-14.2769902</v>
      </c>
      <c r="J101">
        <f>'2D'!V101-$N$2</f>
        <v>19.0347464</v>
      </c>
      <c r="K101">
        <f>'2D'!W101-$N$2</f>
        <v>24.733635399999997</v>
      </c>
      <c r="L101">
        <f>'2D'!X101-$N$2</f>
        <v>-12.846584599999998</v>
      </c>
      <c r="M101">
        <f>'2D'!Y101-$N$2</f>
        <v>-10.363402600000001</v>
      </c>
    </row>
    <row r="102" spans="1:13">
      <c r="A102">
        <f>'2D'!E102</f>
        <v>0.345177967263534</v>
      </c>
      <c r="B102">
        <f>'2D'!F102-$N$2</f>
        <v>-0.19233299999999964</v>
      </c>
      <c r="C102">
        <f>'2D'!G102-$N$2</f>
        <v>13.809286</v>
      </c>
      <c r="D102">
        <f>'2D'!H102-$N$2</f>
        <v>-22.4402556</v>
      </c>
      <c r="E102">
        <f>'2D'!I102-$N$2</f>
        <v>32.754466399999998</v>
      </c>
      <c r="F102">
        <f>'2D'!J22</f>
        <v>10.566659</v>
      </c>
      <c r="G102">
        <f>'2D'!K22</f>
        <v>24.483080000000001</v>
      </c>
      <c r="H102">
        <f>'2D'!L22</f>
        <v>24.510733999999999</v>
      </c>
      <c r="I102">
        <f t="shared" si="1"/>
        <v>-14.277203199999999</v>
      </c>
      <c r="J102">
        <f>'2D'!V102-$N$2</f>
        <v>19.0265874</v>
      </c>
      <c r="K102">
        <f>'2D'!W102-$N$2</f>
        <v>24.743268399999998</v>
      </c>
      <c r="L102">
        <f>'2D'!X102-$N$2</f>
        <v>-12.827230599999998</v>
      </c>
      <c r="M102">
        <f>'2D'!Y102-$N$2</f>
        <v>-10.3875466</v>
      </c>
    </row>
    <row r="103" spans="1:13">
      <c r="A103">
        <f>'2D'!E103</f>
        <v>0.34862974971140021</v>
      </c>
      <c r="B103">
        <f>'2D'!F103-$N$2</f>
        <v>-0.17353919999999956</v>
      </c>
      <c r="C103">
        <f>'2D'!G103-$N$2</f>
        <v>13.8404673</v>
      </c>
      <c r="D103">
        <f>'2D'!H103-$N$2</f>
        <v>-22.439814599999998</v>
      </c>
      <c r="E103">
        <f>'2D'!I103-$N$2</f>
        <v>32.755216400000002</v>
      </c>
      <c r="F103">
        <f>'2D'!J21</f>
        <v>10.579361</v>
      </c>
      <c r="G103">
        <f>'2D'!K21</f>
        <v>24.482876000000001</v>
      </c>
      <c r="H103">
        <f>'2D'!L21</f>
        <v>24.510937999999999</v>
      </c>
      <c r="I103">
        <f t="shared" si="1"/>
        <v>-14.277407199999999</v>
      </c>
      <c r="J103">
        <f>'2D'!V103-$N$2</f>
        <v>19.018878399999998</v>
      </c>
      <c r="K103">
        <f>'2D'!W103-$N$2</f>
        <v>24.752669400000002</v>
      </c>
      <c r="L103">
        <f>'2D'!X103-$N$2</f>
        <v>-12.8086106</v>
      </c>
      <c r="M103">
        <f>'2D'!Y103-$N$2</f>
        <v>-10.4114006</v>
      </c>
    </row>
    <row r="104" spans="1:13">
      <c r="A104">
        <f>'2D'!E104</f>
        <v>0.35208152801713083</v>
      </c>
      <c r="B104">
        <f>'2D'!F104-$N$2</f>
        <v>-0.15571469999999987</v>
      </c>
      <c r="C104">
        <f>'2D'!G104-$N$2</f>
        <v>13.8702649</v>
      </c>
      <c r="D104">
        <f>'2D'!H104-$N$2</f>
        <v>-22.439395599999997</v>
      </c>
      <c r="E104">
        <f>'2D'!I104-$N$2</f>
        <v>32.755933400000004</v>
      </c>
      <c r="F104">
        <f>'2D'!J20</f>
        <v>10.591464</v>
      </c>
      <c r="G104">
        <f>'2D'!K20</f>
        <v>24.482680999999999</v>
      </c>
      <c r="H104">
        <f>'2D'!L20</f>
        <v>24.511133000000001</v>
      </c>
      <c r="I104">
        <f t="shared" si="1"/>
        <v>-14.2776022</v>
      </c>
      <c r="J104">
        <f>'2D'!V104-$N$2</f>
        <v>19.011681400000001</v>
      </c>
      <c r="K104">
        <f>'2D'!W104-$N$2</f>
        <v>24.761666400000003</v>
      </c>
      <c r="L104">
        <f>'2D'!X104-$N$2</f>
        <v>-12.790502599999998</v>
      </c>
      <c r="M104">
        <f>'2D'!Y104-$N$2</f>
        <v>-10.434719599999999</v>
      </c>
    </row>
    <row r="105" spans="1:13">
      <c r="A105">
        <f>'2D'!E105</f>
        <v>0.3555333063228614</v>
      </c>
      <c r="B105">
        <f>'2D'!F105-$N$2</f>
        <v>-0.13885959999999997</v>
      </c>
      <c r="C105">
        <f>'2D'!G105-$N$2</f>
        <v>13.8986462</v>
      </c>
      <c r="D105">
        <f>'2D'!H105-$N$2</f>
        <v>-22.4390006</v>
      </c>
      <c r="E105">
        <f>'2D'!I105-$N$2</f>
        <v>32.756616399999999</v>
      </c>
      <c r="F105">
        <f>'2D'!J19</f>
        <v>10.602962</v>
      </c>
      <c r="G105">
        <f>'2D'!K19</f>
        <v>24.482496000000001</v>
      </c>
      <c r="H105">
        <f>'2D'!L19</f>
        <v>24.511317999999999</v>
      </c>
      <c r="I105">
        <f t="shared" si="1"/>
        <v>-14.277787199999999</v>
      </c>
      <c r="J105">
        <f>'2D'!V105-$N$2</f>
        <v>19.004625400000002</v>
      </c>
      <c r="K105">
        <f>'2D'!W105-$N$2</f>
        <v>24.770022400000002</v>
      </c>
      <c r="L105">
        <f>'2D'!X105-$N$2</f>
        <v>-12.773363600000001</v>
      </c>
      <c r="M105">
        <f>'2D'!Y105-$N$2</f>
        <v>-10.4577156</v>
      </c>
    </row>
    <row r="106" spans="1:13">
      <c r="A106">
        <f>'2D'!E106</f>
        <v>0.3589850887707276</v>
      </c>
      <c r="B106">
        <f>'2D'!F106-$N$2</f>
        <v>-0.12297349999999962</v>
      </c>
      <c r="C106">
        <f>'2D'!G106-$N$2</f>
        <v>13.9255797</v>
      </c>
      <c r="D106">
        <f>'2D'!H106-$N$2</f>
        <v>-22.438627599999997</v>
      </c>
      <c r="E106">
        <f>'2D'!I106-$N$2</f>
        <v>32.757265400000001</v>
      </c>
      <c r="F106">
        <f>'2D'!J18</f>
        <v>10.613845</v>
      </c>
      <c r="G106">
        <f>'2D'!K18</f>
        <v>24.482320999999999</v>
      </c>
      <c r="H106">
        <f>'2D'!L18</f>
        <v>24.511493000000002</v>
      </c>
      <c r="I106">
        <f t="shared" si="1"/>
        <v>-14.277962200000001</v>
      </c>
      <c r="J106">
        <f>'2D'!V106-$N$2</f>
        <v>18.998227400000001</v>
      </c>
      <c r="K106">
        <f>'2D'!W106-$N$2</f>
        <v>24.777730400000003</v>
      </c>
      <c r="L106">
        <f>'2D'!X106-$N$2</f>
        <v>-12.756740599999999</v>
      </c>
      <c r="M106">
        <f>'2D'!Y106-$N$2</f>
        <v>-10.4800776</v>
      </c>
    </row>
    <row r="107" spans="1:13">
      <c r="A107">
        <f>'2D'!E107</f>
        <v>0.36243686707645822</v>
      </c>
      <c r="B107">
        <f>'2D'!F107-$N$2</f>
        <v>-0.10805590000000009</v>
      </c>
      <c r="C107">
        <f>'2D'!G107-$N$2</f>
        <v>13.9510357</v>
      </c>
      <c r="D107">
        <f>'2D'!H107-$N$2</f>
        <v>-22.438277599999999</v>
      </c>
      <c r="E107">
        <f>'2D'!I107-$N$2</f>
        <v>32.757877399999998</v>
      </c>
      <c r="F107">
        <f>'2D'!J17</f>
        <v>10.624105999999999</v>
      </c>
      <c r="G107">
        <f>'2D'!K17</f>
        <v>24.482156</v>
      </c>
      <c r="H107">
        <f>'2D'!L17</f>
        <v>24.511658000000001</v>
      </c>
      <c r="I107">
        <f t="shared" si="1"/>
        <v>-14.2781272</v>
      </c>
      <c r="J107">
        <f>'2D'!V107-$N$2</f>
        <v>18.9919914</v>
      </c>
      <c r="K107">
        <f>'2D'!W107-$N$2</f>
        <v>24.785437399999999</v>
      </c>
      <c r="L107">
        <f>'2D'!X107-$N$2</f>
        <v>-12.741148600000001</v>
      </c>
      <c r="M107">
        <f>'2D'!Y107-$N$2</f>
        <v>-10.501976599999999</v>
      </c>
    </row>
    <row r="108" spans="1:13">
      <c r="A108">
        <f>'2D'!E108</f>
        <v>0.36588864538218879</v>
      </c>
      <c r="B108">
        <f>'2D'!F108-$N$2</f>
        <v>-9.4106299999999976E-2</v>
      </c>
      <c r="C108">
        <f>'2D'!G108-$N$2</f>
        <v>13.9749859</v>
      </c>
      <c r="D108">
        <f>'2D'!H108-$N$2</f>
        <v>-22.437950600000001</v>
      </c>
      <c r="E108">
        <f>'2D'!I108-$N$2</f>
        <v>32.758454399999998</v>
      </c>
      <c r="F108">
        <f>'2D'!J16</f>
        <v>10.633739</v>
      </c>
      <c r="G108">
        <f>'2D'!K16</f>
        <v>24.482001</v>
      </c>
      <c r="H108">
        <f>'2D'!L16</f>
        <v>24.511813</v>
      </c>
      <c r="I108">
        <f t="shared" si="1"/>
        <v>-14.2782822</v>
      </c>
      <c r="J108">
        <f>'2D'!V108-$N$2</f>
        <v>18.9862544</v>
      </c>
      <c r="K108">
        <f>'2D'!W108-$N$2</f>
        <v>24.792493399999998</v>
      </c>
      <c r="L108">
        <f>'2D'!X108-$N$2</f>
        <v>-12.726145600000001</v>
      </c>
      <c r="M108">
        <f>'2D'!Y108-$N$2</f>
        <v>-10.523205599999999</v>
      </c>
    </row>
    <row r="109" spans="1:13">
      <c r="A109">
        <f>'2D'!E109</f>
        <v>0.369340427830055</v>
      </c>
      <c r="B109">
        <f>'2D'!F109-$N$2</f>
        <v>-8.1123999999999974E-2</v>
      </c>
      <c r="C109">
        <f>'2D'!G109-$N$2</f>
        <v>13.9974037</v>
      </c>
      <c r="D109">
        <f>'2D'!H109-$N$2</f>
        <v>-22.437646600000001</v>
      </c>
      <c r="E109">
        <f>'2D'!I109-$N$2</f>
        <v>32.758994399999999</v>
      </c>
      <c r="F109">
        <f>'2D'!J15</f>
        <v>10.642735999999999</v>
      </c>
      <c r="G109">
        <f>'2D'!K15</f>
        <v>24.481856000000001</v>
      </c>
      <c r="H109">
        <f>'2D'!L15</f>
        <v>24.511958</v>
      </c>
      <c r="I109">
        <f t="shared" si="1"/>
        <v>-14.278427199999999</v>
      </c>
      <c r="J109">
        <f>'2D'!V109-$N$2</f>
        <v>18.980979400000002</v>
      </c>
      <c r="K109">
        <f>'2D'!W109-$N$2</f>
        <v>24.7988924</v>
      </c>
      <c r="L109">
        <f>'2D'!X109-$N$2</f>
        <v>-12.712245600000001</v>
      </c>
      <c r="M109">
        <f>'2D'!Y109-$N$2</f>
        <v>-10.543715600000001</v>
      </c>
    </row>
    <row r="110" spans="1:13">
      <c r="A110">
        <f>'2D'!E110</f>
        <v>0.37279220613578556</v>
      </c>
      <c r="B110">
        <f>'2D'!F110-$N$2</f>
        <v>-6.9107999999999947E-2</v>
      </c>
      <c r="C110">
        <f>'2D'!G110-$N$2</f>
        <v>14.018263900000001</v>
      </c>
      <c r="D110">
        <f>'2D'!H110-$N$2</f>
        <v>-22.437364600000002</v>
      </c>
      <c r="E110">
        <f>'2D'!I110-$N$2</f>
        <v>32.759496400000003</v>
      </c>
      <c r="F110">
        <f>'2D'!J14</f>
        <v>10.651092</v>
      </c>
      <c r="G110">
        <f>'2D'!K14</f>
        <v>24.481722000000001</v>
      </c>
      <c r="H110">
        <f>'2D'!L14</f>
        <v>24.512091999999999</v>
      </c>
      <c r="I110">
        <f t="shared" si="1"/>
        <v>-14.278561199999999</v>
      </c>
      <c r="J110">
        <f>'2D'!V110-$N$2</f>
        <v>18.975908400000002</v>
      </c>
      <c r="K110">
        <f>'2D'!W110-$N$2</f>
        <v>24.804895399999999</v>
      </c>
      <c r="L110">
        <f>'2D'!X110-$N$2</f>
        <v>-12.699009599999998</v>
      </c>
      <c r="M110">
        <f>'2D'!Y110-$N$2</f>
        <v>-10.5634826</v>
      </c>
    </row>
    <row r="111" spans="1:13">
      <c r="A111">
        <f>'2D'!E111</f>
        <v>0.37624398444151619</v>
      </c>
      <c r="B111">
        <f>'2D'!F111-$N$2</f>
        <v>-5.805769999999999E-2</v>
      </c>
      <c r="C111">
        <f>'2D'!G111-$N$2</f>
        <v>14.0375432</v>
      </c>
      <c r="D111">
        <f>'2D'!H111-$N$2</f>
        <v>-22.437105600000002</v>
      </c>
      <c r="E111">
        <f>'2D'!I111-$N$2</f>
        <v>32.759960399999997</v>
      </c>
      <c r="F111">
        <f>'2D'!J13</f>
        <v>10.658799999999999</v>
      </c>
      <c r="G111">
        <f>'2D'!K13</f>
        <v>24.481598000000002</v>
      </c>
      <c r="H111">
        <f>'2D'!L13</f>
        <v>24.512215999999999</v>
      </c>
      <c r="I111">
        <f t="shared" si="1"/>
        <v>-14.278685199999998</v>
      </c>
      <c r="J111">
        <f>'2D'!V111-$N$2</f>
        <v>18.971506400000003</v>
      </c>
      <c r="K111">
        <f>'2D'!W111-$N$2</f>
        <v>24.810632400000003</v>
      </c>
      <c r="L111">
        <f>'2D'!X111-$N$2</f>
        <v>-12.686905600000001</v>
      </c>
      <c r="M111">
        <f>'2D'!Y111-$N$2</f>
        <v>-10.5823976</v>
      </c>
    </row>
    <row r="112" spans="1:13">
      <c r="A112">
        <f>'2D'!E112</f>
        <v>0.37969576688938239</v>
      </c>
      <c r="B112">
        <f>'2D'!F112-$N$2</f>
        <v>-4.7971999999999682E-2</v>
      </c>
      <c r="C112">
        <f>'2D'!G112-$N$2</f>
        <v>14.055219900000001</v>
      </c>
      <c r="D112">
        <f>'2D'!H112-$N$2</f>
        <v>-22.436869600000001</v>
      </c>
      <c r="E112">
        <f>'2D'!I112-$N$2</f>
        <v>32.760386400000002</v>
      </c>
      <c r="F112">
        <f>'2D'!J12</f>
        <v>10.665856</v>
      </c>
      <c r="G112">
        <f>'2D'!K12</f>
        <v>24.481484999999999</v>
      </c>
      <c r="H112">
        <f>'2D'!L12</f>
        <v>24.512329000000001</v>
      </c>
      <c r="I112">
        <f t="shared" si="1"/>
        <v>-14.278798200000001</v>
      </c>
      <c r="J112">
        <f>'2D'!V112-$N$2</f>
        <v>18.967191400000001</v>
      </c>
      <c r="K112">
        <f>'2D'!W112-$N$2</f>
        <v>24.815703399999997</v>
      </c>
      <c r="L112">
        <f>'2D'!X112-$N$2</f>
        <v>-12.675610600000001</v>
      </c>
      <c r="M112">
        <f>'2D'!Y112-$N$2</f>
        <v>-10.600357600000001</v>
      </c>
    </row>
    <row r="113" spans="1:13">
      <c r="A113">
        <f>'2D'!E113</f>
        <v>0.38314754519511296</v>
      </c>
      <c r="B113">
        <f>'2D'!F113-$N$2</f>
        <v>-3.8850099999999443E-2</v>
      </c>
      <c r="C113">
        <f>'2D'!G113-$N$2</f>
        <v>14.0712741</v>
      </c>
      <c r="D113">
        <f>'2D'!H113-$N$2</f>
        <v>-22.436655600000002</v>
      </c>
      <c r="E113">
        <f>'2D'!I113-$N$2</f>
        <v>32.760773399999998</v>
      </c>
      <c r="F113">
        <f>'2D'!J11</f>
        <v>10.672255</v>
      </c>
      <c r="G113">
        <f>'2D'!K11</f>
        <v>24.481382</v>
      </c>
      <c r="H113">
        <f>'2D'!L11</f>
        <v>24.512432</v>
      </c>
      <c r="I113">
        <f t="shared" si="1"/>
        <v>-14.2789012</v>
      </c>
      <c r="J113">
        <f>'2D'!V113-$N$2</f>
        <v>18.963460400000002</v>
      </c>
      <c r="K113">
        <f>'2D'!W113-$N$2</f>
        <v>24.820105400000003</v>
      </c>
      <c r="L113">
        <f>'2D'!X113-$N$2</f>
        <v>-12.665349600000001</v>
      </c>
      <c r="M113">
        <f>'2D'!Y113-$N$2</f>
        <v>-10.6172646</v>
      </c>
    </row>
    <row r="114" spans="1:13">
      <c r="A114">
        <f>'2D'!E114</f>
        <v>0.38659932350084353</v>
      </c>
      <c r="B114">
        <f>'2D'!F114-$N$2</f>
        <v>-3.0691199999999697E-2</v>
      </c>
      <c r="C114">
        <f>'2D'!G114-$N$2</f>
        <v>14.0856876</v>
      </c>
      <c r="D114">
        <f>'2D'!H114-$N$2</f>
        <v>-22.436464600000001</v>
      </c>
      <c r="E114">
        <f>'2D'!I114-$N$2</f>
        <v>32.761120400000003</v>
      </c>
      <c r="F114">
        <f>'2D'!J10</f>
        <v>10.677992</v>
      </c>
      <c r="G114">
        <f>'2D'!K10</f>
        <v>24.481290000000001</v>
      </c>
      <c r="H114">
        <f>'2D'!L10</f>
        <v>24.512523999999999</v>
      </c>
      <c r="I114">
        <f t="shared" si="1"/>
        <v>-14.278993199999999</v>
      </c>
      <c r="J114">
        <f>'2D'!V114-$N$2</f>
        <v>18.9601054</v>
      </c>
      <c r="K114">
        <f>'2D'!W114-$N$2</f>
        <v>24.8243984</v>
      </c>
      <c r="L114">
        <f>'2D'!X114-$N$2</f>
        <v>-12.656120599999999</v>
      </c>
      <c r="M114">
        <f>'2D'!Y114-$N$2</f>
        <v>-10.6330256</v>
      </c>
    </row>
    <row r="115" spans="1:13">
      <c r="A115">
        <f>'2D'!E115</f>
        <v>0.39005110594870979</v>
      </c>
      <c r="B115">
        <f>'2D'!F115-$N$2</f>
        <v>-2.3494399999999693E-2</v>
      </c>
      <c r="C115">
        <f>'2D'!G115-$N$2</f>
        <v>14.098444199999999</v>
      </c>
      <c r="D115">
        <f>'2D'!H115-$N$2</f>
        <v>-22.436296599999999</v>
      </c>
      <c r="E115">
        <f>'2D'!I115-$N$2</f>
        <v>32.761427400000002</v>
      </c>
      <c r="F115">
        <f>'2D'!J9</f>
        <v>10.683063000000001</v>
      </c>
      <c r="G115">
        <f>'2D'!K9</f>
        <v>24.481207999999999</v>
      </c>
      <c r="H115">
        <f>'2D'!L9</f>
        <v>24.512606000000002</v>
      </c>
      <c r="I115">
        <f t="shared" si="1"/>
        <v>-14.279075200000001</v>
      </c>
      <c r="J115">
        <f>'2D'!V115-$N$2</f>
        <v>18.9570504</v>
      </c>
      <c r="K115">
        <f>'2D'!W115-$N$2</f>
        <v>24.828128399999997</v>
      </c>
      <c r="L115">
        <f>'2D'!X115-$N$2</f>
        <v>-12.6477646</v>
      </c>
      <c r="M115">
        <f>'2D'!Y115-$N$2</f>
        <v>-10.647474599999999</v>
      </c>
    </row>
    <row r="116" spans="1:13">
      <c r="A116">
        <f>'2D'!E116</f>
        <v>0.3935028842544403</v>
      </c>
      <c r="B116">
        <f>'2D'!F116-$N$2</f>
        <v>-1.7258799999999574E-2</v>
      </c>
      <c r="C116">
        <f>'2D'!G116-$N$2</f>
        <v>14.1095294</v>
      </c>
      <c r="D116">
        <f>'2D'!H116-$N$2</f>
        <v>-22.436150599999998</v>
      </c>
      <c r="E116">
        <f>'2D'!I116-$N$2</f>
        <v>32.761694400000003</v>
      </c>
      <c r="F116">
        <f>'2D'!J8</f>
        <v>10.687466000000001</v>
      </c>
      <c r="G116">
        <f>'2D'!K8</f>
        <v>24.481137</v>
      </c>
      <c r="H116">
        <f>'2D'!L8</f>
        <v>24.512677</v>
      </c>
      <c r="I116">
        <f t="shared" si="1"/>
        <v>-14.2791462</v>
      </c>
      <c r="J116">
        <f>'2D'!V116-$N$2</f>
        <v>18.954653399999998</v>
      </c>
      <c r="K116">
        <f>'2D'!W116-$N$2</f>
        <v>24.831184399999998</v>
      </c>
      <c r="L116">
        <f>'2D'!X116-$N$2</f>
        <v>-12.6407066</v>
      </c>
      <c r="M116">
        <f>'2D'!Y116-$N$2</f>
        <v>-10.6604846</v>
      </c>
    </row>
    <row r="117" spans="1:13">
      <c r="A117">
        <f>'2D'!E117</f>
        <v>0.39695466256017092</v>
      </c>
      <c r="B117">
        <f>'2D'!F117-$N$2</f>
        <v>-1.1983899999999714E-2</v>
      </c>
      <c r="C117">
        <f>'2D'!G117-$N$2</f>
        <v>14.118930600000001</v>
      </c>
      <c r="D117">
        <f>'2D'!H117-$N$2</f>
        <v>-22.436026599999998</v>
      </c>
      <c r="E117">
        <f>'2D'!I117-$N$2</f>
        <v>32.761921399999999</v>
      </c>
      <c r="F117">
        <f>'2D'!J7</f>
        <v>10.691196</v>
      </c>
      <c r="G117">
        <f>'2D'!K7</f>
        <v>24.481076999999999</v>
      </c>
      <c r="H117">
        <f>'2D'!L7</f>
        <v>24.512737000000001</v>
      </c>
      <c r="I117">
        <f t="shared" si="1"/>
        <v>-14.279206200000001</v>
      </c>
      <c r="J117">
        <f>'2D'!V117-$N$2</f>
        <v>18.952275399999998</v>
      </c>
      <c r="K117">
        <f>'2D'!W117-$N$2</f>
        <v>24.8337614</v>
      </c>
      <c r="L117">
        <f>'2D'!X117-$N$2</f>
        <v>-12.634574599999999</v>
      </c>
      <c r="M117">
        <f>'2D'!Y117-$N$2</f>
        <v>-10.671902599999999</v>
      </c>
    </row>
    <row r="118" spans="1:13">
      <c r="A118">
        <f>'2D'!E118</f>
        <v>0.40040644500803713</v>
      </c>
      <c r="B118">
        <f>'2D'!F118-$N$2</f>
        <v>-7.6689999999999259E-3</v>
      </c>
      <c r="C118">
        <f>'2D'!G118-$N$2</f>
        <v>14.1266371</v>
      </c>
      <c r="D118">
        <f>'2D'!H118-$N$2</f>
        <v>-22.435925599999997</v>
      </c>
      <c r="E118">
        <f>'2D'!I118-$N$2</f>
        <v>32.7621064</v>
      </c>
      <c r="F118">
        <f>'2D'!J6</f>
        <v>10.694251</v>
      </c>
      <c r="G118">
        <f>'2D'!K6</f>
        <v>24.481027999999998</v>
      </c>
      <c r="H118">
        <f>'2D'!L6</f>
        <v>24.512785999999998</v>
      </c>
      <c r="I118">
        <f t="shared" si="1"/>
        <v>-14.279255199999998</v>
      </c>
      <c r="J118">
        <f>'2D'!V118-$N$2</f>
        <v>18.950574400000001</v>
      </c>
      <c r="K118">
        <f>'2D'!W118-$N$2</f>
        <v>24.836140399999998</v>
      </c>
      <c r="L118">
        <f>'2D'!X118-$N$2</f>
        <v>-12.6295026</v>
      </c>
      <c r="M118">
        <f>'2D'!Y118-$N$2</f>
        <v>-10.6815856</v>
      </c>
    </row>
    <row r="119" spans="1:13">
      <c r="A119">
        <f>'2D'!E119</f>
        <v>0.40385822331376769</v>
      </c>
      <c r="B119">
        <f>'2D'!F119-$N$2</f>
        <v>-4.313499999999415E-3</v>
      </c>
      <c r="C119">
        <f>'2D'!G119-$N$2</f>
        <v>14.132640200000001</v>
      </c>
      <c r="D119">
        <f>'2D'!H119-$N$2</f>
        <v>-22.435846599999998</v>
      </c>
      <c r="E119">
        <f>'2D'!I119-$N$2</f>
        <v>32.762251399999997</v>
      </c>
      <c r="F119">
        <f>'2D'!J5</f>
        <v>10.696630000000001</v>
      </c>
      <c r="G119">
        <f>'2D'!K5</f>
        <v>24.480989999999998</v>
      </c>
      <c r="H119">
        <f>'2D'!L5</f>
        <v>24.512823999999998</v>
      </c>
      <c r="I119">
        <f t="shared" si="1"/>
        <v>-14.279293199999998</v>
      </c>
      <c r="J119">
        <f>'2D'!V119-$N$2</f>
        <v>18.949137399999998</v>
      </c>
      <c r="K119">
        <f>'2D'!W119-$N$2</f>
        <v>24.837840399999997</v>
      </c>
      <c r="L119">
        <f>'2D'!X119-$N$2</f>
        <v>-12.625663600000001</v>
      </c>
      <c r="M119">
        <f>'2D'!Y119-$N$2</f>
        <v>-10.689350599999999</v>
      </c>
    </row>
    <row r="120" spans="1:13">
      <c r="A120">
        <f>'2D'!E120</f>
        <v>0.40731000161949832</v>
      </c>
      <c r="B120">
        <f>'2D'!F120-$N$2</f>
        <v>-1.9169999999997245E-3</v>
      </c>
      <c r="C120">
        <f>'2D'!G120-$N$2</f>
        <v>14.136933000000001</v>
      </c>
      <c r="D120">
        <f>'2D'!H120-$N$2</f>
        <v>-22.435790599999997</v>
      </c>
      <c r="E120">
        <f>'2D'!I120-$N$2</f>
        <v>32.7623544</v>
      </c>
      <c r="F120">
        <f>'2D'!J4</f>
        <v>10.69833</v>
      </c>
      <c r="G120">
        <f>'2D'!K4</f>
        <v>24.480962999999999</v>
      </c>
      <c r="H120">
        <f>'2D'!L4</f>
        <v>24.512851000000001</v>
      </c>
      <c r="I120">
        <f t="shared" si="1"/>
        <v>-14.279320200000001</v>
      </c>
      <c r="J120">
        <f>'2D'!V120-$N$2</f>
        <v>18.9481164</v>
      </c>
      <c r="K120">
        <f>'2D'!W120-$N$2</f>
        <v>24.838861399999999</v>
      </c>
      <c r="L120">
        <f>'2D'!X120-$N$2</f>
        <v>-12.622806599999999</v>
      </c>
      <c r="M120">
        <f>'2D'!Y120-$N$2</f>
        <v>-10.695047600000001</v>
      </c>
    </row>
    <row r="121" spans="1:13">
      <c r="A121">
        <f>'2D'!E121</f>
        <v>0.41076178406736452</v>
      </c>
      <c r="B121">
        <f>'2D'!F121-$N$2</f>
        <v>-4.7920000000001295E-4</v>
      </c>
      <c r="C121">
        <f>'2D'!G121-$N$2</f>
        <v>14.139510599999999</v>
      </c>
      <c r="D121">
        <f>'2D'!H121-$N$2</f>
        <v>-22.435757600000002</v>
      </c>
      <c r="E121">
        <f>'2D'!I121-$N$2</f>
        <v>32.762416399999999</v>
      </c>
      <c r="F121">
        <f>'2D'!J3</f>
        <v>10.699350000000001</v>
      </c>
      <c r="G121">
        <f>'2D'!K3</f>
        <v>24.480945999999999</v>
      </c>
      <c r="H121">
        <f>'2D'!L3</f>
        <v>24.512868000000001</v>
      </c>
      <c r="I121">
        <f t="shared" si="1"/>
        <v>-14.279337200000001</v>
      </c>
      <c r="J121">
        <f>'2D'!V121-$N$2</f>
        <v>18.947637399999998</v>
      </c>
      <c r="K121">
        <f>'2D'!W121-$N$2</f>
        <v>24.839720399999997</v>
      </c>
      <c r="L121">
        <f>'2D'!X121-$N$2</f>
        <v>-12.621106599999999</v>
      </c>
      <c r="M121">
        <f>'2D'!Y121-$N$2</f>
        <v>-10.6985466</v>
      </c>
    </row>
    <row r="122" spans="1:13">
      <c r="A122">
        <f>'2D'!E122</f>
        <v>0.41421356237309509</v>
      </c>
      <c r="B122">
        <f>'2D'!F122-$N$2</f>
        <v>0</v>
      </c>
      <c r="C122">
        <f>'2D'!G122-$N$2</f>
        <v>14.1403702</v>
      </c>
      <c r="D122">
        <f>'2D'!H122-$N$2</f>
        <v>-22.435746600000002</v>
      </c>
      <c r="E122">
        <f>'2D'!I122-$N$2</f>
        <v>32.762437400000003</v>
      </c>
      <c r="F122">
        <f>'2D'!J2</f>
        <v>10.699691</v>
      </c>
      <c r="G122">
        <f>'2D'!K2</f>
        <v>24.480941000000001</v>
      </c>
      <c r="H122">
        <f>'2D'!L2</f>
        <v>24.512872999999999</v>
      </c>
      <c r="I122">
        <f t="shared" si="1"/>
        <v>-14.279342199999999</v>
      </c>
      <c r="J122">
        <f>'2D'!V122-$N$2</f>
        <v>18.9472974</v>
      </c>
      <c r="K122">
        <f>'2D'!W122-$N$2</f>
        <v>24.840060399999999</v>
      </c>
      <c r="L122">
        <f>'2D'!X122-$N$2</f>
        <v>-12.620605599999999</v>
      </c>
      <c r="M122">
        <f>'2D'!Y122-$N$2</f>
        <v>-10.6996906</v>
      </c>
    </row>
    <row r="123" spans="1:13">
      <c r="A123">
        <f>'2D'!E123</f>
        <v>0.41665433822022979</v>
      </c>
      <c r="B123">
        <f>'2D'!F123-$N$2</f>
        <v>-2.3959999999956239E-4</v>
      </c>
      <c r="C123">
        <f>'2D'!G123-$N$2</f>
        <v>14.1399404</v>
      </c>
      <c r="D123">
        <f>'2D'!H123-$N$2</f>
        <v>-22.435751600000003</v>
      </c>
      <c r="E123">
        <f>'2D'!I123-$N$2</f>
        <v>32.7624274</v>
      </c>
      <c r="F123">
        <f>Eky0!F3</f>
        <v>10.699521000000001</v>
      </c>
      <c r="G123">
        <f>Eky0!G3</f>
        <v>24.480943</v>
      </c>
      <c r="H123">
        <f>Eky0!H3</f>
        <v>24.512871000000001</v>
      </c>
      <c r="I123">
        <f t="shared" si="1"/>
        <v>-14.2793402</v>
      </c>
      <c r="J123">
        <f>'2D'!V123-$N$2</f>
        <v>18.947467400000001</v>
      </c>
      <c r="K123">
        <f>'2D'!W123-$N$2</f>
        <v>24.839890400000002</v>
      </c>
      <c r="L123">
        <f>'2D'!X123-$N$2</f>
        <v>-12.620856600000002</v>
      </c>
      <c r="M123">
        <f>'2D'!Y123-$N$2</f>
        <v>-10.6991186</v>
      </c>
    </row>
    <row r="124" spans="1:13">
      <c r="A124">
        <f>'2D'!E124</f>
        <v>0.4190951169962967</v>
      </c>
      <c r="B124">
        <f>'2D'!F124-$N$2</f>
        <v>-9.5829999999974547E-4</v>
      </c>
      <c r="C124">
        <f>'2D'!G124-$N$2</f>
        <v>14.1386515</v>
      </c>
      <c r="D124">
        <f>'2D'!H124-$N$2</f>
        <v>-22.435768600000003</v>
      </c>
      <c r="E124">
        <f>'2D'!I124-$N$2</f>
        <v>32.7623964</v>
      </c>
      <c r="F124">
        <f>Eky0!F4</f>
        <v>10.699009999999999</v>
      </c>
      <c r="G124">
        <f>Eky0!G4</f>
        <v>24.480951999999998</v>
      </c>
      <c r="H124">
        <f>Eky0!H4</f>
        <v>24.512861999999998</v>
      </c>
      <c r="I124">
        <f t="shared" si="1"/>
        <v>-14.279331199999998</v>
      </c>
      <c r="J124">
        <f>'2D'!V124-$N$2</f>
        <v>18.947706400000001</v>
      </c>
      <c r="K124">
        <f>'2D'!W124-$N$2</f>
        <v>24.839461399999998</v>
      </c>
      <c r="L124">
        <f>'2D'!X124-$N$2</f>
        <v>-12.621706600000001</v>
      </c>
      <c r="M124">
        <f>'2D'!Y124-$N$2</f>
        <v>-10.697363599999999</v>
      </c>
    </row>
    <row r="125" spans="1:13">
      <c r="A125">
        <f>'2D'!E125</f>
        <v>0.4215358928434314</v>
      </c>
      <c r="B125">
        <f>'2D'!F125-$N$2</f>
        <v>-2.1560999999996611E-3</v>
      </c>
      <c r="C125">
        <f>'2D'!G125-$N$2</f>
        <v>14.136504500000001</v>
      </c>
      <c r="D125">
        <f>'2D'!H125-$N$2</f>
        <v>-22.435796600000003</v>
      </c>
      <c r="E125">
        <f>'2D'!I125-$N$2</f>
        <v>32.762344400000003</v>
      </c>
      <c r="F125">
        <f>Eky0!F5</f>
        <v>10.69816</v>
      </c>
      <c r="G125">
        <f>Eky0!G5</f>
        <v>24.480965000000001</v>
      </c>
      <c r="H125">
        <f>Eky0!H5</f>
        <v>24.512848999999999</v>
      </c>
      <c r="I125">
        <f t="shared" si="1"/>
        <v>-14.279318199999999</v>
      </c>
      <c r="J125">
        <f>'2D'!V125-$N$2</f>
        <v>18.948217400000001</v>
      </c>
      <c r="K125">
        <f>'2D'!W125-$N$2</f>
        <v>24.838950400000002</v>
      </c>
      <c r="L125">
        <f>'2D'!X125-$N$2</f>
        <v>-12.623134599999998</v>
      </c>
      <c r="M125">
        <f>'2D'!Y125-$N$2</f>
        <v>-10.694501600000001</v>
      </c>
    </row>
    <row r="126" spans="1:13">
      <c r="A126">
        <f>'2D'!E126</f>
        <v>0.42397666869056611</v>
      </c>
      <c r="B126">
        <f>'2D'!F126-$N$2</f>
        <v>-3.832399999999403E-3</v>
      </c>
      <c r="C126">
        <f>'2D'!G126-$N$2</f>
        <v>14.133501600000001</v>
      </c>
      <c r="D126">
        <f>'2D'!H126-$N$2</f>
        <v>-22.435835599999997</v>
      </c>
      <c r="E126">
        <f>'2D'!I126-$N$2</f>
        <v>32.762272400000001</v>
      </c>
      <c r="F126">
        <f>Eky0!F6</f>
        <v>10.696971</v>
      </c>
      <c r="G126">
        <f>Eky0!G6</f>
        <v>24.480983999999999</v>
      </c>
      <c r="H126">
        <f>Eky0!H6</f>
        <v>24.512830000000001</v>
      </c>
      <c r="I126">
        <f t="shared" si="1"/>
        <v>-14.279299200000001</v>
      </c>
      <c r="J126">
        <f>'2D'!V126-$N$2</f>
        <v>18.9489354</v>
      </c>
      <c r="K126">
        <f>'2D'!W126-$N$2</f>
        <v>24.838100400000002</v>
      </c>
      <c r="L126">
        <f>'2D'!X126-$N$2</f>
        <v>-12.625053599999999</v>
      </c>
      <c r="M126">
        <f>'2D'!Y126-$N$2</f>
        <v>-10.6905856</v>
      </c>
    </row>
    <row r="127" spans="1:13">
      <c r="A127">
        <f>'2D'!E127</f>
        <v>0.42641744746663302</v>
      </c>
      <c r="B127">
        <f>'2D'!F127-$N$2</f>
        <v>-5.9868999999999062E-3</v>
      </c>
      <c r="C127">
        <f>'2D'!G127-$N$2</f>
        <v>14.1296453</v>
      </c>
      <c r="D127">
        <f>'2D'!H127-$N$2</f>
        <v>-22.435886599999996</v>
      </c>
      <c r="E127">
        <f>'2D'!I127-$N$2</f>
        <v>32.762179400000001</v>
      </c>
      <c r="F127">
        <f>Eky0!F7</f>
        <v>10.695442999999999</v>
      </c>
      <c r="G127">
        <f>Eky0!G7</f>
        <v>24.481009</v>
      </c>
      <c r="H127">
        <f>Eky0!H7</f>
        <v>24.512805</v>
      </c>
      <c r="I127">
        <f t="shared" si="1"/>
        <v>-14.2792742</v>
      </c>
      <c r="J127">
        <f>'2D'!V127-$N$2</f>
        <v>18.9497854</v>
      </c>
      <c r="K127">
        <f>'2D'!W127-$N$2</f>
        <v>24.836911399999998</v>
      </c>
      <c r="L127">
        <f>'2D'!X127-$N$2</f>
        <v>-12.627589599999999</v>
      </c>
      <c r="M127">
        <f>'2D'!Y127-$N$2</f>
        <v>-10.685678599999999</v>
      </c>
    </row>
    <row r="128" spans="1:13">
      <c r="A128">
        <f>'2D'!E128</f>
        <v>0.42885822331376772</v>
      </c>
      <c r="B128">
        <f>'2D'!F128-$N$2</f>
        <v>-8.6189000000000959E-3</v>
      </c>
      <c r="C128">
        <f>'2D'!G128-$N$2</f>
        <v>14.124939299999999</v>
      </c>
      <c r="D128">
        <f>'2D'!H128-$N$2</f>
        <v>-22.435947599999999</v>
      </c>
      <c r="E128">
        <f>'2D'!I128-$N$2</f>
        <v>32.762065399999997</v>
      </c>
      <c r="F128">
        <f>Eky0!F8</f>
        <v>10.693578</v>
      </c>
      <c r="G128">
        <f>Eky0!G8</f>
        <v>24.481038999999999</v>
      </c>
      <c r="H128">
        <f>Eky0!H8</f>
        <v>24.512775000000001</v>
      </c>
      <c r="I128">
        <f t="shared" si="1"/>
        <v>-14.279244200000001</v>
      </c>
      <c r="J128">
        <f>'2D'!V128-$N$2</f>
        <v>18.950975400000001</v>
      </c>
      <c r="K128">
        <f>'2D'!W128-$N$2</f>
        <v>24.835622399999998</v>
      </c>
      <c r="L128">
        <f>'2D'!X128-$N$2</f>
        <v>-12.630654600000002</v>
      </c>
      <c r="M128">
        <f>'2D'!Y128-$N$2</f>
        <v>-10.6798596</v>
      </c>
    </row>
    <row r="129" spans="1:13">
      <c r="A129">
        <f>'2D'!E129</f>
        <v>0.43129899916090242</v>
      </c>
      <c r="B129">
        <f>'2D'!F129-$N$2</f>
        <v>-1.1727699999999786E-2</v>
      </c>
      <c r="C129">
        <f>'2D'!G129-$N$2</f>
        <v>14.119387700000001</v>
      </c>
      <c r="D129">
        <f>'2D'!H129-$N$2</f>
        <v>-22.436020599999999</v>
      </c>
      <c r="E129">
        <f>'2D'!I129-$N$2</f>
        <v>32.761932399999999</v>
      </c>
      <c r="F129">
        <f>Eky0!F9</f>
        <v>10.691376999999999</v>
      </c>
      <c r="G129">
        <f>Eky0!G9</f>
        <v>24.481074</v>
      </c>
      <c r="H129">
        <f>Eky0!H9</f>
        <v>24.512740000000001</v>
      </c>
      <c r="I129">
        <f t="shared" si="1"/>
        <v>-14.2792092</v>
      </c>
      <c r="J129">
        <f>'2D'!V129-$N$2</f>
        <v>18.952172400000002</v>
      </c>
      <c r="K129">
        <f>'2D'!W129-$N$2</f>
        <v>24.834094399999998</v>
      </c>
      <c r="L129">
        <f>'2D'!X129-$N$2</f>
        <v>-12.634182600000001</v>
      </c>
      <c r="M129">
        <f>'2D'!Y129-$N$2</f>
        <v>-10.673219599999999</v>
      </c>
    </row>
    <row r="130" spans="1:13">
      <c r="A130">
        <f>'2D'!E130</f>
        <v>0.43373977793696933</v>
      </c>
      <c r="B130">
        <f>'2D'!F130-$N$2</f>
        <v>-1.5312499999999396E-2</v>
      </c>
      <c r="C130">
        <f>'2D'!G130-$N$2</f>
        <v>14.1129958</v>
      </c>
      <c r="D130">
        <f>'2D'!H130-$N$2</f>
        <v>-22.4361046</v>
      </c>
      <c r="E130">
        <f>'2D'!I130-$N$2</f>
        <v>32.761778399999997</v>
      </c>
      <c r="F130">
        <f>Eky0!F10</f>
        <v>10.688841</v>
      </c>
      <c r="G130">
        <f>Eky0!G10</f>
        <v>24.481114999999999</v>
      </c>
      <c r="H130">
        <f>Eky0!H10</f>
        <v>24.512699000000001</v>
      </c>
      <c r="I130">
        <f t="shared" si="1"/>
        <v>-14.279168200000001</v>
      </c>
      <c r="J130">
        <f>'2D'!V130-$N$2</f>
        <v>18.953700400000002</v>
      </c>
      <c r="K130">
        <f>'2D'!W130-$N$2</f>
        <v>24.832229400000003</v>
      </c>
      <c r="L130">
        <f>'2D'!X130-$N$2</f>
        <v>-12.638358599999998</v>
      </c>
      <c r="M130">
        <f>'2D'!Y130-$N$2</f>
        <v>-10.6658396</v>
      </c>
    </row>
    <row r="131" spans="1:13">
      <c r="A131">
        <f>'2D'!E131</f>
        <v>0.43618055378410403</v>
      </c>
      <c r="B131">
        <f>'2D'!F131-$N$2</f>
        <v>-1.9372100000000003E-2</v>
      </c>
      <c r="C131">
        <f>'2D'!G131-$N$2</f>
        <v>14.105769200000001</v>
      </c>
      <c r="D131">
        <f>'2D'!H131-$N$2</f>
        <v>-22.436199600000002</v>
      </c>
      <c r="E131">
        <f>'2D'!I131-$N$2</f>
        <v>32.761604400000003</v>
      </c>
      <c r="F131">
        <f>Eky0!F11</f>
        <v>10.685973000000001</v>
      </c>
      <c r="G131">
        <f>Eky0!G11</f>
        <v>24.481161</v>
      </c>
      <c r="H131">
        <f>Eky0!H11</f>
        <v>24.512653</v>
      </c>
      <c r="I131">
        <f t="shared" ref="I131:I194" si="2">-H131-2*$N$2</f>
        <v>-14.2791222</v>
      </c>
      <c r="J131">
        <f>'2D'!V131-$N$2</f>
        <v>18.955376399999999</v>
      </c>
      <c r="K131">
        <f>'2D'!W131-$N$2</f>
        <v>24.830082400000002</v>
      </c>
      <c r="L131">
        <f>'2D'!X131-$N$2</f>
        <v>-12.642966599999999</v>
      </c>
      <c r="M131">
        <f>'2D'!Y131-$N$2</f>
        <v>-10.6577696</v>
      </c>
    </row>
    <row r="132" spans="1:13">
      <c r="A132">
        <f>'2D'!E132</f>
        <v>0.43862132963123873</v>
      </c>
      <c r="B132">
        <f>'2D'!F132-$N$2</f>
        <v>-2.390539999999941E-2</v>
      </c>
      <c r="C132">
        <f>'2D'!G132-$N$2</f>
        <v>14.0977145</v>
      </c>
      <c r="D132">
        <f>'2D'!H132-$N$2</f>
        <v>-22.436305599999997</v>
      </c>
      <c r="E132">
        <f>'2D'!I132-$N$2</f>
        <v>32.761410400000003</v>
      </c>
      <c r="F132">
        <f>Eky0!F12</f>
        <v>10.682772999999999</v>
      </c>
      <c r="G132">
        <f>Eky0!G12</f>
        <v>24.481213</v>
      </c>
      <c r="H132">
        <f>Eky0!H12</f>
        <v>24.512601</v>
      </c>
      <c r="I132">
        <f t="shared" si="2"/>
        <v>-14.2790702</v>
      </c>
      <c r="J132">
        <f>'2D'!V132-$N$2</f>
        <v>18.957241400000001</v>
      </c>
      <c r="K132">
        <f>'2D'!W132-$N$2</f>
        <v>24.827881400000003</v>
      </c>
      <c r="L132">
        <f>'2D'!X132-$N$2</f>
        <v>-12.648097599999998</v>
      </c>
      <c r="M132">
        <f>'2D'!Y132-$N$2</f>
        <v>-10.6490946</v>
      </c>
    </row>
    <row r="133" spans="1:13">
      <c r="A133">
        <f>'2D'!E133</f>
        <v>0.44106210840730564</v>
      </c>
      <c r="B133">
        <f>'2D'!F133-$N$2</f>
        <v>-2.8911199999999582E-2</v>
      </c>
      <c r="C133">
        <f>'2D'!G133-$N$2</f>
        <v>14.0888391</v>
      </c>
      <c r="D133">
        <f>'2D'!H133-$N$2</f>
        <v>-22.4364226</v>
      </c>
      <c r="E133">
        <f>'2D'!I133-$N$2</f>
        <v>32.761196400000003</v>
      </c>
      <c r="F133">
        <f>Eky0!F13</f>
        <v>10.679245</v>
      </c>
      <c r="G133">
        <f>Eky0!G13</f>
        <v>24.481269000000001</v>
      </c>
      <c r="H133">
        <f>Eky0!H13</f>
        <v>24.512544999999999</v>
      </c>
      <c r="I133">
        <f t="shared" si="2"/>
        <v>-14.279014199999999</v>
      </c>
      <c r="J133">
        <f>'2D'!V133-$N$2</f>
        <v>18.959396400000003</v>
      </c>
      <c r="K133">
        <f>'2D'!W133-$N$2</f>
        <v>24.825346400000001</v>
      </c>
      <c r="L133">
        <f>'2D'!X133-$N$2</f>
        <v>-12.6537366</v>
      </c>
      <c r="M133">
        <f>'2D'!Y133-$N$2</f>
        <v>-10.639885599999999</v>
      </c>
    </row>
    <row r="134" spans="1:13">
      <c r="A134">
        <f>'2D'!E134</f>
        <v>0.44350288425444034</v>
      </c>
      <c r="B134">
        <f>'2D'!F134-$N$2</f>
        <v>-3.438780000000019E-2</v>
      </c>
      <c r="C134">
        <f>'2D'!G134-$N$2</f>
        <v>14.0791509</v>
      </c>
      <c r="D134">
        <f>'2D'!H134-$N$2</f>
        <v>-22.436551600000001</v>
      </c>
      <c r="E134">
        <f>'2D'!I134-$N$2</f>
        <v>32.760962399999997</v>
      </c>
      <c r="F134">
        <f>Eky0!F14</f>
        <v>10.675390999999999</v>
      </c>
      <c r="G134">
        <f>Eky0!G14</f>
        <v>24.481331000000001</v>
      </c>
      <c r="H134">
        <f>Eky0!H14</f>
        <v>24.512483</v>
      </c>
      <c r="I134">
        <f t="shared" si="2"/>
        <v>-14.278952199999999</v>
      </c>
      <c r="J134">
        <f>'2D'!V134-$N$2</f>
        <v>18.961597400000002</v>
      </c>
      <c r="K134">
        <f>'2D'!W134-$N$2</f>
        <v>24.822477399999997</v>
      </c>
      <c r="L134">
        <f>'2D'!X134-$N$2</f>
        <v>-12.659788600000001</v>
      </c>
      <c r="M134">
        <f>'2D'!Y134-$N$2</f>
        <v>-10.6301896</v>
      </c>
    </row>
    <row r="135" spans="1:13">
      <c r="A135">
        <f>'2D'!E135</f>
        <v>0.44594366010157505</v>
      </c>
      <c r="B135">
        <f>'2D'!F135-$N$2</f>
        <v>-4.0333699999999695E-2</v>
      </c>
      <c r="C135">
        <f>'2D'!G135-$N$2</f>
        <v>14.0686587</v>
      </c>
      <c r="D135">
        <f>'2D'!H135-$N$2</f>
        <v>-22.436690599999999</v>
      </c>
      <c r="E135">
        <f>'2D'!I135-$N$2</f>
        <v>32.760710400000001</v>
      </c>
      <c r="F135">
        <f>Eky0!F15</f>
        <v>10.671213</v>
      </c>
      <c r="G135">
        <f>Eky0!G15</f>
        <v>24.481399</v>
      </c>
      <c r="H135">
        <f>Eky0!H15</f>
        <v>24.512415000000001</v>
      </c>
      <c r="I135">
        <f t="shared" si="2"/>
        <v>-14.2788842</v>
      </c>
      <c r="J135">
        <f>'2D'!V135-$N$2</f>
        <v>18.964133400000001</v>
      </c>
      <c r="K135">
        <f>'2D'!W135-$N$2</f>
        <v>24.819474399999997</v>
      </c>
      <c r="L135">
        <f>'2D'!X135-$N$2</f>
        <v>-12.6663926</v>
      </c>
      <c r="M135">
        <f>'2D'!Y135-$N$2</f>
        <v>-10.6200566</v>
      </c>
    </row>
    <row r="136" spans="1:13">
      <c r="A136">
        <f>'2D'!E136</f>
        <v>0.44838443887764196</v>
      </c>
      <c r="B136">
        <f>'2D'!F136-$N$2</f>
        <v>-4.6747100000000152E-2</v>
      </c>
      <c r="C136">
        <f>'2D'!G136-$N$2</f>
        <v>14.057372000000001</v>
      </c>
      <c r="D136">
        <f>'2D'!H136-$N$2</f>
        <v>-22.436840599999996</v>
      </c>
      <c r="E136">
        <f>'2D'!I136-$N$2</f>
        <v>32.760438399999998</v>
      </c>
      <c r="F136">
        <f>Eky0!F16</f>
        <v>10.666715</v>
      </c>
      <c r="G136">
        <f>Eky0!G16</f>
        <v>24.481470999999999</v>
      </c>
      <c r="H136">
        <f>Eky0!H16</f>
        <v>24.512343000000001</v>
      </c>
      <c r="I136">
        <f t="shared" si="2"/>
        <v>-14.278812200000001</v>
      </c>
      <c r="J136">
        <f>'2D'!V136-$N$2</f>
        <v>18.9667654</v>
      </c>
      <c r="K136">
        <f>'2D'!W136-$N$2</f>
        <v>24.816275400000002</v>
      </c>
      <c r="L136">
        <f>'2D'!X136-$N$2</f>
        <v>-12.6733286</v>
      </c>
      <c r="M136">
        <f>'2D'!Y136-$N$2</f>
        <v>-10.609537599999999</v>
      </c>
    </row>
    <row r="137" spans="1:13">
      <c r="A137">
        <f>'2D'!E137</f>
        <v>0.45082521472477666</v>
      </c>
      <c r="B137">
        <f>'2D'!F137-$N$2</f>
        <v>-5.3625999999999507E-2</v>
      </c>
      <c r="C137">
        <f>'2D'!G137-$N$2</f>
        <v>14.045301</v>
      </c>
      <c r="D137">
        <f>'2D'!H137-$N$2</f>
        <v>-22.437001600000002</v>
      </c>
      <c r="E137">
        <f>'2D'!I137-$N$2</f>
        <v>32.760147400000001</v>
      </c>
      <c r="F137">
        <f>Eky0!F17</f>
        <v>10.661898000000001</v>
      </c>
      <c r="G137">
        <f>Eky0!G17</f>
        <v>24.481548</v>
      </c>
      <c r="H137">
        <f>Eky0!H17</f>
        <v>24.512266</v>
      </c>
      <c r="I137">
        <f t="shared" si="2"/>
        <v>-14.2787352</v>
      </c>
      <c r="J137">
        <f>'2D'!V137-$N$2</f>
        <v>18.969633399999999</v>
      </c>
      <c r="K137">
        <f>'2D'!W137-$N$2</f>
        <v>24.812747399999999</v>
      </c>
      <c r="L137">
        <f>'2D'!X137-$N$2</f>
        <v>-12.680823599999998</v>
      </c>
      <c r="M137">
        <f>'2D'!Y137-$N$2</f>
        <v>-10.5986876</v>
      </c>
    </row>
    <row r="138" spans="1:13">
      <c r="A138">
        <f>'2D'!E138</f>
        <v>0.45326599057191136</v>
      </c>
      <c r="B138">
        <f>'2D'!F138-$N$2</f>
        <v>-6.0968199999999584E-2</v>
      </c>
      <c r="C138">
        <f>'2D'!G138-$N$2</f>
        <v>14.032456400000001</v>
      </c>
      <c r="D138">
        <f>'2D'!H138-$N$2</f>
        <v>-22.437173600000001</v>
      </c>
      <c r="E138">
        <f>'2D'!I138-$N$2</f>
        <v>32.7598384</v>
      </c>
      <c r="F138">
        <f>Eky0!F18</f>
        <v>10.656768</v>
      </c>
      <c r="G138">
        <f>Eky0!G18</f>
        <v>24.481631</v>
      </c>
      <c r="H138">
        <f>Eky0!H18</f>
        <v>24.512183</v>
      </c>
      <c r="I138">
        <f t="shared" si="2"/>
        <v>-14.2786522</v>
      </c>
      <c r="J138">
        <f>'2D'!V138-$N$2</f>
        <v>18.972742400000001</v>
      </c>
      <c r="K138">
        <f>'2D'!W138-$N$2</f>
        <v>24.808892399999998</v>
      </c>
      <c r="L138">
        <f>'2D'!X138-$N$2</f>
        <v>-12.688600599999999</v>
      </c>
      <c r="M138">
        <f>'2D'!Y138-$N$2</f>
        <v>-10.5875176</v>
      </c>
    </row>
    <row r="139" spans="1:13">
      <c r="A139">
        <f>'2D'!E139</f>
        <v>0.45570676934797827</v>
      </c>
      <c r="B139">
        <f>'2D'!F139-$N$2</f>
        <v>-6.8771400000000149E-2</v>
      </c>
      <c r="C139">
        <f>'2D'!G139-$N$2</f>
        <v>14.0188498</v>
      </c>
      <c r="D139">
        <f>'2D'!H139-$N$2</f>
        <v>-22.437356600000001</v>
      </c>
      <c r="E139">
        <f>'2D'!I139-$N$2</f>
        <v>32.759510400000003</v>
      </c>
      <c r="F139">
        <f>Eky0!F19</f>
        <v>10.651325999999999</v>
      </c>
      <c r="G139">
        <f>Eky0!G19</f>
        <v>24.481718000000001</v>
      </c>
      <c r="H139">
        <f>Eky0!H19</f>
        <v>24.512096</v>
      </c>
      <c r="I139">
        <f t="shared" si="2"/>
        <v>-14.278565199999999</v>
      </c>
      <c r="J139">
        <f>'2D'!V139-$N$2</f>
        <v>18.975942400000001</v>
      </c>
      <c r="K139">
        <f>'2D'!W139-$N$2</f>
        <v>24.805036399999999</v>
      </c>
      <c r="L139">
        <f>'2D'!X139-$N$2</f>
        <v>-12.696903600000001</v>
      </c>
      <c r="M139">
        <f>'2D'!Y139-$N$2</f>
        <v>-10.5760586</v>
      </c>
    </row>
    <row r="140" spans="1:13">
      <c r="A140">
        <f>'2D'!E140</f>
        <v>0.45814754519511297</v>
      </c>
      <c r="B140">
        <f>'2D'!F140-$N$2</f>
        <v>-7.7033199999999802E-2</v>
      </c>
      <c r="C140">
        <f>'2D'!G140-$N$2</f>
        <v>14.004493399999999</v>
      </c>
      <c r="D140">
        <f>'2D'!H140-$N$2</f>
        <v>-22.437550600000002</v>
      </c>
      <c r="E140">
        <f>'2D'!I140-$N$2</f>
        <v>32.759165400000001</v>
      </c>
      <c r="F140">
        <f>Eky0!F20</f>
        <v>10.645576999999999</v>
      </c>
      <c r="G140">
        <f>Eky0!G20</f>
        <v>24.481811</v>
      </c>
      <c r="H140">
        <f>Eky0!H20</f>
        <v>24.512003</v>
      </c>
      <c r="I140">
        <f t="shared" si="2"/>
        <v>-14.2784722</v>
      </c>
      <c r="J140">
        <f>'2D'!V140-$N$2</f>
        <v>18.9794704</v>
      </c>
      <c r="K140">
        <f>'2D'!W140-$N$2</f>
        <v>24.800858400000003</v>
      </c>
      <c r="L140">
        <f>'2D'!X140-$N$2</f>
        <v>-12.705473599999999</v>
      </c>
      <c r="M140">
        <f>'2D'!Y140-$N$2</f>
        <v>-10.5644016</v>
      </c>
    </row>
    <row r="141" spans="1:13">
      <c r="A141">
        <f>'2D'!E141</f>
        <v>0.46058832104224767</v>
      </c>
      <c r="B141">
        <f>'2D'!F141-$N$2</f>
        <v>-8.5750799999999572E-2</v>
      </c>
      <c r="C141">
        <f>'2D'!G141-$N$2</f>
        <v>13.9894</v>
      </c>
      <c r="D141">
        <f>'2D'!H141-$N$2</f>
        <v>-22.437754599999998</v>
      </c>
      <c r="E141">
        <f>'2D'!I141-$N$2</f>
        <v>32.758801400000003</v>
      </c>
      <c r="F141">
        <f>Eky0!F21</f>
        <v>10.639526</v>
      </c>
      <c r="G141">
        <f>Eky0!G21</f>
        <v>24.481908000000001</v>
      </c>
      <c r="H141">
        <f>Eky0!H21</f>
        <v>24.511906</v>
      </c>
      <c r="I141">
        <f t="shared" si="2"/>
        <v>-14.278375199999999</v>
      </c>
      <c r="J141">
        <f>'2D'!V141-$N$2</f>
        <v>18.9830544</v>
      </c>
      <c r="K141">
        <f>'2D'!W141-$N$2</f>
        <v>24.796360399999998</v>
      </c>
      <c r="L141">
        <f>'2D'!X141-$N$2</f>
        <v>-12.7144906</v>
      </c>
      <c r="M141">
        <f>'2D'!Y141-$N$2</f>
        <v>-10.552471600000001</v>
      </c>
    </row>
    <row r="142" spans="1:13">
      <c r="A142">
        <f>'2D'!E142</f>
        <v>0.46302909981831458</v>
      </c>
      <c r="B142">
        <f>'2D'!F142-$N$2</f>
        <v>-9.492129999999932E-2</v>
      </c>
      <c r="C142">
        <f>'2D'!G142-$N$2</f>
        <v>13.9735829</v>
      </c>
      <c r="D142">
        <f>'2D'!H142-$N$2</f>
        <v>-22.437969600000002</v>
      </c>
      <c r="E142">
        <f>'2D'!I142-$N$2</f>
        <v>32.758420399999999</v>
      </c>
      <c r="F142">
        <f>Eky0!F22</f>
        <v>10.633175</v>
      </c>
      <c r="G142">
        <f>Eky0!G22</f>
        <v>24.482009999999999</v>
      </c>
      <c r="H142">
        <f>Eky0!H22</f>
        <v>24.511804000000001</v>
      </c>
      <c r="I142">
        <f t="shared" si="2"/>
        <v>-14.278273200000001</v>
      </c>
      <c r="J142">
        <f>'2D'!V142-$N$2</f>
        <v>18.986909400000002</v>
      </c>
      <c r="K142">
        <f>'2D'!W142-$N$2</f>
        <v>24.791653400000001</v>
      </c>
      <c r="L142">
        <f>'2D'!X142-$N$2</f>
        <v>-12.723800599999999</v>
      </c>
      <c r="M142">
        <f>'2D'!Y142-$N$2</f>
        <v>-10.540399600000001</v>
      </c>
    </row>
    <row r="143" spans="1:13">
      <c r="A143">
        <f>'2D'!E143</f>
        <v>0.46546987566544928</v>
      </c>
      <c r="B143">
        <f>'2D'!F143-$N$2</f>
        <v>-0.10454160000000012</v>
      </c>
      <c r="C143">
        <f>'2D'!G143-$N$2</f>
        <v>13.9570562</v>
      </c>
      <c r="D143">
        <f>'2D'!H143-$N$2</f>
        <v>-22.4381956</v>
      </c>
      <c r="E143">
        <f>'2D'!I143-$N$2</f>
        <v>32.758022400000002</v>
      </c>
      <c r="F143">
        <f>Eky0!F23</f>
        <v>10.626529</v>
      </c>
      <c r="G143">
        <f>Eky0!G23</f>
        <v>24.482116999999999</v>
      </c>
      <c r="H143">
        <f>Eky0!H23</f>
        <v>24.511697000000002</v>
      </c>
      <c r="I143">
        <f t="shared" si="2"/>
        <v>-14.278166200000001</v>
      </c>
      <c r="J143">
        <f>'2D'!V143-$N$2</f>
        <v>18.9909684</v>
      </c>
      <c r="K143">
        <f>'2D'!W143-$N$2</f>
        <v>24.786837400000003</v>
      </c>
      <c r="L143">
        <f>'2D'!X143-$N$2</f>
        <v>-12.733428599999998</v>
      </c>
      <c r="M143">
        <f>'2D'!Y143-$N$2</f>
        <v>-10.528139599999999</v>
      </c>
    </row>
    <row r="144" spans="1:13">
      <c r="A144">
        <f>'2D'!E144</f>
        <v>0.46791065151258393</v>
      </c>
      <c r="B144">
        <f>'2D'!F144-$N$2</f>
        <v>-0.11460839999999983</v>
      </c>
      <c r="C144">
        <f>'2D'!G144-$N$2</f>
        <v>13.9398345</v>
      </c>
      <c r="D144">
        <f>'2D'!H144-$N$2</f>
        <v>-22.438431600000001</v>
      </c>
      <c r="E144">
        <f>'2D'!I144-$N$2</f>
        <v>32.757608400000002</v>
      </c>
      <c r="F144">
        <f>Eky0!F24</f>
        <v>10.619593999999999</v>
      </c>
      <c r="G144">
        <f>Eky0!G24</f>
        <v>24.482229</v>
      </c>
      <c r="H144">
        <f>Eky0!H24</f>
        <v>24.511585</v>
      </c>
      <c r="I144">
        <f t="shared" si="2"/>
        <v>-14.2780542</v>
      </c>
      <c r="J144">
        <f>'2D'!V144-$N$2</f>
        <v>18.995146399999999</v>
      </c>
      <c r="K144">
        <f>'2D'!W144-$N$2</f>
        <v>24.781706399999997</v>
      </c>
      <c r="L144">
        <f>'2D'!X144-$N$2</f>
        <v>-12.7434216</v>
      </c>
      <c r="M144">
        <f>'2D'!Y144-$N$2</f>
        <v>-10.515726599999999</v>
      </c>
    </row>
    <row r="145" spans="1:13">
      <c r="A145">
        <f>'2D'!E145</f>
        <v>0.4703514302886509</v>
      </c>
      <c r="B145">
        <f>'2D'!F145-$N$2</f>
        <v>-0.12511820000000018</v>
      </c>
      <c r="C145">
        <f>'2D'!G145-$N$2</f>
        <v>13.921933000000001</v>
      </c>
      <c r="D145">
        <f>'2D'!H145-$N$2</f>
        <v>-22.438678600000003</v>
      </c>
      <c r="E145">
        <f>'2D'!I145-$N$2</f>
        <v>32.757177400000003</v>
      </c>
      <c r="F145">
        <f>Eky0!F25</f>
        <v>10.612373</v>
      </c>
      <c r="G145">
        <f>Eky0!G25</f>
        <v>24.482344999999999</v>
      </c>
      <c r="H145">
        <f>Eky0!H25</f>
        <v>24.511469000000002</v>
      </c>
      <c r="I145">
        <f t="shared" si="2"/>
        <v>-14.277938200000001</v>
      </c>
      <c r="J145">
        <f>'2D'!V145-$N$2</f>
        <v>18.999645399999999</v>
      </c>
      <c r="K145">
        <f>'2D'!W145-$N$2</f>
        <v>24.7762654</v>
      </c>
      <c r="L145">
        <f>'2D'!X145-$N$2</f>
        <v>-12.753628600000001</v>
      </c>
      <c r="M145">
        <f>'2D'!Y145-$N$2</f>
        <v>-10.5032166</v>
      </c>
    </row>
    <row r="146" spans="1:13">
      <c r="A146">
        <f>'2D'!E146</f>
        <v>0.47279220613578554</v>
      </c>
      <c r="B146">
        <f>'2D'!F146-$N$2</f>
        <v>-0.13606719999999939</v>
      </c>
      <c r="C146">
        <f>'2D'!G146-$N$2</f>
        <v>13.9033674</v>
      </c>
      <c r="D146">
        <f>'2D'!H146-$N$2</f>
        <v>-22.438934600000003</v>
      </c>
      <c r="E146">
        <f>'2D'!I146-$N$2</f>
        <v>32.756730400000002</v>
      </c>
      <c r="F146">
        <f>Eky0!F26</f>
        <v>10.604870999999999</v>
      </c>
      <c r="G146">
        <f>Eky0!G26</f>
        <v>24.482465000000001</v>
      </c>
      <c r="H146">
        <f>Eky0!H26</f>
        <v>24.511348999999999</v>
      </c>
      <c r="I146">
        <f t="shared" si="2"/>
        <v>-14.277818199999999</v>
      </c>
      <c r="J146">
        <f>'2D'!V146-$N$2</f>
        <v>19.004178400000001</v>
      </c>
      <c r="K146">
        <f>'2D'!W146-$N$2</f>
        <v>24.770713399999998</v>
      </c>
      <c r="L146">
        <f>'2D'!X146-$N$2</f>
        <v>-12.7641656</v>
      </c>
      <c r="M146">
        <f>'2D'!Y146-$N$2</f>
        <v>-10.4906056</v>
      </c>
    </row>
    <row r="147" spans="1:13">
      <c r="A147">
        <f>'2D'!E147</f>
        <v>0.4752329819829203</v>
      </c>
      <c r="B147">
        <f>'2D'!F147-$N$2</f>
        <v>-0.14745139999999957</v>
      </c>
      <c r="C147">
        <f>'2D'!G147-$N$2</f>
        <v>13.884154000000001</v>
      </c>
      <c r="D147">
        <f>'2D'!H147-$N$2</f>
        <v>-22.439202600000002</v>
      </c>
      <c r="E147">
        <f>'2D'!I147-$N$2</f>
        <v>32.756267399999999</v>
      </c>
      <c r="F147">
        <f>Eky0!F27</f>
        <v>10.597094999999999</v>
      </c>
      <c r="G147">
        <f>Eky0!G27</f>
        <v>24.482589999999998</v>
      </c>
      <c r="H147">
        <f>Eky0!H27</f>
        <v>24.511223999999999</v>
      </c>
      <c r="I147">
        <f t="shared" si="2"/>
        <v>-14.277693199999998</v>
      </c>
      <c r="J147">
        <f>'2D'!V147-$N$2</f>
        <v>19.008994399999999</v>
      </c>
      <c r="K147">
        <f>'2D'!W147-$N$2</f>
        <v>24.764965400000001</v>
      </c>
      <c r="L147">
        <f>'2D'!X147-$N$2</f>
        <v>-12.7749726</v>
      </c>
      <c r="M147">
        <f>'2D'!Y147-$N$2</f>
        <v>-10.477858599999999</v>
      </c>
    </row>
    <row r="148" spans="1:13">
      <c r="A148">
        <f>'2D'!E148</f>
        <v>0.47767376075898715</v>
      </c>
      <c r="B148">
        <f>'2D'!F148-$N$2</f>
        <v>-0.15926669999999987</v>
      </c>
      <c r="C148">
        <f>'2D'!G148-$N$2</f>
        <v>13.8643094</v>
      </c>
      <c r="D148">
        <f>'2D'!H148-$N$2</f>
        <v>-22.439479599999999</v>
      </c>
      <c r="E148">
        <f>'2D'!I148-$N$2</f>
        <v>32.755790400000002</v>
      </c>
      <c r="F148">
        <f>Eky0!F28</f>
        <v>10.589048</v>
      </c>
      <c r="G148">
        <f>Eky0!G28</f>
        <v>24.48272</v>
      </c>
      <c r="H148">
        <f>Eky0!H28</f>
        <v>24.511094</v>
      </c>
      <c r="I148">
        <f t="shared" si="2"/>
        <v>-14.277563199999999</v>
      </c>
      <c r="J148">
        <f>'2D'!V148-$N$2</f>
        <v>19.0140004</v>
      </c>
      <c r="K148">
        <f>'2D'!W148-$N$2</f>
        <v>24.758913399999997</v>
      </c>
      <c r="L148">
        <f>'2D'!X148-$N$2</f>
        <v>-12.785964599999998</v>
      </c>
      <c r="M148">
        <f>'2D'!Y148-$N$2</f>
        <v>-10.465048599999999</v>
      </c>
    </row>
    <row r="149" spans="1:13">
      <c r="A149">
        <f>'2D'!E149</f>
        <v>0.48011453660612191</v>
      </c>
      <c r="B149">
        <f>'2D'!F149-$N$2</f>
        <v>-0.17150849999999984</v>
      </c>
      <c r="C149">
        <f>'2D'!G149-$N$2</f>
        <v>13.843851000000001</v>
      </c>
      <c r="D149">
        <f>'2D'!H149-$N$2</f>
        <v>-22.439766599999999</v>
      </c>
      <c r="E149">
        <f>'2D'!I149-$N$2</f>
        <v>32.755297400000003</v>
      </c>
      <c r="F149">
        <f>Eky0!F29</f>
        <v>10.580736999999999</v>
      </c>
      <c r="G149">
        <f>Eky0!G29</f>
        <v>24.482852999999999</v>
      </c>
      <c r="H149">
        <f>Eky0!H29</f>
        <v>24.510961000000002</v>
      </c>
      <c r="I149">
        <f t="shared" si="2"/>
        <v>-14.277430200000001</v>
      </c>
      <c r="J149">
        <f>'2D'!V149-$N$2</f>
        <v>19.019131399999999</v>
      </c>
      <c r="K149">
        <f>'2D'!W149-$N$2</f>
        <v>24.752562400000002</v>
      </c>
      <c r="L149">
        <f>'2D'!X149-$N$2</f>
        <v>-12.7971886</v>
      </c>
      <c r="M149">
        <f>'2D'!Y149-$N$2</f>
        <v>-10.4521856</v>
      </c>
    </row>
    <row r="150" spans="1:13">
      <c r="A150">
        <f>'2D'!E150</f>
        <v>0.48255531245325661</v>
      </c>
      <c r="B150">
        <f>'2D'!F150-$N$2</f>
        <v>-0.18417209999999962</v>
      </c>
      <c r="C150">
        <f>'2D'!G150-$N$2</f>
        <v>13.8227964</v>
      </c>
      <c r="D150">
        <f>'2D'!H150-$N$2</f>
        <v>-22.440064599999999</v>
      </c>
      <c r="E150">
        <f>'2D'!I150-$N$2</f>
        <v>32.754791400000002</v>
      </c>
      <c r="F150">
        <f>Eky0!F30</f>
        <v>10.572167</v>
      </c>
      <c r="G150">
        <f>Eky0!G30</f>
        <v>24.482990999999998</v>
      </c>
      <c r="H150">
        <f>Eky0!H30</f>
        <v>24.510822999999998</v>
      </c>
      <c r="I150">
        <f t="shared" si="2"/>
        <v>-14.277292199999998</v>
      </c>
      <c r="J150">
        <f>'2D'!V150-$N$2</f>
        <v>19.0245724</v>
      </c>
      <c r="K150">
        <f>'2D'!W150-$N$2</f>
        <v>24.746170399999997</v>
      </c>
      <c r="L150">
        <f>'2D'!X150-$N$2</f>
        <v>-12.8086906</v>
      </c>
      <c r="M150">
        <f>'2D'!Y150-$N$2</f>
        <v>-10.4392776</v>
      </c>
    </row>
    <row r="151" spans="1:13">
      <c r="A151">
        <f>'2D'!E151</f>
        <v>0.48499609122932352</v>
      </c>
      <c r="B151">
        <f>'2D'!F151-$N$2</f>
        <v>-0.19725259999999967</v>
      </c>
      <c r="C151">
        <f>'2D'!G151-$N$2</f>
        <v>13.8011637</v>
      </c>
      <c r="D151">
        <f>'2D'!H151-$N$2</f>
        <v>-22.440371599999999</v>
      </c>
      <c r="E151">
        <f>'2D'!I151-$N$2</f>
        <v>32.754270400000003</v>
      </c>
      <c r="F151">
        <f>Eky0!F31</f>
        <v>10.563344000000001</v>
      </c>
      <c r="G151">
        <f>Eky0!G31</f>
        <v>24.483132999999999</v>
      </c>
      <c r="H151">
        <f>Eky0!H31</f>
        <v>24.510681000000002</v>
      </c>
      <c r="I151">
        <f t="shared" si="2"/>
        <v>-14.277150200000001</v>
      </c>
      <c r="J151">
        <f>'2D'!V151-$N$2</f>
        <v>19.030049400000003</v>
      </c>
      <c r="K151">
        <f>'2D'!W151-$N$2</f>
        <v>24.739525399999998</v>
      </c>
      <c r="L151">
        <f>'2D'!X151-$N$2</f>
        <v>-12.8203476</v>
      </c>
      <c r="M151">
        <f>'2D'!Y151-$N$2</f>
        <v>-10.4263356</v>
      </c>
    </row>
    <row r="152" spans="1:13">
      <c r="A152">
        <f>'2D'!E152</f>
        <v>0.48743686707645822</v>
      </c>
      <c r="B152">
        <f>'2D'!F152-$N$2</f>
        <v>-0.21074459999999995</v>
      </c>
      <c r="C152">
        <f>'2D'!G152-$N$2</f>
        <v>13.778971500000001</v>
      </c>
      <c r="D152">
        <f>'2D'!H152-$N$2</f>
        <v>-22.440688600000001</v>
      </c>
      <c r="E152">
        <f>'2D'!I152-$N$2</f>
        <v>32.753736400000001</v>
      </c>
      <c r="F152">
        <f>Eky0!F32</f>
        <v>10.554275000000001</v>
      </c>
      <c r="G152">
        <f>Eky0!G32</f>
        <v>24.483279</v>
      </c>
      <c r="H152">
        <f>Eky0!H32</f>
        <v>24.510535000000001</v>
      </c>
      <c r="I152">
        <f t="shared" si="2"/>
        <v>-14.2770042</v>
      </c>
      <c r="J152">
        <f>'2D'!V152-$N$2</f>
        <v>19.035798400000001</v>
      </c>
      <c r="K152">
        <f>'2D'!W152-$N$2</f>
        <v>24.732589400000002</v>
      </c>
      <c r="L152">
        <f>'2D'!X152-$N$2</f>
        <v>-12.832151600000001</v>
      </c>
      <c r="M152">
        <f>'2D'!Y152-$N$2</f>
        <v>-10.413365600000001</v>
      </c>
    </row>
    <row r="153" spans="1:13">
      <c r="A153">
        <f>'2D'!E153</f>
        <v>0.48987764292359293</v>
      </c>
      <c r="B153">
        <f>'2D'!F153-$N$2</f>
        <v>-0.22464279999999981</v>
      </c>
      <c r="C153">
        <f>'2D'!G153-$N$2</f>
        <v>13.756238700000001</v>
      </c>
      <c r="D153">
        <f>'2D'!H153-$N$2</f>
        <v>-22.441014600000003</v>
      </c>
      <c r="E153">
        <f>'2D'!I153-$N$2</f>
        <v>32.753189400000004</v>
      </c>
      <c r="F153">
        <f>Eky0!F33</f>
        <v>10.544964999999999</v>
      </c>
      <c r="G153">
        <f>Eky0!G33</f>
        <v>24.483429000000001</v>
      </c>
      <c r="H153">
        <f>Eky0!H33</f>
        <v>24.510384999999999</v>
      </c>
      <c r="I153">
        <f t="shared" si="2"/>
        <v>-14.276854199999999</v>
      </c>
      <c r="J153">
        <f>'2D'!V153-$N$2</f>
        <v>19.041744399999999</v>
      </c>
      <c r="K153">
        <f>'2D'!W153-$N$2</f>
        <v>24.725368400000001</v>
      </c>
      <c r="L153">
        <f>'2D'!X153-$N$2</f>
        <v>-12.8440946</v>
      </c>
      <c r="M153">
        <f>'2D'!Y153-$N$2</f>
        <v>-10.400377600000001</v>
      </c>
    </row>
    <row r="154" spans="1:13">
      <c r="A154">
        <f>'2D'!E154</f>
        <v>0.49231842169965978</v>
      </c>
      <c r="B154">
        <f>'2D'!F154-$N$2</f>
        <v>-0.23894120000000019</v>
      </c>
      <c r="C154">
        <f>'2D'!G154-$N$2</f>
        <v>13.732984699999999</v>
      </c>
      <c r="D154">
        <f>'2D'!H154-$N$2</f>
        <v>-22.4413506</v>
      </c>
      <c r="E154">
        <f>'2D'!I154-$N$2</f>
        <v>32.752630400000001</v>
      </c>
      <c r="F154">
        <f>Eky0!F34</f>
        <v>10.53542</v>
      </c>
      <c r="G154">
        <f>Eky0!G34</f>
        <v>24.483581999999998</v>
      </c>
      <c r="H154">
        <f>Eky0!H34</f>
        <v>24.510231999999998</v>
      </c>
      <c r="I154">
        <f t="shared" si="2"/>
        <v>-14.276701199999998</v>
      </c>
      <c r="J154">
        <f>'2D'!V154-$N$2</f>
        <v>19.047795399999998</v>
      </c>
      <c r="K154">
        <f>'2D'!W154-$N$2</f>
        <v>24.7181414</v>
      </c>
      <c r="L154">
        <f>'2D'!X154-$N$2</f>
        <v>-12.856288600000001</v>
      </c>
      <c r="M154">
        <f>'2D'!Y154-$N$2</f>
        <v>-10.387381599999999</v>
      </c>
    </row>
    <row r="155" spans="1:13">
      <c r="A155">
        <f>'2D'!E155</f>
        <v>0.49475919754679454</v>
      </c>
      <c r="B155">
        <f>'2D'!F155-$N$2</f>
        <v>-0.25363389999999963</v>
      </c>
      <c r="C155">
        <f>'2D'!G155-$N$2</f>
        <v>13.709229000000001</v>
      </c>
      <c r="D155">
        <f>'2D'!H155-$N$2</f>
        <v>-22.4416966</v>
      </c>
      <c r="E155">
        <f>'2D'!I155-$N$2</f>
        <v>32.752058400000003</v>
      </c>
      <c r="F155">
        <f>Eky0!F35</f>
        <v>10.525648</v>
      </c>
      <c r="G155">
        <f>Eky0!G35</f>
        <v>24.483739</v>
      </c>
      <c r="H155">
        <f>Eky0!H35</f>
        <v>24.510075000000001</v>
      </c>
      <c r="I155">
        <f t="shared" si="2"/>
        <v>-14.2765442</v>
      </c>
      <c r="J155">
        <f>'2D'!V155-$N$2</f>
        <v>19.0541464</v>
      </c>
      <c r="K155">
        <f>'2D'!W155-$N$2</f>
        <v>24.710640400000003</v>
      </c>
      <c r="L155">
        <f>'2D'!X155-$N$2</f>
        <v>-12.868596599999998</v>
      </c>
      <c r="M155">
        <f>'2D'!Y155-$N$2</f>
        <v>-10.3743856</v>
      </c>
    </row>
    <row r="156" spans="1:13">
      <c r="A156">
        <f>'2D'!E156</f>
        <v>0.49719997339392924</v>
      </c>
      <c r="B156">
        <f>'2D'!F156-$N$2</f>
        <v>-0.26871439999999946</v>
      </c>
      <c r="C156">
        <f>'2D'!G156-$N$2</f>
        <v>13.684991800000001</v>
      </c>
      <c r="D156">
        <f>'2D'!H156-$N$2</f>
        <v>-22.442050600000002</v>
      </c>
      <c r="E156">
        <f>'2D'!I156-$N$2</f>
        <v>32.751475399999997</v>
      </c>
      <c r="F156">
        <f>Eky0!F36</f>
        <v>10.515655000000001</v>
      </c>
      <c r="G156">
        <f>Eky0!G36</f>
        <v>24.483899999999998</v>
      </c>
      <c r="H156">
        <f>Eky0!H36</f>
        <v>24.509913999999998</v>
      </c>
      <c r="I156">
        <f t="shared" si="2"/>
        <v>-14.276383199999998</v>
      </c>
      <c r="J156">
        <f>'2D'!V156-$N$2</f>
        <v>19.0605604</v>
      </c>
      <c r="K156">
        <f>'2D'!W156-$N$2</f>
        <v>24.702863399999998</v>
      </c>
      <c r="L156">
        <f>'2D'!X156-$N$2</f>
        <v>-12.881009600000001</v>
      </c>
      <c r="M156">
        <f>'2D'!Y156-$N$2</f>
        <v>-10.3613976</v>
      </c>
    </row>
    <row r="157" spans="1:13">
      <c r="A157">
        <f>'2D'!E157</f>
        <v>0.49964075216999615</v>
      </c>
      <c r="B157">
        <f>'2D'!F157-$N$2</f>
        <v>-0.28417609999999982</v>
      </c>
      <c r="C157">
        <f>'2D'!G157-$N$2</f>
        <v>13.6602932</v>
      </c>
      <c r="D157">
        <f>'2D'!H157-$N$2</f>
        <v>-22.442414599999999</v>
      </c>
      <c r="E157">
        <f>'2D'!I157-$N$2</f>
        <v>32.750881399999997</v>
      </c>
      <c r="F157">
        <f>Eky0!F37</f>
        <v>10.505447999999999</v>
      </c>
      <c r="G157">
        <f>Eky0!G37</f>
        <v>24.484064</v>
      </c>
      <c r="H157">
        <f>Eky0!H37</f>
        <v>24.50975</v>
      </c>
      <c r="I157">
        <f t="shared" si="2"/>
        <v>-14.2762192</v>
      </c>
      <c r="J157">
        <f>'2D'!V157-$N$2</f>
        <v>19.067205399999999</v>
      </c>
      <c r="K157">
        <f>'2D'!W157-$N$2</f>
        <v>24.694817399999998</v>
      </c>
      <c r="L157">
        <f>'2D'!X157-$N$2</f>
        <v>-12.893518599999998</v>
      </c>
      <c r="M157">
        <f>'2D'!Y157-$N$2</f>
        <v>-10.3484286</v>
      </c>
    </row>
    <row r="158" spans="1:13">
      <c r="A158">
        <f>'2D'!E158</f>
        <v>0.50208152801713091</v>
      </c>
      <c r="B158">
        <f>'2D'!F158-$N$2</f>
        <v>-0.30001199999999972</v>
      </c>
      <c r="C158">
        <f>'2D'!G158-$N$2</f>
        <v>13.635153900000001</v>
      </c>
      <c r="D158">
        <f>'2D'!H158-$N$2</f>
        <v>-22.442786599999998</v>
      </c>
      <c r="E158">
        <f>'2D'!I158-$N$2</f>
        <v>32.750277400000002</v>
      </c>
      <c r="F158">
        <f>Eky0!F38</f>
        <v>10.495034</v>
      </c>
      <c r="G158">
        <f>Eky0!G38</f>
        <v>24.484231000000001</v>
      </c>
      <c r="H158">
        <f>Eky0!H38</f>
        <v>24.509582999999999</v>
      </c>
      <c r="I158">
        <f t="shared" si="2"/>
        <v>-14.276052199999999</v>
      </c>
      <c r="J158">
        <f>'2D'!V158-$N$2</f>
        <v>19.0740844</v>
      </c>
      <c r="K158">
        <f>'2D'!W158-$N$2</f>
        <v>24.686762399999999</v>
      </c>
      <c r="L158">
        <f>'2D'!X158-$N$2</f>
        <v>-12.906116599999999</v>
      </c>
      <c r="M158">
        <f>'2D'!Y158-$N$2</f>
        <v>-10.3354856</v>
      </c>
    </row>
    <row r="159" spans="1:13">
      <c r="A159">
        <f>'2D'!E159</f>
        <v>0.50452230386426555</v>
      </c>
      <c r="B159">
        <f>'2D'!F159-$N$2</f>
        <v>-0.31621489999999941</v>
      </c>
      <c r="C159">
        <f>'2D'!G159-$N$2</f>
        <v>13.6095945</v>
      </c>
      <c r="D159">
        <f>'2D'!H159-$N$2</f>
        <v>-22.443167600000002</v>
      </c>
      <c r="E159">
        <f>'2D'!I159-$N$2</f>
        <v>32.749662399999998</v>
      </c>
      <c r="F159">
        <f>Eky0!F39</f>
        <v>10.48442</v>
      </c>
      <c r="G159">
        <f>Eky0!G39</f>
        <v>24.484401999999999</v>
      </c>
      <c r="H159">
        <f>Eky0!H39</f>
        <v>24.509412000000001</v>
      </c>
      <c r="I159">
        <f t="shared" si="2"/>
        <v>-14.275881200000001</v>
      </c>
      <c r="J159">
        <f>'2D'!V159-$N$2</f>
        <v>19.0810204</v>
      </c>
      <c r="K159">
        <f>'2D'!W159-$N$2</f>
        <v>24.6784514</v>
      </c>
      <c r="L159">
        <f>'2D'!X159-$N$2</f>
        <v>-12.918793599999999</v>
      </c>
      <c r="M159">
        <f>'2D'!Y159-$N$2</f>
        <v>-10.322577599999999</v>
      </c>
    </row>
    <row r="160" spans="1:13">
      <c r="A160">
        <f>'2D'!E160</f>
        <v>0.50696308264033241</v>
      </c>
      <c r="B160">
        <f>'2D'!F160-$N$2</f>
        <v>-0.33277709999999949</v>
      </c>
      <c r="C160">
        <f>'2D'!G160-$N$2</f>
        <v>13.5836363</v>
      </c>
      <c r="D160">
        <f>'2D'!H160-$N$2</f>
        <v>-22.443557599999998</v>
      </c>
      <c r="E160">
        <f>'2D'!I160-$N$2</f>
        <v>32.749038400000003</v>
      </c>
      <c r="F160">
        <f>Eky0!F40</f>
        <v>10.473613</v>
      </c>
      <c r="G160">
        <f>Eky0!G40</f>
        <v>24.484576000000001</v>
      </c>
      <c r="H160">
        <f>Eky0!H40</f>
        <v>24.509238</v>
      </c>
      <c r="I160">
        <f t="shared" si="2"/>
        <v>-14.275707199999999</v>
      </c>
      <c r="J160">
        <f>'2D'!V160-$N$2</f>
        <v>19.088241400000001</v>
      </c>
      <c r="K160">
        <f>'2D'!W160-$N$2</f>
        <v>24.669881400000001</v>
      </c>
      <c r="L160">
        <f>'2D'!X160-$N$2</f>
        <v>-12.9315406</v>
      </c>
      <c r="M160">
        <f>'2D'!Y160-$N$2</f>
        <v>-10.3097146</v>
      </c>
    </row>
    <row r="161" spans="1:13">
      <c r="A161">
        <f>'2D'!E161</f>
        <v>0.50940385848746716</v>
      </c>
      <c r="B161">
        <f>'2D'!F161-$N$2</f>
        <v>-0.34969079999999941</v>
      </c>
      <c r="C161">
        <f>'2D'!G161-$N$2</f>
        <v>13.5573003</v>
      </c>
      <c r="D161">
        <f>'2D'!H161-$N$2</f>
        <v>-22.443955600000002</v>
      </c>
      <c r="E161">
        <f>'2D'!I161-$N$2</f>
        <v>32.748405400000003</v>
      </c>
      <c r="F161">
        <f>Eky0!F41</f>
        <v>10.462619999999999</v>
      </c>
      <c r="G161">
        <f>Eky0!G41</f>
        <v>24.484753000000001</v>
      </c>
      <c r="H161">
        <f>Eky0!H41</f>
        <v>24.509060999999999</v>
      </c>
      <c r="I161">
        <f t="shared" si="2"/>
        <v>-14.275530199999999</v>
      </c>
      <c r="J161">
        <f>'2D'!V161-$N$2</f>
        <v>19.095583400000002</v>
      </c>
      <c r="K161">
        <f>'2D'!W161-$N$2</f>
        <v>24.661058400000002</v>
      </c>
      <c r="L161">
        <f>'2D'!X161-$N$2</f>
        <v>-12.9443696</v>
      </c>
      <c r="M161">
        <f>'2D'!Y161-$N$2</f>
        <v>-10.296905600000001</v>
      </c>
    </row>
    <row r="162" spans="1:13">
      <c r="A162">
        <f>'2D'!E162</f>
        <v>0.51184463433460181</v>
      </c>
      <c r="B162">
        <f>'2D'!F162-$N$2</f>
        <v>-0.36694769999999988</v>
      </c>
      <c r="C162">
        <f>'2D'!G162-$N$2</f>
        <v>13.5306081</v>
      </c>
      <c r="D162">
        <f>'2D'!H162-$N$2</f>
        <v>-22.444362599999998</v>
      </c>
      <c r="E162">
        <f>'2D'!I162-$N$2</f>
        <v>32.747763400000004</v>
      </c>
      <c r="F162">
        <f>Eky0!F42</f>
        <v>10.451449999999999</v>
      </c>
      <c r="G162">
        <f>Eky0!G42</f>
        <v>24.484932000000001</v>
      </c>
      <c r="H162">
        <f>Eky0!H42</f>
        <v>24.508882</v>
      </c>
      <c r="I162">
        <f t="shared" si="2"/>
        <v>-14.275351199999999</v>
      </c>
      <c r="J162">
        <f>'2D'!V162-$N$2</f>
        <v>19.1030844</v>
      </c>
      <c r="K162">
        <f>'2D'!W162-$N$2</f>
        <v>24.652183399999998</v>
      </c>
      <c r="L162">
        <f>'2D'!X162-$N$2</f>
        <v>-12.957276599999998</v>
      </c>
      <c r="M162">
        <f>'2D'!Y162-$N$2</f>
        <v>-10.2841576</v>
      </c>
    </row>
    <row r="163" spans="1:13">
      <c r="A163">
        <f>'2D'!E163</f>
        <v>0.51428541311066878</v>
      </c>
      <c r="B163">
        <f>'2D'!F163-$N$2</f>
        <v>-0.38453930000000014</v>
      </c>
      <c r="C163">
        <f>'2D'!G163-$N$2</f>
        <v>13.5035811</v>
      </c>
      <c r="D163">
        <f>'2D'!H163-$N$2</f>
        <v>-22.444776599999997</v>
      </c>
      <c r="E163">
        <f>'2D'!I163-$N$2</f>
        <v>32.747113400000003</v>
      </c>
      <c r="F163">
        <f>Eky0!F43</f>
        <v>10.440110000000001</v>
      </c>
      <c r="G163">
        <f>Eky0!G43</f>
        <v>24.485115</v>
      </c>
      <c r="H163">
        <f>Eky0!H43</f>
        <v>24.508699</v>
      </c>
      <c r="I163">
        <f t="shared" si="2"/>
        <v>-14.2751682</v>
      </c>
      <c r="J163">
        <f>'2D'!V163-$N$2</f>
        <v>19.110861400000001</v>
      </c>
      <c r="K163">
        <f>'2D'!W163-$N$2</f>
        <v>24.643113399999997</v>
      </c>
      <c r="L163">
        <f>'2D'!X163-$N$2</f>
        <v>-12.970219599999998</v>
      </c>
      <c r="M163">
        <f>'2D'!Y163-$N$2</f>
        <v>-10.2714806</v>
      </c>
    </row>
    <row r="164" spans="1:13">
      <c r="A164">
        <f>'2D'!E164</f>
        <v>0.51672618895780342</v>
      </c>
      <c r="B164">
        <f>'2D'!F164-$N$2</f>
        <v>-0.40245670000000011</v>
      </c>
      <c r="C164">
        <f>'2D'!G164-$N$2</f>
        <v>13.4762412</v>
      </c>
      <c r="D164">
        <f>'2D'!H164-$N$2</f>
        <v>-22.445198599999998</v>
      </c>
      <c r="E164">
        <f>'2D'!I164-$N$2</f>
        <v>32.7464564</v>
      </c>
      <c r="F164">
        <f>Eky0!F44</f>
        <v>10.428607</v>
      </c>
      <c r="G164">
        <f>Eky0!G44</f>
        <v>24.485299999999999</v>
      </c>
      <c r="H164">
        <f>Eky0!H44</f>
        <v>24.508514000000002</v>
      </c>
      <c r="I164">
        <f t="shared" si="2"/>
        <v>-14.274983200000001</v>
      </c>
      <c r="J164">
        <f>'2D'!V164-$N$2</f>
        <v>19.1186644</v>
      </c>
      <c r="K164">
        <f>'2D'!W164-$N$2</f>
        <v>24.633803399999998</v>
      </c>
      <c r="L164">
        <f>'2D'!X164-$N$2</f>
        <v>-12.983189600000001</v>
      </c>
      <c r="M164">
        <f>'2D'!Y164-$N$2</f>
        <v>-10.258816599999999</v>
      </c>
    </row>
    <row r="165" spans="1:13">
      <c r="A165">
        <f>'2D'!E165</f>
        <v>0.51916696480493818</v>
      </c>
      <c r="B165">
        <f>'2D'!F165-$N$2</f>
        <v>-0.42069069999999975</v>
      </c>
      <c r="C165">
        <f>'2D'!G165-$N$2</f>
        <v>13.4486101</v>
      </c>
      <c r="D165">
        <f>'2D'!H165-$N$2</f>
        <v>-22.445627600000002</v>
      </c>
      <c r="E165">
        <f>'2D'!I165-$N$2</f>
        <v>32.745792399999999</v>
      </c>
      <c r="F165">
        <f>Eky0!F45</f>
        <v>10.41695</v>
      </c>
      <c r="G165">
        <f>Eky0!G45</f>
        <v>24.485486999999999</v>
      </c>
      <c r="H165">
        <f>Eky0!H45</f>
        <v>24.508327000000001</v>
      </c>
      <c r="I165">
        <f t="shared" si="2"/>
        <v>-14.274796200000001</v>
      </c>
      <c r="J165">
        <f>'2D'!V165-$N$2</f>
        <v>19.126711399999998</v>
      </c>
      <c r="K165">
        <f>'2D'!W165-$N$2</f>
        <v>24.6242594</v>
      </c>
      <c r="L165">
        <f>'2D'!X165-$N$2</f>
        <v>-12.9961766</v>
      </c>
      <c r="M165">
        <f>'2D'!Y165-$N$2</f>
        <v>-10.2462196</v>
      </c>
    </row>
    <row r="166" spans="1:13">
      <c r="A166">
        <f>'2D'!E166</f>
        <v>0.52160774358100503</v>
      </c>
      <c r="B166">
        <f>'2D'!F166-$N$2</f>
        <v>-0.43923179999999995</v>
      </c>
      <c r="C166">
        <f>'2D'!G166-$N$2</f>
        <v>13.4207097</v>
      </c>
      <c r="D166">
        <f>'2D'!H166-$N$2</f>
        <v>-22.4460646</v>
      </c>
      <c r="E166">
        <f>'2D'!I166-$N$2</f>
        <v>32.7451224</v>
      </c>
      <c r="F166">
        <f>Eky0!F46</f>
        <v>10.405146999999999</v>
      </c>
      <c r="G166">
        <f>Eky0!G46</f>
        <v>24.485676999999999</v>
      </c>
      <c r="H166">
        <f>Eky0!H46</f>
        <v>24.508137000000001</v>
      </c>
      <c r="I166">
        <f t="shared" si="2"/>
        <v>-14.274606200000001</v>
      </c>
      <c r="J166">
        <f>'2D'!V166-$N$2</f>
        <v>19.1349734</v>
      </c>
      <c r="K166">
        <f>'2D'!W166-$N$2</f>
        <v>24.614571400000003</v>
      </c>
      <c r="L166">
        <f>'2D'!X166-$N$2</f>
        <v>-13.009172600000001</v>
      </c>
      <c r="M166">
        <f>'2D'!Y166-$N$2</f>
        <v>-10.233709599999999</v>
      </c>
    </row>
    <row r="167" spans="1:13">
      <c r="A167">
        <f>'2D'!E167</f>
        <v>0.52404851942813979</v>
      </c>
      <c r="B167">
        <f>'2D'!F167-$N$2</f>
        <v>-0.45807009999999959</v>
      </c>
      <c r="C167">
        <f>'2D'!G167-$N$2</f>
        <v>13.3925619</v>
      </c>
      <c r="D167">
        <f>'2D'!H167-$N$2</f>
        <v>-22.446509599999999</v>
      </c>
      <c r="E167">
        <f>'2D'!I167-$N$2</f>
        <v>32.744445400000004</v>
      </c>
      <c r="F167">
        <f>Eky0!F47</f>
        <v>10.393205</v>
      </c>
      <c r="G167">
        <f>Eky0!G47</f>
        <v>24.485869000000001</v>
      </c>
      <c r="H167">
        <f>Eky0!H47</f>
        <v>24.507944999999999</v>
      </c>
      <c r="I167">
        <f t="shared" si="2"/>
        <v>-14.274414199999999</v>
      </c>
      <c r="J167">
        <f>'2D'!V167-$N$2</f>
        <v>19.143284399999999</v>
      </c>
      <c r="K167">
        <f>'2D'!W167-$N$2</f>
        <v>24.604799399999997</v>
      </c>
      <c r="L167">
        <f>'2D'!X167-$N$2</f>
        <v>-13.0221696</v>
      </c>
      <c r="M167">
        <f>'2D'!Y167-$N$2</f>
        <v>-10.221296600000001</v>
      </c>
    </row>
    <row r="168" spans="1:13">
      <c r="A168">
        <f>'2D'!E168</f>
        <v>0.52648929527527444</v>
      </c>
      <c r="B168">
        <f>'2D'!F168-$N$2</f>
        <v>-0.47719539999999938</v>
      </c>
      <c r="C168">
        <f>'2D'!G168-$N$2</f>
        <v>13.3641889</v>
      </c>
      <c r="D168">
        <f>'2D'!H168-$N$2</f>
        <v>-22.4469596</v>
      </c>
      <c r="E168">
        <f>'2D'!I168-$N$2</f>
        <v>32.743764400000003</v>
      </c>
      <c r="F168">
        <f>Eky0!F48</f>
        <v>10.381131999999999</v>
      </c>
      <c r="G168">
        <f>Eky0!G48</f>
        <v>24.486063000000001</v>
      </c>
      <c r="H168">
        <f>Eky0!H48</f>
        <v>24.507750999999999</v>
      </c>
      <c r="I168">
        <f t="shared" si="2"/>
        <v>-14.274220199999998</v>
      </c>
      <c r="J168">
        <f>'2D'!V168-$N$2</f>
        <v>19.151854399999998</v>
      </c>
      <c r="K168">
        <f>'2D'!W168-$N$2</f>
        <v>24.594806400000003</v>
      </c>
      <c r="L168">
        <f>'2D'!X168-$N$2</f>
        <v>-13.035156599999999</v>
      </c>
      <c r="M168">
        <f>'2D'!Y168-$N$2</f>
        <v>-10.208989599999999</v>
      </c>
    </row>
    <row r="169" spans="1:13">
      <c r="A169">
        <f>'2D'!E169</f>
        <v>0.5289300740513414</v>
      </c>
      <c r="B169">
        <f>'2D'!F169-$N$2</f>
        <v>-0.49659709999999979</v>
      </c>
      <c r="C169">
        <f>'2D'!G169-$N$2</f>
        <v>13.3356125</v>
      </c>
      <c r="D169">
        <f>'2D'!H169-$N$2</f>
        <v>-22.447417600000001</v>
      </c>
      <c r="E169">
        <f>'2D'!I169-$N$2</f>
        <v>32.743077399999997</v>
      </c>
      <c r="F169">
        <f>Eky0!F49</f>
        <v>10.368938</v>
      </c>
      <c r="G169">
        <f>Eky0!G49</f>
        <v>24.486259</v>
      </c>
      <c r="H169">
        <f>Eky0!H49</f>
        <v>24.507555</v>
      </c>
      <c r="I169">
        <f t="shared" si="2"/>
        <v>-14.274024199999999</v>
      </c>
      <c r="J169">
        <f>'2D'!V169-$N$2</f>
        <v>19.160571400000002</v>
      </c>
      <c r="K169">
        <f>'2D'!W169-$N$2</f>
        <v>24.584599400000002</v>
      </c>
      <c r="L169">
        <f>'2D'!X169-$N$2</f>
        <v>-13.048126599999998</v>
      </c>
      <c r="M169">
        <f>'2D'!Y169-$N$2</f>
        <v>-10.1967476</v>
      </c>
    </row>
    <row r="170" spans="1:13">
      <c r="A170">
        <f>'2D'!E170</f>
        <v>0.53137084989847605</v>
      </c>
      <c r="B170">
        <f>'2D'!F170-$N$2</f>
        <v>-0.51626450000000013</v>
      </c>
      <c r="C170">
        <f>'2D'!G170-$N$2</f>
        <v>13.306854899999999</v>
      </c>
      <c r="D170">
        <f>'2D'!H170-$N$2</f>
        <v>-22.447881600000002</v>
      </c>
      <c r="E170">
        <f>'2D'!I170-$N$2</f>
        <v>32.742386400000001</v>
      </c>
      <c r="F170">
        <f>Eky0!F50</f>
        <v>10.356631</v>
      </c>
      <c r="G170">
        <f>Eky0!G50</f>
        <v>24.486457000000001</v>
      </c>
      <c r="H170">
        <f>Eky0!H50</f>
        <v>24.507356999999999</v>
      </c>
      <c r="I170">
        <f t="shared" si="2"/>
        <v>-14.273826199999998</v>
      </c>
      <c r="J170">
        <f>'2D'!V170-$N$2</f>
        <v>19.169394400000002</v>
      </c>
      <c r="K170">
        <f>'2D'!W170-$N$2</f>
        <v>24.5741844</v>
      </c>
      <c r="L170">
        <f>'2D'!X170-$N$2</f>
        <v>-13.061069600000002</v>
      </c>
      <c r="M170">
        <f>'2D'!Y170-$N$2</f>
        <v>-10.184553599999999</v>
      </c>
    </row>
    <row r="171" spans="1:13">
      <c r="A171">
        <f>'2D'!E171</f>
        <v>0.53381162574561081</v>
      </c>
      <c r="B171">
        <f>'2D'!F171-$N$2</f>
        <v>-0.5361861999999995</v>
      </c>
      <c r="C171">
        <f>'2D'!G171-$N$2</f>
        <v>13.2779379</v>
      </c>
      <c r="D171">
        <f>'2D'!H171-$N$2</f>
        <v>-22.448351600000002</v>
      </c>
      <c r="E171">
        <f>'2D'!I171-$N$2</f>
        <v>32.741692399999998</v>
      </c>
      <c r="F171">
        <f>Eky0!F51</f>
        <v>10.344218</v>
      </c>
      <c r="G171">
        <f>Eky0!G51</f>
        <v>24.486657000000001</v>
      </c>
      <c r="H171">
        <f>Eky0!H51</f>
        <v>24.507158</v>
      </c>
      <c r="I171">
        <f t="shared" si="2"/>
        <v>-14.2736272</v>
      </c>
      <c r="J171">
        <f>'2D'!V171-$N$2</f>
        <v>19.178463399999998</v>
      </c>
      <c r="K171">
        <f>'2D'!W171-$N$2</f>
        <v>24.563692400000001</v>
      </c>
      <c r="L171">
        <f>'2D'!X171-$N$2</f>
        <v>-13.0739766</v>
      </c>
      <c r="M171">
        <f>'2D'!Y171-$N$2</f>
        <v>-10.172481599999999</v>
      </c>
    </row>
    <row r="172" spans="1:13">
      <c r="A172">
        <f>'2D'!E172</f>
        <v>0.53625240452167766</v>
      </c>
      <c r="B172">
        <f>'2D'!F172-$N$2</f>
        <v>-0.5563507999999997</v>
      </c>
      <c r="C172">
        <f>'2D'!G172-$N$2</f>
        <v>13.2488835</v>
      </c>
      <c r="D172">
        <f>'2D'!H172-$N$2</f>
        <v>-22.448827600000001</v>
      </c>
      <c r="E172">
        <f>'2D'!I172-$N$2</f>
        <v>32.740994399999998</v>
      </c>
      <c r="F172">
        <f>Eky0!F52</f>
        <v>10.331708000000001</v>
      </c>
      <c r="G172">
        <f>Eky0!G52</f>
        <v>24.486858000000002</v>
      </c>
      <c r="H172">
        <f>Eky0!H52</f>
        <v>24.506955999999999</v>
      </c>
      <c r="I172">
        <f t="shared" si="2"/>
        <v>-14.273425199999998</v>
      </c>
      <c r="J172">
        <f>'2D'!V172-$N$2</f>
        <v>19.1876344</v>
      </c>
      <c r="K172">
        <f>'2D'!W172-$N$2</f>
        <v>24.553078399999997</v>
      </c>
      <c r="L172">
        <f>'2D'!X172-$N$2</f>
        <v>-13.086839599999999</v>
      </c>
      <c r="M172">
        <f>'2D'!Y172-$N$2</f>
        <v>-10.1605396</v>
      </c>
    </row>
    <row r="173" spans="1:13">
      <c r="A173">
        <f>'2D'!E173</f>
        <v>0.53869318036881242</v>
      </c>
      <c r="B173">
        <f>'2D'!F173-$N$2</f>
        <v>-0.57674629999999993</v>
      </c>
      <c r="C173">
        <f>'2D'!G173-$N$2</f>
        <v>13.2197136</v>
      </c>
      <c r="D173">
        <f>'2D'!H173-$N$2</f>
        <v>-22.449309599999999</v>
      </c>
      <c r="E173">
        <f>'2D'!I173-$N$2</f>
        <v>32.740294400000003</v>
      </c>
      <c r="F173">
        <f>Eky0!F53</f>
        <v>10.319110999999999</v>
      </c>
      <c r="G173">
        <f>Eky0!G53</f>
        <v>24.48706</v>
      </c>
      <c r="H173">
        <f>Eky0!H53</f>
        <v>24.506754000000001</v>
      </c>
      <c r="I173">
        <f t="shared" si="2"/>
        <v>-14.2732232</v>
      </c>
      <c r="J173">
        <f>'2D'!V173-$N$2</f>
        <v>19.1969444</v>
      </c>
      <c r="K173">
        <f>'2D'!W173-$N$2</f>
        <v>24.542271399999997</v>
      </c>
      <c r="L173">
        <f>'2D'!X173-$N$2</f>
        <v>-13.099684599999998</v>
      </c>
      <c r="M173">
        <f>'2D'!Y173-$N$2</f>
        <v>-10.1487236</v>
      </c>
    </row>
    <row r="174" spans="1:13">
      <c r="A174">
        <f>'2D'!E174</f>
        <v>0.54113395621594707</v>
      </c>
      <c r="B174">
        <f>'2D'!F174-$N$2</f>
        <v>-0.59736069999999941</v>
      </c>
      <c r="C174">
        <f>'2D'!G174-$N$2</f>
        <v>13.19045</v>
      </c>
      <c r="D174">
        <f>'2D'!H174-$N$2</f>
        <v>-22.449795600000002</v>
      </c>
      <c r="E174">
        <f>'2D'!I174-$N$2</f>
        <v>32.739591400000002</v>
      </c>
      <c r="F174">
        <f>Eky0!F54</f>
        <v>10.306433999999999</v>
      </c>
      <c r="G174">
        <f>Eky0!G54</f>
        <v>24.487264</v>
      </c>
      <c r="H174">
        <f>Eky0!H54</f>
        <v>24.506550000000001</v>
      </c>
      <c r="I174">
        <f t="shared" si="2"/>
        <v>-14.2730192</v>
      </c>
      <c r="J174">
        <f>'2D'!V174-$N$2</f>
        <v>19.206488399999998</v>
      </c>
      <c r="K174">
        <f>'2D'!W174-$N$2</f>
        <v>24.531279400000003</v>
      </c>
      <c r="L174">
        <f>'2D'!X174-$N$2</f>
        <v>-13.112493599999999</v>
      </c>
      <c r="M174">
        <f>'2D'!Y174-$N$2</f>
        <v>-10.1369206</v>
      </c>
    </row>
    <row r="175" spans="1:13">
      <c r="A175">
        <f>'2D'!E175</f>
        <v>0.54357473499201392</v>
      </c>
      <c r="B175">
        <f>'2D'!F175-$N$2</f>
        <v>-0.61818129999999982</v>
      </c>
      <c r="C175">
        <f>'2D'!G175-$N$2</f>
        <v>13.161114299999999</v>
      </c>
      <c r="D175">
        <f>'2D'!H175-$N$2</f>
        <v>-22.450287600000003</v>
      </c>
      <c r="E175">
        <f>'2D'!I175-$N$2</f>
        <v>32.738887400000003</v>
      </c>
      <c r="F175">
        <f>Eky0!F55</f>
        <v>10.293685999999999</v>
      </c>
      <c r="G175">
        <f>Eky0!G55</f>
        <v>24.487469000000001</v>
      </c>
      <c r="H175">
        <f>Eky0!H55</f>
        <v>24.506345</v>
      </c>
      <c r="I175">
        <f t="shared" si="2"/>
        <v>-14.272814199999999</v>
      </c>
      <c r="J175">
        <f>'2D'!V175-$N$2</f>
        <v>19.216109400000001</v>
      </c>
      <c r="K175">
        <f>'2D'!W175-$N$2</f>
        <v>24.520108399999998</v>
      </c>
      <c r="L175">
        <f>'2D'!X175-$N$2</f>
        <v>-13.125241600000001</v>
      </c>
      <c r="M175">
        <f>'2D'!Y175-$N$2</f>
        <v>-10.1252636</v>
      </c>
    </row>
    <row r="176" spans="1:13">
      <c r="A176">
        <f>'2D'!E176</f>
        <v>0.54601551083914868</v>
      </c>
      <c r="B176">
        <f>'2D'!F176-$N$2</f>
        <v>-0.63919529999999991</v>
      </c>
      <c r="C176">
        <f>'2D'!G176-$N$2</f>
        <v>13.131728000000001</v>
      </c>
      <c r="D176">
        <f>'2D'!H176-$N$2</f>
        <v>-22.450784599999999</v>
      </c>
      <c r="E176">
        <f>'2D'!I176-$N$2</f>
        <v>32.738182399999999</v>
      </c>
      <c r="F176">
        <f>Eky0!F56</f>
        <v>10.280875999999999</v>
      </c>
      <c r="G176">
        <f>Eky0!G56</f>
        <v>24.487674999999999</v>
      </c>
      <c r="H176">
        <f>Eky0!H56</f>
        <v>24.506139000000001</v>
      </c>
      <c r="I176">
        <f t="shared" si="2"/>
        <v>-14.272608200000001</v>
      </c>
      <c r="J176">
        <f>'2D'!V176-$N$2</f>
        <v>19.225881399999999</v>
      </c>
      <c r="K176">
        <f>'2D'!W176-$N$2</f>
        <v>24.5088224</v>
      </c>
      <c r="L176">
        <f>'2D'!X176-$N$2</f>
        <v>-13.137918600000001</v>
      </c>
      <c r="M176">
        <f>'2D'!Y176-$N$2</f>
        <v>-10.113760599999999</v>
      </c>
    </row>
    <row r="177" spans="1:13">
      <c r="A177">
        <f>'2D'!E177</f>
        <v>0.54845628668628343</v>
      </c>
      <c r="B177">
        <f>'2D'!F177-$N$2</f>
        <v>-0.66038959999999935</v>
      </c>
      <c r="C177">
        <f>'2D'!G177-$N$2</f>
        <v>13.1023125</v>
      </c>
      <c r="D177">
        <f>'2D'!H177-$N$2</f>
        <v>-22.451284600000001</v>
      </c>
      <c r="E177">
        <f>'2D'!I177-$N$2</f>
        <v>32.737476399999998</v>
      </c>
      <c r="F177">
        <f>Eky0!F57</f>
        <v>10.268013</v>
      </c>
      <c r="G177">
        <f>Eky0!G57</f>
        <v>24.487881999999999</v>
      </c>
      <c r="H177">
        <f>Eky0!H57</f>
        <v>24.505932000000001</v>
      </c>
      <c r="I177">
        <f t="shared" si="2"/>
        <v>-14.272401200000001</v>
      </c>
      <c r="J177">
        <f>'2D'!V177-$N$2</f>
        <v>19.2358744</v>
      </c>
      <c r="K177">
        <f>'2D'!W177-$N$2</f>
        <v>24.497481399999998</v>
      </c>
      <c r="L177">
        <f>'2D'!X177-$N$2</f>
        <v>-13.150516600000001</v>
      </c>
      <c r="M177">
        <f>'2D'!Y177-$N$2</f>
        <v>-10.102376599999999</v>
      </c>
    </row>
    <row r="178" spans="1:13">
      <c r="A178">
        <f>'2D'!E178</f>
        <v>0.55089706546235029</v>
      </c>
      <c r="B178">
        <f>'2D'!F178-$N$2</f>
        <v>-0.68175069999999938</v>
      </c>
      <c r="C178">
        <f>'2D'!G178-$N$2</f>
        <v>13.072889100000001</v>
      </c>
      <c r="D178">
        <f>'2D'!H178-$N$2</f>
        <v>-22.451789599999998</v>
      </c>
      <c r="E178">
        <f>'2D'!I178-$N$2</f>
        <v>32.736770399999997</v>
      </c>
      <c r="F178">
        <f>Eky0!F58</f>
        <v>10.255106</v>
      </c>
      <c r="G178">
        <f>Eky0!G58</f>
        <v>24.488088999999999</v>
      </c>
      <c r="H178">
        <f>Eky0!H58</f>
        <v>24.505725000000002</v>
      </c>
      <c r="I178">
        <f t="shared" si="2"/>
        <v>-14.272194200000001</v>
      </c>
      <c r="J178">
        <f>'2D'!V178-$N$2</f>
        <v>19.245940400000002</v>
      </c>
      <c r="K178">
        <f>'2D'!W178-$N$2</f>
        <v>24.485979399999998</v>
      </c>
      <c r="L178">
        <f>'2D'!X178-$N$2</f>
        <v>-13.163025599999999</v>
      </c>
      <c r="M178">
        <f>'2D'!Y178-$N$2</f>
        <v>-10.091036599999999</v>
      </c>
    </row>
    <row r="179" spans="1:13">
      <c r="A179">
        <f>'2D'!E179</f>
        <v>0.55333784130948493</v>
      </c>
      <c r="B179">
        <f>'2D'!F179-$N$2</f>
        <v>-0.70326479999999947</v>
      </c>
      <c r="C179">
        <f>'2D'!G179-$N$2</f>
        <v>13.043478799999999</v>
      </c>
      <c r="D179">
        <f>'2D'!H179-$N$2</f>
        <v>-22.452298599999999</v>
      </c>
      <c r="E179">
        <f>'2D'!I179-$N$2</f>
        <v>32.736064400000004</v>
      </c>
      <c r="F179">
        <f>Eky0!F59</f>
        <v>10.242163</v>
      </c>
      <c r="G179">
        <f>Eky0!G59</f>
        <v>24.488296999999999</v>
      </c>
      <c r="H179">
        <f>Eky0!H59</f>
        <v>24.505517000000001</v>
      </c>
      <c r="I179">
        <f t="shared" si="2"/>
        <v>-14.271986200000001</v>
      </c>
      <c r="J179">
        <f>'2D'!V179-$N$2</f>
        <v>19.256148400000001</v>
      </c>
      <c r="K179">
        <f>'2D'!W179-$N$2</f>
        <v>24.474322399999998</v>
      </c>
      <c r="L179">
        <f>'2D'!X179-$N$2</f>
        <v>-13.175438600000001</v>
      </c>
      <c r="M179">
        <f>'2D'!Y179-$N$2</f>
        <v>-10.0798656</v>
      </c>
    </row>
    <row r="180" spans="1:13">
      <c r="A180">
        <f>'2D'!E180</f>
        <v>0.55577861715661969</v>
      </c>
      <c r="B180">
        <f>'2D'!F180-$N$2</f>
        <v>-0.72491780000000006</v>
      </c>
      <c r="C180">
        <f>'2D'!G180-$N$2</f>
        <v>13.014102400000001</v>
      </c>
      <c r="D180">
        <f>'2D'!H180-$N$2</f>
        <v>-22.452810599999999</v>
      </c>
      <c r="E180">
        <f>'2D'!I180-$N$2</f>
        <v>32.7353594</v>
      </c>
      <c r="F180">
        <f>Eky0!F60</f>
        <v>10.229193</v>
      </c>
      <c r="G180">
        <f>Eky0!G60</f>
        <v>24.488506000000001</v>
      </c>
      <c r="H180">
        <f>Eky0!H60</f>
        <v>24.505307999999999</v>
      </c>
      <c r="I180">
        <f t="shared" si="2"/>
        <v>-14.271777199999999</v>
      </c>
      <c r="J180">
        <f>'2D'!V180-$N$2</f>
        <v>19.266562399999998</v>
      </c>
      <c r="K180">
        <f>'2D'!W180-$N$2</f>
        <v>24.4625184</v>
      </c>
      <c r="L180">
        <f>'2D'!X180-$N$2</f>
        <v>-13.187746599999999</v>
      </c>
      <c r="M180">
        <f>'2D'!Y180-$N$2</f>
        <v>-10.0688736</v>
      </c>
    </row>
    <row r="181" spans="1:13">
      <c r="A181">
        <f>'2D'!E181</f>
        <v>0.55821939593268666</v>
      </c>
      <c r="B181">
        <f>'2D'!F181-$N$2</f>
        <v>-0.74669549999999951</v>
      </c>
      <c r="C181">
        <f>'2D'!G181-$N$2</f>
        <v>12.984780600000001</v>
      </c>
      <c r="D181">
        <f>'2D'!H181-$N$2</f>
        <v>-22.453325599999999</v>
      </c>
      <c r="E181">
        <f>'2D'!I181-$N$2</f>
        <v>32.734656399999999</v>
      </c>
      <c r="F181">
        <f>Eky0!F61</f>
        <v>10.216206</v>
      </c>
      <c r="G181">
        <f>Eky0!G61</f>
        <v>24.488714999999999</v>
      </c>
      <c r="H181">
        <f>Eky0!H61</f>
        <v>24.505099000000001</v>
      </c>
      <c r="I181">
        <f t="shared" si="2"/>
        <v>-14.271568200000001</v>
      </c>
      <c r="J181">
        <f>'2D'!V181-$N$2</f>
        <v>19.277072400000002</v>
      </c>
      <c r="K181">
        <f>'2D'!W181-$N$2</f>
        <v>24.450576400000003</v>
      </c>
      <c r="L181">
        <f>'2D'!X181-$N$2</f>
        <v>-13.1999406</v>
      </c>
      <c r="M181">
        <f>'2D'!Y181-$N$2</f>
        <v>-10.0579246</v>
      </c>
    </row>
    <row r="182" spans="1:13">
      <c r="A182">
        <f>'2D'!E182</f>
        <v>0.56066017177982141</v>
      </c>
      <c r="B182">
        <f>'2D'!F182-$N$2</f>
        <v>-0.76858320000000013</v>
      </c>
      <c r="C182">
        <f>'2D'!G182-$N$2</f>
        <v>12.9555337</v>
      </c>
      <c r="D182">
        <f>'2D'!H182-$N$2</f>
        <v>-22.453843599999999</v>
      </c>
      <c r="E182">
        <f>'2D'!I182-$N$2</f>
        <v>32.733954400000002</v>
      </c>
      <c r="F182">
        <f>Eky0!F62</f>
        <v>10.20321</v>
      </c>
      <c r="G182">
        <f>Eky0!G62</f>
        <v>24.488924000000001</v>
      </c>
      <c r="H182">
        <f>Eky0!H62</f>
        <v>24.50489</v>
      </c>
      <c r="I182">
        <f t="shared" si="2"/>
        <v>-14.271359199999999</v>
      </c>
      <c r="J182">
        <f>'2D'!V182-$N$2</f>
        <v>19.287686399999998</v>
      </c>
      <c r="K182">
        <f>'2D'!W182-$N$2</f>
        <v>24.438505399999997</v>
      </c>
      <c r="L182">
        <f>'2D'!X182-$N$2</f>
        <v>-13.2120126</v>
      </c>
      <c r="M182">
        <f>'2D'!Y182-$N$2</f>
        <v>-10.0471176</v>
      </c>
    </row>
    <row r="183" spans="1:13">
      <c r="A183">
        <f>'2D'!E183</f>
        <v>0.56310094762695606</v>
      </c>
      <c r="B183">
        <f>'2D'!F183-$N$2</f>
        <v>-0.79056589999999982</v>
      </c>
      <c r="C183">
        <f>'2D'!G183-$N$2</f>
        <v>12.926381899999999</v>
      </c>
      <c r="D183">
        <f>'2D'!H183-$N$2</f>
        <v>-22.454363600000001</v>
      </c>
      <c r="E183">
        <f>'2D'!I183-$N$2</f>
        <v>32.733255399999997</v>
      </c>
      <c r="F183">
        <f>Eky0!F63</f>
        <v>10.190213</v>
      </c>
      <c r="G183">
        <f>Eky0!G63</f>
        <v>24.489132999999999</v>
      </c>
      <c r="H183">
        <f>Eky0!H63</f>
        <v>24.504681000000001</v>
      </c>
      <c r="I183">
        <f t="shared" si="2"/>
        <v>-14.271150200000001</v>
      </c>
      <c r="J183">
        <f>'2D'!V183-$N$2</f>
        <v>19.298493399999998</v>
      </c>
      <c r="K183">
        <f>'2D'!W183-$N$2</f>
        <v>24.426433400000001</v>
      </c>
      <c r="L183">
        <f>'2D'!X183-$N$2</f>
        <v>-13.224083599999998</v>
      </c>
      <c r="M183">
        <f>'2D'!Y183-$N$2</f>
        <v>-10.0365036</v>
      </c>
    </row>
    <row r="184" spans="1:13">
      <c r="A184">
        <f>'2D'!E184</f>
        <v>0.56554172640302292</v>
      </c>
      <c r="B184">
        <f>'2D'!F184-$N$2</f>
        <v>-0.81262860000000003</v>
      </c>
      <c r="C184">
        <f>'2D'!G184-$N$2</f>
        <v>12.897345000000001</v>
      </c>
      <c r="D184">
        <f>'2D'!H184-$N$2</f>
        <v>-22.454885599999997</v>
      </c>
      <c r="E184">
        <f>'2D'!I184-$N$2</f>
        <v>32.7325594</v>
      </c>
      <c r="F184">
        <f>Eky0!F64</f>
        <v>10.177225999999999</v>
      </c>
      <c r="G184">
        <f>Eky0!G64</f>
        <v>24.489342000000001</v>
      </c>
      <c r="H184">
        <f>Eky0!H64</f>
        <v>24.504472</v>
      </c>
      <c r="I184">
        <f t="shared" si="2"/>
        <v>-14.270941199999999</v>
      </c>
      <c r="J184">
        <f>'2D'!V184-$N$2</f>
        <v>19.309442400000002</v>
      </c>
      <c r="K184">
        <f>'2D'!W184-$N$2</f>
        <v>24.4142394</v>
      </c>
      <c r="L184">
        <f>'2D'!X184-$N$2</f>
        <v>-13.2360256</v>
      </c>
      <c r="M184">
        <f>'2D'!Y184-$N$2</f>
        <v>-10.0259936</v>
      </c>
    </row>
    <row r="185" spans="1:13">
      <c r="A185">
        <f>'2D'!E185</f>
        <v>0.56798250225015767</v>
      </c>
      <c r="B185">
        <f>'2D'!F185-$N$2</f>
        <v>-0.83475569999999966</v>
      </c>
      <c r="C185">
        <f>'2D'!G185-$N$2</f>
        <v>12.868442699999999</v>
      </c>
      <c r="D185">
        <f>'2D'!H185-$N$2</f>
        <v>-22.455409600000003</v>
      </c>
      <c r="E185">
        <f>'2D'!I185-$N$2</f>
        <v>32.731866400000001</v>
      </c>
      <c r="F185">
        <f>Eky0!F65</f>
        <v>10.164256</v>
      </c>
      <c r="G185">
        <f>Eky0!G65</f>
        <v>24.489550000000001</v>
      </c>
      <c r="H185">
        <f>Eky0!H65</f>
        <v>24.504263999999999</v>
      </c>
      <c r="I185">
        <f t="shared" si="2"/>
        <v>-14.270733199999999</v>
      </c>
      <c r="J185">
        <f>'2D'!V185-$N$2</f>
        <v>19.3204344</v>
      </c>
      <c r="K185">
        <f>'2D'!W185-$N$2</f>
        <v>24.401931400000002</v>
      </c>
      <c r="L185">
        <f>'2D'!X185-$N$2</f>
        <v>-13.247829600000001</v>
      </c>
      <c r="M185">
        <f>'2D'!Y185-$N$2</f>
        <v>-10.015579600000001</v>
      </c>
    </row>
    <row r="186" spans="1:13">
      <c r="A186">
        <f>'2D'!E186</f>
        <v>0.57042327809729243</v>
      </c>
      <c r="B186">
        <f>'2D'!F186-$N$2</f>
        <v>-0.85693169999999963</v>
      </c>
      <c r="C186">
        <f>'2D'!G186-$N$2</f>
        <v>12.839694300000001</v>
      </c>
      <c r="D186">
        <f>'2D'!H186-$N$2</f>
        <v>-22.455935599999997</v>
      </c>
      <c r="E186">
        <f>'2D'!I186-$N$2</f>
        <v>32.7311774</v>
      </c>
      <c r="F186">
        <f>Eky0!F66</f>
        <v>10.151313</v>
      </c>
      <c r="G186">
        <f>Eky0!G66</f>
        <v>24.489757999999998</v>
      </c>
      <c r="H186">
        <f>Eky0!H66</f>
        <v>24.504055999999999</v>
      </c>
      <c r="I186">
        <f t="shared" si="2"/>
        <v>-14.270525199999998</v>
      </c>
      <c r="J186">
        <f>'2D'!V186-$N$2</f>
        <v>19.3316044</v>
      </c>
      <c r="K186">
        <f>'2D'!W186-$N$2</f>
        <v>24.3895184</v>
      </c>
      <c r="L186">
        <f>'2D'!X186-$N$2</f>
        <v>-13.259486600000001</v>
      </c>
      <c r="M186">
        <f>'2D'!Y186-$N$2</f>
        <v>-10.005372599999999</v>
      </c>
    </row>
    <row r="187" spans="1:13">
      <c r="A187">
        <f>'2D'!E187</f>
        <v>0.57286405687335917</v>
      </c>
      <c r="B187">
        <f>'2D'!F187-$N$2</f>
        <v>-0.87914069999999978</v>
      </c>
      <c r="C187">
        <f>'2D'!G187-$N$2</f>
        <v>12.811118799999999</v>
      </c>
      <c r="D187">
        <f>'2D'!H187-$N$2</f>
        <v>-22.456461599999997</v>
      </c>
      <c r="E187">
        <f>'2D'!I187-$N$2</f>
        <v>32.730492400000003</v>
      </c>
      <c r="F187">
        <f>Eky0!F67</f>
        <v>10.138406</v>
      </c>
      <c r="G187">
        <f>Eky0!G67</f>
        <v>24.489965999999999</v>
      </c>
      <c r="H187">
        <f>Eky0!H67</f>
        <v>24.503848000000001</v>
      </c>
      <c r="I187">
        <f t="shared" si="2"/>
        <v>-14.270317200000001</v>
      </c>
      <c r="J187">
        <f>'2D'!V187-$N$2</f>
        <v>19.342945399999998</v>
      </c>
      <c r="K187">
        <f>'2D'!W187-$N$2</f>
        <v>24.377009399999999</v>
      </c>
      <c r="L187">
        <f>'2D'!X187-$N$2</f>
        <v>-13.270988600000001</v>
      </c>
      <c r="M187">
        <f>'2D'!Y187-$N$2</f>
        <v>-9.9953056</v>
      </c>
    </row>
    <row r="188" spans="1:13">
      <c r="A188">
        <f>'2D'!E188</f>
        <v>0.57530483272049393</v>
      </c>
      <c r="B188">
        <f>'2D'!F188-$N$2</f>
        <v>-0.90136659999999935</v>
      </c>
      <c r="C188">
        <f>'2D'!G188-$N$2</f>
        <v>12.782734900000001</v>
      </c>
      <c r="D188">
        <f>'2D'!H188-$N$2</f>
        <v>-22.456987599999998</v>
      </c>
      <c r="E188">
        <f>'2D'!I188-$N$2</f>
        <v>32.7298124</v>
      </c>
      <c r="F188">
        <f>Eky0!F68</f>
        <v>10.125543</v>
      </c>
      <c r="G188">
        <f>Eky0!G68</f>
        <v>24.490172999999999</v>
      </c>
      <c r="H188">
        <f>Eky0!H68</f>
        <v>24.503640999999998</v>
      </c>
      <c r="I188">
        <f t="shared" si="2"/>
        <v>-14.270110199999998</v>
      </c>
      <c r="J188">
        <f>'2D'!V188-$N$2</f>
        <v>19.354329400000001</v>
      </c>
      <c r="K188">
        <f>'2D'!W188-$N$2</f>
        <v>24.364411400000002</v>
      </c>
      <c r="L188">
        <f>'2D'!X188-$N$2</f>
        <v>-13.282328600000001</v>
      </c>
      <c r="M188">
        <f>'2D'!Y188-$N$2</f>
        <v>-9.9853126000000003</v>
      </c>
    </row>
    <row r="189" spans="1:13">
      <c r="A189">
        <f>'2D'!E189</f>
        <v>0.57774560856762869</v>
      </c>
      <c r="B189">
        <f>'2D'!F189-$N$2</f>
        <v>-0.92359299999999944</v>
      </c>
      <c r="C189">
        <f>'2D'!G189-$N$2</f>
        <v>12.754560999999999</v>
      </c>
      <c r="D189">
        <f>'2D'!H189-$N$2</f>
        <v>-22.457514600000003</v>
      </c>
      <c r="E189">
        <f>'2D'!I189-$N$2</f>
        <v>32.729137399999999</v>
      </c>
      <c r="F189">
        <f>Eky0!F69</f>
        <v>10.112733</v>
      </c>
      <c r="G189">
        <f>Eky0!G69</f>
        <v>24.490379000000001</v>
      </c>
      <c r="H189">
        <f>Eky0!H69</f>
        <v>24.503435</v>
      </c>
      <c r="I189">
        <f t="shared" si="2"/>
        <v>-14.269904199999999</v>
      </c>
      <c r="J189">
        <f>'2D'!V189-$N$2</f>
        <v>19.365831399999998</v>
      </c>
      <c r="K189">
        <f>'2D'!W189-$N$2</f>
        <v>24.351734399999998</v>
      </c>
      <c r="L189">
        <f>'2D'!X189-$N$2</f>
        <v>-13.293615600000001</v>
      </c>
      <c r="M189">
        <f>'2D'!Y189-$N$2</f>
        <v>-9.9755406000000004</v>
      </c>
    </row>
    <row r="190" spans="1:13">
      <c r="A190">
        <f>'2D'!E190</f>
        <v>0.58018638734369554</v>
      </c>
      <c r="B190">
        <f>'2D'!F190-$N$2</f>
        <v>-0.94580349999999935</v>
      </c>
      <c r="C190">
        <f>'2D'!G190-$N$2</f>
        <v>12.726615200000001</v>
      </c>
      <c r="D190">
        <f>'2D'!H190-$N$2</f>
        <v>-22.458040599999997</v>
      </c>
      <c r="E190">
        <f>'2D'!I190-$N$2</f>
        <v>32.7284674</v>
      </c>
      <c r="F190">
        <f>Eky0!F70</f>
        <v>10.099985</v>
      </c>
      <c r="G190">
        <f>Eky0!G70</f>
        <v>24.490583999999998</v>
      </c>
      <c r="H190">
        <f>Eky0!H70</f>
        <v>24.503229999999999</v>
      </c>
      <c r="I190">
        <f t="shared" si="2"/>
        <v>-14.269699199999998</v>
      </c>
      <c r="J190">
        <f>'2D'!V190-$N$2</f>
        <v>19.377489400000002</v>
      </c>
      <c r="K190">
        <f>'2D'!W190-$N$2</f>
        <v>24.338987400000001</v>
      </c>
      <c r="L190">
        <f>'2D'!X190-$N$2</f>
        <v>-13.304785600000001</v>
      </c>
      <c r="M190">
        <f>'2D'!Y190-$N$2</f>
        <v>-9.9659206000000005</v>
      </c>
    </row>
    <row r="191" spans="1:13">
      <c r="A191">
        <f>'2D'!E191</f>
        <v>0.58262716319083019</v>
      </c>
      <c r="B191">
        <f>'2D'!F191-$N$2</f>
        <v>-0.96798149999999961</v>
      </c>
      <c r="C191">
        <f>'2D'!G191-$N$2</f>
        <v>12.698915299999999</v>
      </c>
      <c r="D191">
        <f>'2D'!H191-$N$2</f>
        <v>-22.458566599999997</v>
      </c>
      <c r="E191">
        <f>'2D'!I191-$N$2</f>
        <v>32.727804400000004</v>
      </c>
      <c r="F191">
        <f>Eky0!F71</f>
        <v>10.087308</v>
      </c>
      <c r="G191">
        <f>Eky0!G71</f>
        <v>24.490787000000001</v>
      </c>
      <c r="H191">
        <f>Eky0!H71</f>
        <v>24.503026999999999</v>
      </c>
      <c r="I191">
        <f t="shared" si="2"/>
        <v>-14.269496199999999</v>
      </c>
      <c r="J191">
        <f>'2D'!V191-$N$2</f>
        <v>19.389292400000002</v>
      </c>
      <c r="K191">
        <f>'2D'!W191-$N$2</f>
        <v>24.326177399999999</v>
      </c>
      <c r="L191">
        <f>'2D'!X191-$N$2</f>
        <v>-13.3157786</v>
      </c>
      <c r="M191">
        <f>'2D'!Y191-$N$2</f>
        <v>-9.9563755999999994</v>
      </c>
    </row>
    <row r="192" spans="1:13">
      <c r="A192">
        <f>'2D'!E192</f>
        <v>0.58506793903796495</v>
      </c>
      <c r="B192">
        <f>'2D'!F192-$N$2</f>
        <v>-0.99011020000000016</v>
      </c>
      <c r="C192">
        <f>'2D'!G192-$N$2</f>
        <v>12.6714784</v>
      </c>
      <c r="D192">
        <f>'2D'!H192-$N$2</f>
        <v>-22.459091600000001</v>
      </c>
      <c r="E192">
        <f>'2D'!I192-$N$2</f>
        <v>32.727146400000002</v>
      </c>
      <c r="F192">
        <f>Eky0!F72</f>
        <v>10.074711000000001</v>
      </c>
      <c r="G192">
        <f>Eky0!G72</f>
        <v>24.49099</v>
      </c>
      <c r="H192">
        <f>Eky0!H72</f>
        <v>24.502824</v>
      </c>
      <c r="I192">
        <f t="shared" si="2"/>
        <v>-14.2692932</v>
      </c>
      <c r="J192">
        <f>'2D'!V192-$N$2</f>
        <v>19.401107400000001</v>
      </c>
      <c r="K192">
        <f>'2D'!W192-$N$2</f>
        <v>24.3133324</v>
      </c>
      <c r="L192">
        <f>'2D'!X192-$N$2</f>
        <v>-13.3265856</v>
      </c>
      <c r="M192">
        <f>'2D'!Y192-$N$2</f>
        <v>-9.9470656000000002</v>
      </c>
    </row>
    <row r="193" spans="1:13">
      <c r="A193">
        <f>'2D'!E193</f>
        <v>0.58750871781403191</v>
      </c>
      <c r="B193">
        <f>'2D'!F193-$N$2</f>
        <v>-1.0121725000000001</v>
      </c>
      <c r="C193">
        <f>'2D'!G193-$N$2</f>
        <v>12.6443218</v>
      </c>
      <c r="D193">
        <f>'2D'!H193-$N$2</f>
        <v>-22.459614600000002</v>
      </c>
      <c r="E193">
        <f>'2D'!I193-$N$2</f>
        <v>32.726496400000002</v>
      </c>
      <c r="F193">
        <f>Eky0!F73</f>
        <v>10.062201</v>
      </c>
      <c r="G193">
        <f>Eky0!G73</f>
        <v>24.491191000000001</v>
      </c>
      <c r="H193">
        <f>Eky0!H73</f>
        <v>24.502623</v>
      </c>
      <c r="I193">
        <f t="shared" si="2"/>
        <v>-14.269092199999999</v>
      </c>
      <c r="J193">
        <f>'2D'!V193-$N$2</f>
        <v>19.413049399999998</v>
      </c>
      <c r="K193">
        <f>'2D'!W193-$N$2</f>
        <v>24.300469399999997</v>
      </c>
      <c r="L193">
        <f>'2D'!X193-$N$2</f>
        <v>-13.3371996</v>
      </c>
      <c r="M193">
        <f>'2D'!Y193-$N$2</f>
        <v>-9.9378955999999992</v>
      </c>
    </row>
    <row r="194" spans="1:13">
      <c r="A194">
        <f>'2D'!E194</f>
        <v>0.58994949366116656</v>
      </c>
      <c r="B194">
        <f>'2D'!F194-$N$2</f>
        <v>-1.0341515000000001</v>
      </c>
      <c r="C194">
        <f>'2D'!G194-$N$2</f>
        <v>12.617462100000001</v>
      </c>
      <c r="D194">
        <f>'2D'!H194-$N$2</f>
        <v>-22.460136599999998</v>
      </c>
      <c r="E194">
        <f>'2D'!I194-$N$2</f>
        <v>32.725853399999998</v>
      </c>
      <c r="F194">
        <f>Eky0!F74</f>
        <v>10.049787999999999</v>
      </c>
      <c r="G194">
        <f>Eky0!G74</f>
        <v>24.491391</v>
      </c>
      <c r="H194">
        <f>Eky0!H74</f>
        <v>24.502423</v>
      </c>
      <c r="I194">
        <f t="shared" si="2"/>
        <v>-14.2688922</v>
      </c>
      <c r="J194">
        <f>'2D'!V194-$N$2</f>
        <v>19.425121400000002</v>
      </c>
      <c r="K194">
        <f>'2D'!W194-$N$2</f>
        <v>24.287562399999999</v>
      </c>
      <c r="L194">
        <f>'2D'!X194-$N$2</f>
        <v>-13.347691599999999</v>
      </c>
      <c r="M194">
        <f>'2D'!Y194-$N$2</f>
        <v>-9.9288255999999997</v>
      </c>
    </row>
    <row r="195" spans="1:13">
      <c r="A195">
        <f>'2D'!E195</f>
        <v>0.5923902695083012</v>
      </c>
      <c r="B195">
        <f>'2D'!F195-$N$2</f>
        <v>-1.0560298999999995</v>
      </c>
      <c r="C195">
        <f>'2D'!G195-$N$2</f>
        <v>12.590915500000001</v>
      </c>
      <c r="D195">
        <f>'2D'!H195-$N$2</f>
        <v>-22.460655600000003</v>
      </c>
      <c r="E195">
        <f>'2D'!I195-$N$2</f>
        <v>32.725217399999998</v>
      </c>
      <c r="F195">
        <f>Eky0!F75</f>
        <v>10.037481</v>
      </c>
      <c r="G195">
        <f>Eky0!G75</f>
        <v>24.491589000000001</v>
      </c>
      <c r="H195">
        <f>Eky0!H75</f>
        <v>24.502224999999999</v>
      </c>
      <c r="I195">
        <f t="shared" ref="I195:I258" si="3">-H195-2*$N$2</f>
        <v>-14.268694199999999</v>
      </c>
      <c r="J195">
        <f>'2D'!V195-$N$2</f>
        <v>19.4373164</v>
      </c>
      <c r="K195">
        <f>'2D'!W195-$N$2</f>
        <v>24.274619399999999</v>
      </c>
      <c r="L195">
        <f>'2D'!X195-$N$2</f>
        <v>-13.3581056</v>
      </c>
      <c r="M195">
        <f>'2D'!Y195-$N$2</f>
        <v>-9.9200026000000001</v>
      </c>
    </row>
    <row r="196" spans="1:13">
      <c r="A196">
        <f>'2D'!E196</f>
        <v>0.59483104828436817</v>
      </c>
      <c r="B196">
        <f>'2D'!F196-$N$2</f>
        <v>-1.0777904999999999</v>
      </c>
      <c r="C196">
        <f>'2D'!G196-$N$2</f>
        <v>12.564698</v>
      </c>
      <c r="D196">
        <f>'2D'!H196-$N$2</f>
        <v>-22.4611716</v>
      </c>
      <c r="E196">
        <f>'2D'!I196-$N$2</f>
        <v>32.724590399999997</v>
      </c>
      <c r="F196">
        <f>Eky0!F76</f>
        <v>10.025287000000001</v>
      </c>
      <c r="G196">
        <f>Eky0!G76</f>
        <v>24.491785</v>
      </c>
      <c r="H196">
        <f>Eky0!H76</f>
        <v>24.502029</v>
      </c>
      <c r="I196">
        <f t="shared" si="3"/>
        <v>-14.2684982</v>
      </c>
      <c r="J196">
        <f>'2D'!V196-$N$2</f>
        <v>19.4495574</v>
      </c>
      <c r="K196">
        <f>'2D'!W196-$N$2</f>
        <v>24.261649400000003</v>
      </c>
      <c r="L196">
        <f>'2D'!X196-$N$2</f>
        <v>-13.368312600000001</v>
      </c>
      <c r="M196">
        <f>'2D'!Y196-$N$2</f>
        <v>-9.9112855999999994</v>
      </c>
    </row>
    <row r="197" spans="1:13">
      <c r="A197">
        <f>'2D'!E197</f>
        <v>0.59727182413150293</v>
      </c>
      <c r="B197">
        <f>'2D'!F197-$N$2</f>
        <v>-1.0994158999999994</v>
      </c>
      <c r="C197">
        <f>'2D'!G197-$N$2</f>
        <v>12.5388251</v>
      </c>
      <c r="D197">
        <f>'2D'!H197-$N$2</f>
        <v>-22.461684599999998</v>
      </c>
      <c r="E197">
        <f>'2D'!I197-$N$2</f>
        <v>32.723970399999999</v>
      </c>
      <c r="F197">
        <f>Eky0!F77</f>
        <v>10.013214</v>
      </c>
      <c r="G197">
        <f>Eky0!G77</f>
        <v>24.491979000000001</v>
      </c>
      <c r="H197">
        <f>Eky0!H77</f>
        <v>24.501835</v>
      </c>
      <c r="I197">
        <f t="shared" si="3"/>
        <v>-14.268304199999999</v>
      </c>
      <c r="J197">
        <f>'2D'!V197-$N$2</f>
        <v>19.461865400000001</v>
      </c>
      <c r="K197">
        <f>'2D'!W197-$N$2</f>
        <v>24.248662400000001</v>
      </c>
      <c r="L197">
        <f>'2D'!X197-$N$2</f>
        <v>-13.378305599999999</v>
      </c>
      <c r="M197">
        <f>'2D'!Y197-$N$2</f>
        <v>-9.9027156000000005</v>
      </c>
    </row>
    <row r="198" spans="1:13">
      <c r="A198">
        <f>'2D'!E198</f>
        <v>0.59971259997863768</v>
      </c>
      <c r="B198">
        <f>'2D'!F198-$N$2</f>
        <v>-1.1208887999999995</v>
      </c>
      <c r="C198">
        <f>'2D'!G198-$N$2</f>
        <v>12.513311999999999</v>
      </c>
      <c r="D198">
        <f>'2D'!H198-$N$2</f>
        <v>-22.462194599999997</v>
      </c>
      <c r="E198">
        <f>'2D'!I198-$N$2</f>
        <v>32.723360399999997</v>
      </c>
      <c r="F198">
        <f>Eky0!F78</f>
        <v>10.001272</v>
      </c>
      <c r="G198">
        <f>Eky0!G78</f>
        <v>24.492170999999999</v>
      </c>
      <c r="H198">
        <f>Eky0!H78</f>
        <v>24.501643000000001</v>
      </c>
      <c r="I198">
        <f t="shared" si="3"/>
        <v>-14.268112200000001</v>
      </c>
      <c r="J198">
        <f>'2D'!V198-$N$2</f>
        <v>19.474278400000003</v>
      </c>
      <c r="K198">
        <f>'2D'!W198-$N$2</f>
        <v>24.235666399999999</v>
      </c>
      <c r="L198">
        <f>'2D'!X198-$N$2</f>
        <v>-13.388077600000001</v>
      </c>
      <c r="M198">
        <f>'2D'!Y198-$N$2</f>
        <v>-9.8944045999999997</v>
      </c>
    </row>
    <row r="199" spans="1:13">
      <c r="A199">
        <f>'2D'!E199</f>
        <v>0.60215337875470443</v>
      </c>
      <c r="B199">
        <f>'2D'!F199-$N$2</f>
        <v>-1.1421918</v>
      </c>
      <c r="C199">
        <f>'2D'!G199-$N$2</f>
        <v>12.488173400000001</v>
      </c>
      <c r="D199">
        <f>'2D'!H199-$N$2</f>
        <v>-22.462700599999998</v>
      </c>
      <c r="E199">
        <f>'2D'!I199-$N$2</f>
        <v>32.722758400000004</v>
      </c>
      <c r="F199">
        <f>Eky0!F79</f>
        <v>9.9894689000000003</v>
      </c>
      <c r="G199">
        <f>Eky0!G79</f>
        <v>24.492360999999999</v>
      </c>
      <c r="H199">
        <f>Eky0!H79</f>
        <v>24.501453000000001</v>
      </c>
      <c r="I199">
        <f t="shared" si="3"/>
        <v>-14.267922200000001</v>
      </c>
      <c r="J199">
        <f>'2D'!V199-$N$2</f>
        <v>19.486787400000001</v>
      </c>
      <c r="K199">
        <f>'2D'!W199-$N$2</f>
        <v>24.222669400000001</v>
      </c>
      <c r="L199">
        <f>'2D'!X199-$N$2</f>
        <v>-13.397766599999999</v>
      </c>
      <c r="M199">
        <f>'2D'!Y199-$N$2</f>
        <v>-9.8861425999999994</v>
      </c>
    </row>
    <row r="200" spans="1:13">
      <c r="A200">
        <f>'2D'!E200</f>
        <v>0.60459415460183918</v>
      </c>
      <c r="B200">
        <f>'2D'!F200-$N$2</f>
        <v>-1.1633072999999996</v>
      </c>
      <c r="C200">
        <f>'2D'!G200-$N$2</f>
        <v>12.463423800000001</v>
      </c>
      <c r="D200">
        <f>'2D'!H200-$N$2</f>
        <v>-22.463202600000002</v>
      </c>
      <c r="E200">
        <f>'2D'!I200-$N$2</f>
        <v>32.722166399999999</v>
      </c>
      <c r="F200">
        <f>Eky0!F80</f>
        <v>9.9778117999999996</v>
      </c>
      <c r="G200">
        <f>Eky0!G80</f>
        <v>24.492547999999999</v>
      </c>
      <c r="H200">
        <f>Eky0!H80</f>
        <v>24.501266000000001</v>
      </c>
      <c r="I200">
        <f t="shared" si="3"/>
        <v>-14.267735200000001</v>
      </c>
      <c r="J200">
        <f>'2D'!V200-$N$2</f>
        <v>19.499385400000001</v>
      </c>
      <c r="K200">
        <f>'2D'!W200-$N$2</f>
        <v>24.209682399999998</v>
      </c>
      <c r="L200">
        <f>'2D'!X200-$N$2</f>
        <v>-13.407310600000001</v>
      </c>
      <c r="M200">
        <f>'2D'!Y200-$N$2</f>
        <v>-9.8780956</v>
      </c>
    </row>
    <row r="201" spans="1:13">
      <c r="A201">
        <f>'2D'!E201</f>
        <v>0.60703493044897394</v>
      </c>
      <c r="B201">
        <f>'2D'!F201-$N$2</f>
        <v>-1.1842179999999995</v>
      </c>
      <c r="C201">
        <f>'2D'!G201-$N$2</f>
        <v>12.4390772</v>
      </c>
      <c r="D201">
        <f>'2D'!H201-$N$2</f>
        <v>-22.463698600000001</v>
      </c>
      <c r="E201">
        <f>'2D'!I201-$N$2</f>
        <v>32.7215834</v>
      </c>
      <c r="F201">
        <f>Eky0!F81</f>
        <v>9.9663091999999995</v>
      </c>
      <c r="G201">
        <f>Eky0!G81</f>
        <v>24.492733000000001</v>
      </c>
      <c r="H201">
        <f>Eky0!H81</f>
        <v>24.501080999999999</v>
      </c>
      <c r="I201">
        <f t="shared" si="3"/>
        <v>-14.267550199999999</v>
      </c>
      <c r="J201">
        <f>'2D'!V201-$N$2</f>
        <v>19.512049400000002</v>
      </c>
      <c r="K201">
        <f>'2D'!W201-$N$2</f>
        <v>24.196712400000003</v>
      </c>
      <c r="L201">
        <f>'2D'!X201-$N$2</f>
        <v>-13.4166206</v>
      </c>
      <c r="M201">
        <f>'2D'!Y201-$N$2</f>
        <v>-9.8702925999999991</v>
      </c>
    </row>
    <row r="202" spans="1:13">
      <c r="A202">
        <f>'2D'!E202</f>
        <v>0.6094757092250408</v>
      </c>
      <c r="B202">
        <f>'2D'!F202-$N$2</f>
        <v>-1.2049064999999999</v>
      </c>
      <c r="C202">
        <f>'2D'!G202-$N$2</f>
        <v>12.4151471</v>
      </c>
      <c r="D202">
        <f>'2D'!H202-$N$2</f>
        <v>-22.464190600000002</v>
      </c>
      <c r="E202">
        <f>'2D'!I202-$N$2</f>
        <v>32.721011400000002</v>
      </c>
      <c r="F202">
        <f>Eky0!F82</f>
        <v>9.9549690000000002</v>
      </c>
      <c r="G202">
        <f>Eky0!G82</f>
        <v>24.492915</v>
      </c>
      <c r="H202">
        <f>Eky0!H82</f>
        <v>24.500899</v>
      </c>
      <c r="I202">
        <f t="shared" si="3"/>
        <v>-14.2673682</v>
      </c>
      <c r="J202">
        <f>'2D'!V202-$N$2</f>
        <v>19.524726399999999</v>
      </c>
      <c r="K202">
        <f>'2D'!W202-$N$2</f>
        <v>24.183769400000003</v>
      </c>
      <c r="L202">
        <f>'2D'!X202-$N$2</f>
        <v>-13.425690600000001</v>
      </c>
      <c r="M202">
        <f>'2D'!Y202-$N$2</f>
        <v>-9.8625156</v>
      </c>
    </row>
    <row r="203" spans="1:13">
      <c r="A203">
        <f>'2D'!E203</f>
        <v>0.61191648507217544</v>
      </c>
      <c r="B203">
        <f>'2D'!F203-$N$2</f>
        <v>-1.2253552999999995</v>
      </c>
      <c r="C203">
        <f>'2D'!G203-$N$2</f>
        <v>12.3916468</v>
      </c>
      <c r="D203">
        <f>'2D'!H203-$N$2</f>
        <v>-22.464676599999997</v>
      </c>
      <c r="E203">
        <f>'2D'!I203-$N$2</f>
        <v>32.7204494</v>
      </c>
      <c r="F203">
        <f>Eky0!F83</f>
        <v>9.9437989000000009</v>
      </c>
      <c r="G203">
        <f>Eky0!G83</f>
        <v>24.493095</v>
      </c>
      <c r="H203">
        <f>Eky0!H83</f>
        <v>24.500719</v>
      </c>
      <c r="I203">
        <f t="shared" si="3"/>
        <v>-14.2671882</v>
      </c>
      <c r="J203">
        <f>'2D'!V203-$N$2</f>
        <v>19.5374734</v>
      </c>
      <c r="K203">
        <f>'2D'!W203-$N$2</f>
        <v>24.170862399999997</v>
      </c>
      <c r="L203">
        <f>'2D'!X203-$N$2</f>
        <v>-13.434565600000001</v>
      </c>
      <c r="M203">
        <f>'2D'!Y203-$N$2</f>
        <v>-9.8550146000000005</v>
      </c>
    </row>
    <row r="204" spans="1:13">
      <c r="A204">
        <f>'2D'!E204</f>
        <v>0.6143572609193102</v>
      </c>
      <c r="B204">
        <f>'2D'!F204-$N$2</f>
        <v>-1.2455471999999999</v>
      </c>
      <c r="C204">
        <f>'2D'!G204-$N$2</f>
        <v>12.368589100000001</v>
      </c>
      <c r="D204">
        <f>'2D'!H204-$N$2</f>
        <v>-22.4651566</v>
      </c>
      <c r="E204">
        <f>'2D'!I204-$N$2</f>
        <v>32.719898399999998</v>
      </c>
      <c r="F204">
        <f>Eky0!F84</f>
        <v>9.9328065999999993</v>
      </c>
      <c r="G204">
        <f>Eky0!G84</f>
        <v>24.493272000000001</v>
      </c>
      <c r="H204">
        <f>Eky0!H84</f>
        <v>24.500541999999999</v>
      </c>
      <c r="I204">
        <f t="shared" si="3"/>
        <v>-14.267011199999999</v>
      </c>
      <c r="J204">
        <f>'2D'!V204-$N$2</f>
        <v>19.550283399999998</v>
      </c>
      <c r="K204">
        <f>'2D'!W204-$N$2</f>
        <v>24.158034399999998</v>
      </c>
      <c r="L204">
        <f>'2D'!X204-$N$2</f>
        <v>-13.4433886</v>
      </c>
      <c r="M204">
        <f>'2D'!Y204-$N$2</f>
        <v>-9.8476725999999992</v>
      </c>
    </row>
    <row r="205" spans="1:13">
      <c r="A205">
        <f>'2D'!E205</f>
        <v>0.61679803969537716</v>
      </c>
      <c r="B205">
        <f>'2D'!F205-$N$2</f>
        <v>-1.2654649999999998</v>
      </c>
      <c r="C205">
        <f>'2D'!G205-$N$2</f>
        <v>12.345986400000001</v>
      </c>
      <c r="D205">
        <f>'2D'!H205-$N$2</f>
        <v>-22.4656296</v>
      </c>
      <c r="E205">
        <f>'2D'!I205-$N$2</f>
        <v>32.7193574</v>
      </c>
      <c r="F205">
        <f>Eky0!F85</f>
        <v>9.9219995999999995</v>
      </c>
      <c r="G205">
        <f>Eky0!G85</f>
        <v>24.493445999999999</v>
      </c>
      <c r="H205">
        <f>Eky0!H85</f>
        <v>24.500368000000002</v>
      </c>
      <c r="I205">
        <f t="shared" si="3"/>
        <v>-14.266837200000001</v>
      </c>
      <c r="J205">
        <f>'2D'!V205-$N$2</f>
        <v>19.563146400000001</v>
      </c>
      <c r="K205">
        <f>'2D'!W205-$N$2</f>
        <v>24.145286400000003</v>
      </c>
      <c r="L205">
        <f>'2D'!X205-$N$2</f>
        <v>-13.451958599999999</v>
      </c>
      <c r="M205">
        <f>'2D'!Y205-$N$2</f>
        <v>-9.8404515999999997</v>
      </c>
    </row>
    <row r="206" spans="1:13">
      <c r="A206">
        <f>'2D'!E206</f>
        <v>0.61923881554251181</v>
      </c>
      <c r="B206">
        <f>'2D'!F206-$N$2</f>
        <v>-1.2850916999999997</v>
      </c>
      <c r="C206">
        <f>'2D'!G206-$N$2</f>
        <v>12.3238509</v>
      </c>
      <c r="D206">
        <f>'2D'!H206-$N$2</f>
        <v>-22.4660966</v>
      </c>
      <c r="E206">
        <f>'2D'!I206-$N$2</f>
        <v>32.7188284</v>
      </c>
      <c r="F206">
        <f>Eky0!F86</f>
        <v>9.9113852999999992</v>
      </c>
      <c r="G206">
        <f>Eky0!G86</f>
        <v>24.493615999999999</v>
      </c>
      <c r="H206">
        <f>Eky0!H86</f>
        <v>24.500198000000001</v>
      </c>
      <c r="I206">
        <f t="shared" si="3"/>
        <v>-14.266667200000001</v>
      </c>
      <c r="J206">
        <f>'2D'!V206-$N$2</f>
        <v>19.576053399999999</v>
      </c>
      <c r="K206">
        <f>'2D'!W206-$N$2</f>
        <v>24.1326094</v>
      </c>
      <c r="L206">
        <f>'2D'!X206-$N$2</f>
        <v>-13.460269599999998</v>
      </c>
      <c r="M206">
        <f>'2D'!Y206-$N$2</f>
        <v>-9.8335156000000001</v>
      </c>
    </row>
    <row r="207" spans="1:13">
      <c r="A207">
        <f>'2D'!E207</f>
        <v>0.62167959138964646</v>
      </c>
      <c r="B207">
        <f>'2D'!F207-$N$2</f>
        <v>-1.3044101000000001</v>
      </c>
      <c r="C207">
        <f>'2D'!G207-$N$2</f>
        <v>12.302194</v>
      </c>
      <c r="D207">
        <f>'2D'!H207-$N$2</f>
        <v>-22.4665556</v>
      </c>
      <c r="E207">
        <f>'2D'!I207-$N$2</f>
        <v>32.7183104</v>
      </c>
      <c r="F207">
        <f>Eky0!F87</f>
        <v>9.9009710000000002</v>
      </c>
      <c r="G207">
        <f>Eky0!G87</f>
        <v>24.493784000000002</v>
      </c>
      <c r="H207">
        <f>Eky0!H87</f>
        <v>24.500029999999999</v>
      </c>
      <c r="I207">
        <f t="shared" si="3"/>
        <v>-14.266499199999998</v>
      </c>
      <c r="J207">
        <f>'2D'!V207-$N$2</f>
        <v>19.588996399999999</v>
      </c>
      <c r="K207">
        <f>'2D'!W207-$N$2</f>
        <v>24.120011400000003</v>
      </c>
      <c r="L207">
        <f>'2D'!X207-$N$2</f>
        <v>-13.4683236</v>
      </c>
      <c r="M207">
        <f>'2D'!Y207-$N$2</f>
        <v>-9.8266366000000005</v>
      </c>
    </row>
    <row r="208" spans="1:13">
      <c r="A208">
        <f>'2D'!E208</f>
        <v>0.62412037016571342</v>
      </c>
      <c r="B208">
        <f>'2D'!F208-$N$2</f>
        <v>-1.3234034999999995</v>
      </c>
      <c r="C208">
        <f>'2D'!G208-$N$2</f>
        <v>12.2810272</v>
      </c>
      <c r="D208">
        <f>'2D'!H208-$N$2</f>
        <v>-22.467007600000002</v>
      </c>
      <c r="E208">
        <f>'2D'!I208-$N$2</f>
        <v>32.717804399999999</v>
      </c>
      <c r="F208">
        <f>Eky0!F88</f>
        <v>9.8907638999999996</v>
      </c>
      <c r="G208">
        <f>Eky0!G88</f>
        <v>24.493948</v>
      </c>
      <c r="H208">
        <f>Eky0!H88</f>
        <v>24.499866000000001</v>
      </c>
      <c r="I208">
        <f t="shared" si="3"/>
        <v>-14.2663352</v>
      </c>
      <c r="J208">
        <f>'2D'!V208-$N$2</f>
        <v>19.601966400000002</v>
      </c>
      <c r="K208">
        <f>'2D'!W208-$N$2</f>
        <v>24.107502400000001</v>
      </c>
      <c r="L208">
        <f>'2D'!X208-$N$2</f>
        <v>-13.476370600000001</v>
      </c>
      <c r="M208">
        <f>'2D'!Y208-$N$2</f>
        <v>-9.8199915999999998</v>
      </c>
    </row>
    <row r="209" spans="1:13">
      <c r="A209">
        <f>'2D'!E209</f>
        <v>0.62656114601284818</v>
      </c>
      <c r="B209">
        <f>'2D'!F209-$N$2</f>
        <v>-1.3420553000000002</v>
      </c>
      <c r="C209">
        <f>'2D'!G209-$N$2</f>
        <v>12.2603612</v>
      </c>
      <c r="D209">
        <f>'2D'!H209-$N$2</f>
        <v>-22.467451599999997</v>
      </c>
      <c r="E209">
        <f>'2D'!I209-$N$2</f>
        <v>32.717310400000002</v>
      </c>
      <c r="F209">
        <f>Eky0!F89</f>
        <v>9.8807708999999999</v>
      </c>
      <c r="G209">
        <f>Eky0!G89</f>
        <v>24.494108000000001</v>
      </c>
      <c r="H209">
        <f>Eky0!H89</f>
        <v>24.499706</v>
      </c>
      <c r="I209">
        <f t="shared" si="3"/>
        <v>-14.266175199999999</v>
      </c>
      <c r="J209">
        <f>'2D'!V209-$N$2</f>
        <v>19.614953400000001</v>
      </c>
      <c r="K209">
        <f>'2D'!W209-$N$2</f>
        <v>24.095089399999999</v>
      </c>
      <c r="L209">
        <f>'2D'!X209-$N$2</f>
        <v>-13.484147599999998</v>
      </c>
      <c r="M209">
        <f>'2D'!Y209-$N$2</f>
        <v>-9.8135776000000003</v>
      </c>
    </row>
    <row r="210" spans="1:13">
      <c r="A210">
        <f>'2D'!E210</f>
        <v>0.62900192185998294</v>
      </c>
      <c r="B210">
        <f>'2D'!F210-$N$2</f>
        <v>-1.3603489999999994</v>
      </c>
      <c r="C210">
        <f>'2D'!G210-$N$2</f>
        <v>12.2402066</v>
      </c>
      <c r="D210">
        <f>'2D'!H210-$N$2</f>
        <v>-22.4678866</v>
      </c>
      <c r="E210">
        <f>'2D'!I210-$N$2</f>
        <v>32.716829400000002</v>
      </c>
      <c r="F210">
        <f>Eky0!F90</f>
        <v>9.8709988000000006</v>
      </c>
      <c r="G210">
        <f>Eky0!G90</f>
        <v>24.494266</v>
      </c>
      <c r="H210">
        <f>Eky0!H90</f>
        <v>24.499548000000001</v>
      </c>
      <c r="I210">
        <f t="shared" si="3"/>
        <v>-14.2660172</v>
      </c>
      <c r="J210">
        <f>'2D'!V210-$N$2</f>
        <v>19.6279504</v>
      </c>
      <c r="K210">
        <f>'2D'!W210-$N$2</f>
        <v>24.082781400000002</v>
      </c>
      <c r="L210">
        <f>'2D'!X210-$N$2</f>
        <v>-13.4916486</v>
      </c>
      <c r="M210">
        <f>'2D'!Y210-$N$2</f>
        <v>-9.8072275999999992</v>
      </c>
    </row>
    <row r="211" spans="1:13">
      <c r="A211">
        <f>'2D'!E211</f>
        <v>0.63144270063604968</v>
      </c>
      <c r="B211">
        <f>'2D'!F211-$N$2</f>
        <v>-1.3782682999999993</v>
      </c>
      <c r="C211">
        <f>'2D'!G211-$N$2</f>
        <v>12.220573399999999</v>
      </c>
      <c r="D211">
        <f>'2D'!H211-$N$2</f>
        <v>-22.468312599999997</v>
      </c>
      <c r="E211">
        <f>'2D'!I211-$N$2</f>
        <v>32.716360399999999</v>
      </c>
      <c r="F211">
        <f>Eky0!F91</f>
        <v>9.8614545000000007</v>
      </c>
      <c r="G211">
        <f>Eky0!G91</f>
        <v>24.494419000000001</v>
      </c>
      <c r="H211">
        <f>Eky0!H91</f>
        <v>24.499395</v>
      </c>
      <c r="I211">
        <f t="shared" si="3"/>
        <v>-14.265864199999999</v>
      </c>
      <c r="J211">
        <f>'2D'!V211-$N$2</f>
        <v>19.640946400000001</v>
      </c>
      <c r="K211">
        <f>'2D'!W211-$N$2</f>
        <v>24.070587400000001</v>
      </c>
      <c r="L211">
        <f>'2D'!X211-$N$2</f>
        <v>-13.4988756</v>
      </c>
      <c r="M211">
        <f>'2D'!Y211-$N$2</f>
        <v>-9.8011756000000005</v>
      </c>
    </row>
    <row r="212" spans="1:13">
      <c r="A212">
        <f>'2D'!E212</f>
        <v>0.63388347648318444</v>
      </c>
      <c r="B212">
        <f>'2D'!F212-$N$2</f>
        <v>-1.3957972999999999</v>
      </c>
      <c r="C212">
        <f>'2D'!G212-$N$2</f>
        <v>12.2014715</v>
      </c>
      <c r="D212">
        <f>'2D'!H212-$N$2</f>
        <v>-22.468729600000003</v>
      </c>
      <c r="E212">
        <f>'2D'!I212-$N$2</f>
        <v>32.715903400000002</v>
      </c>
      <c r="F212">
        <f>Eky0!F92</f>
        <v>9.8521444000000002</v>
      </c>
      <c r="G212">
        <f>Eky0!G92</f>
        <v>24.494568999999998</v>
      </c>
      <c r="H212">
        <f>Eky0!H92</f>
        <v>24.499244999999998</v>
      </c>
      <c r="I212">
        <f t="shared" si="3"/>
        <v>-14.265714199999998</v>
      </c>
      <c r="J212">
        <f>'2D'!V212-$N$2</f>
        <v>19.653934400000001</v>
      </c>
      <c r="K212">
        <f>'2D'!W212-$N$2</f>
        <v>24.058644399999999</v>
      </c>
      <c r="L212">
        <f>'2D'!X212-$N$2</f>
        <v>-13.506096600000001</v>
      </c>
      <c r="M212">
        <f>'2D'!Y212-$N$2</f>
        <v>-9.795229599999999</v>
      </c>
    </row>
    <row r="213" spans="1:13">
      <c r="A213">
        <f>'2D'!E213</f>
        <v>0.6363242523303192</v>
      </c>
      <c r="B213">
        <f>'2D'!F213-$N$2</f>
        <v>-1.4129201999999994</v>
      </c>
      <c r="C213">
        <f>'2D'!G213-$N$2</f>
        <v>12.182910100000001</v>
      </c>
      <c r="D213">
        <f>'2D'!H213-$N$2</f>
        <v>-22.469137599999996</v>
      </c>
      <c r="E213">
        <f>'2D'!I213-$N$2</f>
        <v>32.715460399999998</v>
      </c>
      <c r="F213">
        <f>Eky0!F93</f>
        <v>9.8430748999999995</v>
      </c>
      <c r="G213">
        <f>Eky0!G93</f>
        <v>24.494714999999999</v>
      </c>
      <c r="H213">
        <f>Eky0!H93</f>
        <v>24.499099000000001</v>
      </c>
      <c r="I213">
        <f t="shared" si="3"/>
        <v>-14.265568200000001</v>
      </c>
      <c r="J213">
        <f>'2D'!V213-$N$2</f>
        <v>19.666903400000002</v>
      </c>
      <c r="K213">
        <f>'2D'!W213-$N$2</f>
        <v>24.046841399999998</v>
      </c>
      <c r="L213">
        <f>'2D'!X213-$N$2</f>
        <v>-13.5130316</v>
      </c>
      <c r="M213">
        <f>'2D'!Y213-$N$2</f>
        <v>-9.7894805999999992</v>
      </c>
    </row>
    <row r="214" spans="1:13">
      <c r="A214">
        <f>'2D'!E214</f>
        <v>0.63876503110638605</v>
      </c>
      <c r="B214">
        <f>'2D'!F214-$N$2</f>
        <v>-1.4296214999999997</v>
      </c>
      <c r="C214">
        <f>'2D'!G214-$N$2</f>
        <v>12.164898300000001</v>
      </c>
      <c r="D214">
        <f>'2D'!H214-$N$2</f>
        <v>-22.469534600000003</v>
      </c>
      <c r="E214">
        <f>'2D'!I214-$N$2</f>
        <v>32.715030400000003</v>
      </c>
      <c r="F214">
        <f>Eky0!F94</f>
        <v>9.8342521999999999</v>
      </c>
      <c r="G214">
        <f>Eky0!G94</f>
        <v>24.494855999999999</v>
      </c>
      <c r="H214">
        <f>Eky0!H94</f>
        <v>24.498957999999998</v>
      </c>
      <c r="I214">
        <f t="shared" si="3"/>
        <v>-14.265427199999998</v>
      </c>
      <c r="J214">
        <f>'2D'!V214-$N$2</f>
        <v>19.679846400000002</v>
      </c>
      <c r="K214">
        <f>'2D'!W214-$N$2</f>
        <v>24.035183400000001</v>
      </c>
      <c r="L214">
        <f>'2D'!X214-$N$2</f>
        <v>-13.5196776</v>
      </c>
      <c r="M214">
        <f>'2D'!Y214-$N$2</f>
        <v>-9.7840045999999994</v>
      </c>
    </row>
    <row r="215" spans="1:13">
      <c r="A215">
        <f>'2D'!E215</f>
        <v>0.6412058069535207</v>
      </c>
      <c r="B215">
        <f>'2D'!F215-$N$2</f>
        <v>-1.4458861999999995</v>
      </c>
      <c r="C215">
        <f>'2D'!G215-$N$2</f>
        <v>12.147444700000001</v>
      </c>
      <c r="D215">
        <f>'2D'!H215-$N$2</f>
        <v>-22.469921599999999</v>
      </c>
      <c r="E215">
        <f>'2D'!I215-$N$2</f>
        <v>32.714613399999998</v>
      </c>
      <c r="F215">
        <f>Eky0!F95</f>
        <v>9.8256823999999998</v>
      </c>
      <c r="G215">
        <f>Eky0!G95</f>
        <v>24.494993999999998</v>
      </c>
      <c r="H215">
        <f>Eky0!H95</f>
        <v>24.498819999999998</v>
      </c>
      <c r="I215">
        <f t="shared" si="3"/>
        <v>-14.265289199999998</v>
      </c>
      <c r="J215">
        <f>'2D'!V215-$N$2</f>
        <v>19.692754399999998</v>
      </c>
      <c r="K215">
        <f>'2D'!W215-$N$2</f>
        <v>24.023681400000001</v>
      </c>
      <c r="L215">
        <f>'2D'!X215-$N$2</f>
        <v>-13.526069600000001</v>
      </c>
      <c r="M215">
        <f>'2D'!Y215-$N$2</f>
        <v>-9.778562599999999</v>
      </c>
    </row>
    <row r="216" spans="1:13">
      <c r="A216">
        <f>'2D'!E216</f>
        <v>0.64364658280065545</v>
      </c>
      <c r="B216">
        <f>'2D'!F216-$N$2</f>
        <v>-1.4616992</v>
      </c>
      <c r="C216">
        <f>'2D'!G216-$N$2</f>
        <v>12.1305575</v>
      </c>
      <c r="D216">
        <f>'2D'!H216-$N$2</f>
        <v>-22.4702986</v>
      </c>
      <c r="E216">
        <f>'2D'!I216-$N$2</f>
        <v>32.714210399999999</v>
      </c>
      <c r="F216">
        <f>Eky0!F96</f>
        <v>9.8173712999999996</v>
      </c>
      <c r="G216">
        <f>Eky0!G96</f>
        <v>24.495128000000001</v>
      </c>
      <c r="H216">
        <f>Eky0!H96</f>
        <v>24.498685999999999</v>
      </c>
      <c r="I216">
        <f t="shared" si="3"/>
        <v>-14.265155199999999</v>
      </c>
      <c r="J216">
        <f>'2D'!V216-$N$2</f>
        <v>19.705617400000001</v>
      </c>
      <c r="K216">
        <f>'2D'!W216-$N$2</f>
        <v>24.012457400000002</v>
      </c>
      <c r="L216">
        <f>'2D'!X216-$N$2</f>
        <v>-13.5324206</v>
      </c>
      <c r="M216">
        <f>'2D'!Y216-$N$2</f>
        <v>-9.7734316000000003</v>
      </c>
    </row>
    <row r="217" spans="1:13">
      <c r="A217">
        <f>'2D'!E217</f>
        <v>0.64608736157672242</v>
      </c>
      <c r="B217">
        <f>'2D'!F217-$N$2</f>
        <v>-1.4770462000000002</v>
      </c>
      <c r="C217">
        <f>'2D'!G217-$N$2</f>
        <v>12.1142447</v>
      </c>
      <c r="D217">
        <f>'2D'!H217-$N$2</f>
        <v>-22.470663600000002</v>
      </c>
      <c r="E217">
        <f>'2D'!I217-$N$2</f>
        <v>32.713820400000003</v>
      </c>
      <c r="F217">
        <f>Eky0!F97</f>
        <v>9.8093246000000001</v>
      </c>
      <c r="G217">
        <f>Eky0!G97</f>
        <v>24.495256999999999</v>
      </c>
      <c r="H217">
        <f>Eky0!H97</f>
        <v>24.498557000000002</v>
      </c>
      <c r="I217">
        <f t="shared" si="3"/>
        <v>-14.265026200000001</v>
      </c>
      <c r="J217">
        <f>'2D'!V217-$N$2</f>
        <v>19.718426399999998</v>
      </c>
      <c r="K217">
        <f>'2D'!W217-$N$2</f>
        <v>24.001465400000001</v>
      </c>
      <c r="L217">
        <f>'2D'!X217-$N$2</f>
        <v>-13.5384726</v>
      </c>
      <c r="M217">
        <f>'2D'!Y217-$N$2</f>
        <v>-9.7684265999999997</v>
      </c>
    </row>
    <row r="218" spans="1:13">
      <c r="A218">
        <f>'2D'!E218</f>
        <v>0.64852813742385707</v>
      </c>
      <c r="B218">
        <f>'2D'!F218-$N$2</f>
        <v>-1.4919129999999994</v>
      </c>
      <c r="C218">
        <f>'2D'!G218-$N$2</f>
        <v>12.0985137</v>
      </c>
      <c r="D218">
        <f>'2D'!H218-$N$2</f>
        <v>-22.471017600000003</v>
      </c>
      <c r="E218">
        <f>'2D'!I218-$N$2</f>
        <v>32.7134444</v>
      </c>
      <c r="F218">
        <f>Eky0!F98</f>
        <v>9.8015478999999992</v>
      </c>
      <c r="G218">
        <f>Eky0!G98</f>
        <v>24.495381999999999</v>
      </c>
      <c r="H218">
        <f>Eky0!H98</f>
        <v>24.498432000000001</v>
      </c>
      <c r="I218">
        <f t="shared" si="3"/>
        <v>-14.264901200000001</v>
      </c>
      <c r="J218">
        <f>'2D'!V218-$N$2</f>
        <v>19.7311744</v>
      </c>
      <c r="K218">
        <f>'2D'!W218-$N$2</f>
        <v>23.990658400000001</v>
      </c>
      <c r="L218">
        <f>'2D'!X218-$N$2</f>
        <v>-13.544220600000001</v>
      </c>
      <c r="M218">
        <f>'2D'!Y218-$N$2</f>
        <v>-9.7636096000000006</v>
      </c>
    </row>
    <row r="219" spans="1:13">
      <c r="A219">
        <f>'2D'!E219</f>
        <v>0.65096891327099171</v>
      </c>
      <c r="B219">
        <f>'2D'!F219-$N$2</f>
        <v>-1.5062856999999994</v>
      </c>
      <c r="C219">
        <f>'2D'!G219-$N$2</f>
        <v>12.083371899999999</v>
      </c>
      <c r="D219">
        <f>'2D'!H219-$N$2</f>
        <v>-22.471360599999997</v>
      </c>
      <c r="E219">
        <f>'2D'!I219-$N$2</f>
        <v>32.713083400000002</v>
      </c>
      <c r="F219">
        <f>Eky0!F99</f>
        <v>9.7940465000000003</v>
      </c>
      <c r="G219">
        <f>Eky0!G99</f>
        <v>24.495502999999999</v>
      </c>
      <c r="H219">
        <f>Eky0!H99</f>
        <v>24.498311000000001</v>
      </c>
      <c r="I219">
        <f t="shared" si="3"/>
        <v>-14.264780200000001</v>
      </c>
      <c r="J219">
        <f>'2D'!V219-$N$2</f>
        <v>19.7437854</v>
      </c>
      <c r="K219">
        <f>'2D'!W219-$N$2</f>
        <v>23.980121400000002</v>
      </c>
      <c r="L219">
        <f>'2D'!X219-$N$2</f>
        <v>-13.549772599999999</v>
      </c>
      <c r="M219">
        <f>'2D'!Y219-$N$2</f>
        <v>-9.7590766000000002</v>
      </c>
    </row>
    <row r="220" spans="1:13">
      <c r="A220">
        <f>'2D'!E220</f>
        <v>0.65340969204705868</v>
      </c>
      <c r="B220">
        <f>'2D'!F220-$N$2</f>
        <v>-1.5201510999999996</v>
      </c>
      <c r="C220">
        <f>'2D'!G220-$N$2</f>
        <v>12.068826000000001</v>
      </c>
      <c r="D220">
        <f>'2D'!H220-$N$2</f>
        <v>-22.471690600000002</v>
      </c>
      <c r="E220">
        <f>'2D'!I220-$N$2</f>
        <v>32.712736399999997</v>
      </c>
      <c r="F220">
        <f>Eky0!F100</f>
        <v>9.7868255000000008</v>
      </c>
      <c r="G220">
        <f>Eky0!G100</f>
        <v>24.495619000000001</v>
      </c>
      <c r="H220">
        <f>Eky0!H100</f>
        <v>24.498194999999999</v>
      </c>
      <c r="I220">
        <f t="shared" si="3"/>
        <v>-14.264664199999999</v>
      </c>
      <c r="J220">
        <f>'2D'!V220-$N$2</f>
        <v>19.756294400000002</v>
      </c>
      <c r="K220">
        <f>'2D'!W220-$N$2</f>
        <v>23.9699144</v>
      </c>
      <c r="L220">
        <f>'2D'!X220-$N$2</f>
        <v>-13.5552136</v>
      </c>
      <c r="M220">
        <f>'2D'!Y220-$N$2</f>
        <v>-9.7545775999999993</v>
      </c>
    </row>
    <row r="221" spans="1:13">
      <c r="A221">
        <f>'2D'!E221</f>
        <v>0.65585046789419343</v>
      </c>
      <c r="B221">
        <f>'2D'!F221-$N$2</f>
        <v>-1.5334962000000001</v>
      </c>
      <c r="C221">
        <f>'2D'!G221-$N$2</f>
        <v>12.054882599999999</v>
      </c>
      <c r="D221">
        <f>'2D'!H221-$N$2</f>
        <v>-22.472008600000002</v>
      </c>
      <c r="E221">
        <f>'2D'!I221-$N$2</f>
        <v>32.712403399999999</v>
      </c>
      <c r="F221">
        <f>Eky0!F101</f>
        <v>9.7798897999999994</v>
      </c>
      <c r="G221">
        <f>Eky0!G101</f>
        <v>24.495730999999999</v>
      </c>
      <c r="H221">
        <f>Eky0!H101</f>
        <v>24.498083000000001</v>
      </c>
      <c r="I221">
        <f t="shared" si="3"/>
        <v>-14.264552200000001</v>
      </c>
      <c r="J221">
        <f>'2D'!V221-$N$2</f>
        <v>19.7687074</v>
      </c>
      <c r="K221">
        <f>'2D'!W221-$N$2</f>
        <v>23.959921399999999</v>
      </c>
      <c r="L221">
        <f>'2D'!X221-$N$2</f>
        <v>-13.560344599999999</v>
      </c>
      <c r="M221">
        <f>'2D'!Y221-$N$2</f>
        <v>-9.7503995999999997</v>
      </c>
    </row>
    <row r="222" spans="1:13">
      <c r="A222">
        <f>'2D'!E222</f>
        <v>0.65829124374132808</v>
      </c>
      <c r="B222">
        <f>'2D'!F222-$N$2</f>
        <v>-1.5463084</v>
      </c>
      <c r="C222">
        <f>'2D'!G222-$N$2</f>
        <v>12.0415478</v>
      </c>
      <c r="D222">
        <f>'2D'!H222-$N$2</f>
        <v>-22.4723136</v>
      </c>
      <c r="E222">
        <f>'2D'!I222-$N$2</f>
        <v>32.712085399999999</v>
      </c>
      <c r="F222">
        <f>Eky0!F102</f>
        <v>9.7732443</v>
      </c>
      <c r="G222">
        <f>Eky0!G102</f>
        <v>24.495837000000002</v>
      </c>
      <c r="H222">
        <f>Eky0!H102</f>
        <v>24.497976999999999</v>
      </c>
      <c r="I222">
        <f t="shared" si="3"/>
        <v>-14.264446199999998</v>
      </c>
      <c r="J222">
        <f>'2D'!V222-$N$2</f>
        <v>19.780967400000002</v>
      </c>
      <c r="K222">
        <f>'2D'!W222-$N$2</f>
        <v>23.9502934</v>
      </c>
      <c r="L222">
        <f>'2D'!X222-$N$2</f>
        <v>-13.5651606</v>
      </c>
      <c r="M222">
        <f>'2D'!Y222-$N$2</f>
        <v>-9.7463405999999999</v>
      </c>
    </row>
    <row r="223" spans="1:13">
      <c r="A223">
        <f>'2D'!E223</f>
        <v>0.66073202251739493</v>
      </c>
      <c r="B223">
        <f>'2D'!F223-$N$2</f>
        <v>-1.5585757999999998</v>
      </c>
      <c r="C223">
        <f>'2D'!G223-$N$2</f>
        <v>12.0288276</v>
      </c>
      <c r="D223">
        <f>'2D'!H223-$N$2</f>
        <v>-22.472605600000001</v>
      </c>
      <c r="E223">
        <f>'2D'!I223-$N$2</f>
        <v>32.7117814</v>
      </c>
      <c r="F223">
        <f>Eky0!F103</f>
        <v>9.7668935000000001</v>
      </c>
      <c r="G223">
        <f>Eky0!G103</f>
        <v>24.495940000000001</v>
      </c>
      <c r="H223">
        <f>Eky0!H103</f>
        <v>24.497873999999999</v>
      </c>
      <c r="I223">
        <f t="shared" si="3"/>
        <v>-14.264343199999999</v>
      </c>
      <c r="J223">
        <f>'2D'!V223-$N$2</f>
        <v>19.793040400000002</v>
      </c>
      <c r="K223">
        <f>'2D'!W223-$N$2</f>
        <v>23.9409834</v>
      </c>
      <c r="L223">
        <f>'2D'!X223-$N$2</f>
        <v>-13.569866599999999</v>
      </c>
      <c r="M223">
        <f>'2D'!Y223-$N$2</f>
        <v>-9.7424865999999994</v>
      </c>
    </row>
    <row r="224" spans="1:13">
      <c r="A224">
        <f>'2D'!E224</f>
        <v>0.66317279836452969</v>
      </c>
      <c r="B224">
        <f>'2D'!F224-$N$2</f>
        <v>-1.5702866000000002</v>
      </c>
      <c r="C224">
        <f>'2D'!G224-$N$2</f>
        <v>12.0167275</v>
      </c>
      <c r="D224">
        <f>'2D'!H224-$N$2</f>
        <v>-22.4728846</v>
      </c>
      <c r="E224">
        <f>'2D'!I224-$N$2</f>
        <v>32.711492399999997</v>
      </c>
      <c r="F224">
        <f>Eky0!F104</f>
        <v>9.7608415999999991</v>
      </c>
      <c r="G224">
        <f>Eky0!G104</f>
        <v>24.496037000000001</v>
      </c>
      <c r="H224">
        <f>Eky0!H104</f>
        <v>24.497776999999999</v>
      </c>
      <c r="I224">
        <f t="shared" si="3"/>
        <v>-14.264246199999999</v>
      </c>
      <c r="J224">
        <f>'2D'!V224-$N$2</f>
        <v>19.804970400000002</v>
      </c>
      <c r="K224">
        <f>'2D'!W224-$N$2</f>
        <v>23.9319664</v>
      </c>
      <c r="L224">
        <f>'2D'!X224-$N$2</f>
        <v>-13.574365599999998</v>
      </c>
      <c r="M224">
        <f>'2D'!Y224-$N$2</f>
        <v>-9.7389016000000002</v>
      </c>
    </row>
    <row r="225" spans="1:13">
      <c r="A225">
        <f>'2D'!E225</f>
        <v>0.66561357421166445</v>
      </c>
      <c r="B225">
        <f>'2D'!F225-$N$2</f>
        <v>-1.5814298999999998</v>
      </c>
      <c r="C225">
        <f>'2D'!G225-$N$2</f>
        <v>12.0052526</v>
      </c>
      <c r="D225">
        <f>'2D'!H225-$N$2</f>
        <v>-22.473150599999997</v>
      </c>
      <c r="E225">
        <f>'2D'!I225-$N$2</f>
        <v>32.711219399999997</v>
      </c>
      <c r="F225">
        <f>Eky0!F105</f>
        <v>9.7550930000000005</v>
      </c>
      <c r="G225">
        <f>Eky0!G105</f>
        <v>24.496129</v>
      </c>
      <c r="H225">
        <f>Eky0!H105</f>
        <v>24.497685000000001</v>
      </c>
      <c r="I225">
        <f t="shared" si="3"/>
        <v>-14.2641542</v>
      </c>
      <c r="J225">
        <f>'2D'!V225-$N$2</f>
        <v>19.816627400000002</v>
      </c>
      <c r="K225">
        <f>'2D'!W225-$N$2</f>
        <v>23.923396400000001</v>
      </c>
      <c r="L225">
        <f>'2D'!X225-$N$2</f>
        <v>-13.578543600000001</v>
      </c>
      <c r="M225">
        <f>'2D'!Y225-$N$2</f>
        <v>-9.7353735999999991</v>
      </c>
    </row>
    <row r="226" spans="1:13">
      <c r="A226">
        <f>'2D'!E226</f>
        <v>0.6680543529877313</v>
      </c>
      <c r="B226">
        <f>'2D'!F226-$N$2</f>
        <v>-1.5919949999999998</v>
      </c>
      <c r="C226">
        <f>'2D'!G226-$N$2</f>
        <v>11.994407800000001</v>
      </c>
      <c r="D226">
        <f>'2D'!H226-$N$2</f>
        <v>-22.4734026</v>
      </c>
      <c r="E226">
        <f>'2D'!I226-$N$2</f>
        <v>32.710960399999998</v>
      </c>
      <c r="F226">
        <f>Eky0!F106</f>
        <v>9.7496515000000006</v>
      </c>
      <c r="G226">
        <f>Eky0!G106</f>
        <v>24.496217000000001</v>
      </c>
      <c r="H226">
        <f>Eky0!H106</f>
        <v>24.497596999999999</v>
      </c>
      <c r="I226">
        <f t="shared" si="3"/>
        <v>-14.264066199999998</v>
      </c>
      <c r="J226">
        <f>'2D'!V226-$N$2</f>
        <v>19.828085399999999</v>
      </c>
      <c r="K226">
        <f>'2D'!W226-$N$2</f>
        <v>23.915093400000003</v>
      </c>
      <c r="L226">
        <f>'2D'!X226-$N$2</f>
        <v>-13.5823996</v>
      </c>
      <c r="M226">
        <f>'2D'!Y226-$N$2</f>
        <v>-9.7321735999999994</v>
      </c>
    </row>
    <row r="227" spans="1:13">
      <c r="A227">
        <f>'2D'!E227</f>
        <v>0.67049512883486595</v>
      </c>
      <c r="B227">
        <f>'2D'!F227-$N$2</f>
        <v>-1.6019718999999997</v>
      </c>
      <c r="C227">
        <f>'2D'!G227-$N$2</f>
        <v>11.9841979</v>
      </c>
      <c r="D227">
        <f>'2D'!H227-$N$2</f>
        <v>-22.473639599999998</v>
      </c>
      <c r="E227">
        <f>'2D'!I227-$N$2</f>
        <v>32.710716400000003</v>
      </c>
      <c r="F227">
        <f>Eky0!F107</f>
        <v>9.7445208000000001</v>
      </c>
      <c r="G227">
        <f>Eky0!G107</f>
        <v>24.496299</v>
      </c>
      <c r="H227">
        <f>Eky0!H107</f>
        <v>24.497515</v>
      </c>
      <c r="I227">
        <f t="shared" si="3"/>
        <v>-14.263984199999999</v>
      </c>
      <c r="J227">
        <f>'2D'!V227-$N$2</f>
        <v>19.8392564</v>
      </c>
      <c r="K227">
        <f>'2D'!W227-$N$2</f>
        <v>23.907317400000004</v>
      </c>
      <c r="L227">
        <f>'2D'!X227-$N$2</f>
        <v>-13.586253600000001</v>
      </c>
      <c r="M227">
        <f>'2D'!Y227-$N$2</f>
        <v>-9.7290656000000002</v>
      </c>
    </row>
    <row r="228" spans="1:13">
      <c r="A228">
        <f>'2D'!E228</f>
        <v>0.67293590468200071</v>
      </c>
      <c r="B228">
        <f>'2D'!F228-$N$2</f>
        <v>-1.6113508999999997</v>
      </c>
      <c r="C228">
        <f>'2D'!G228-$N$2</f>
        <v>11.974627</v>
      </c>
      <c r="D228">
        <f>'2D'!H228-$N$2</f>
        <v>-22.473863600000001</v>
      </c>
      <c r="E228">
        <f>'2D'!I228-$N$2</f>
        <v>32.710488400000003</v>
      </c>
      <c r="F228">
        <f>Eky0!F108</f>
        <v>9.7397045000000002</v>
      </c>
      <c r="G228">
        <f>Eky0!G108</f>
        <v>24.496376999999999</v>
      </c>
      <c r="H228">
        <f>Eky0!H108</f>
        <v>24.497437000000001</v>
      </c>
      <c r="I228">
        <f t="shared" si="3"/>
        <v>-14.263906200000001</v>
      </c>
      <c r="J228">
        <f>'2D'!V228-$N$2</f>
        <v>19.850106400000001</v>
      </c>
      <c r="K228">
        <f>'2D'!W228-$N$2</f>
        <v>23.8998214</v>
      </c>
      <c r="L228">
        <f>'2D'!X228-$N$2</f>
        <v>-13.5897816</v>
      </c>
      <c r="M228">
        <f>'2D'!Y228-$N$2</f>
        <v>-9.7261965999999997</v>
      </c>
    </row>
    <row r="229" spans="1:13">
      <c r="A229">
        <f>'2D'!E229</f>
        <v>0.67537668345806767</v>
      </c>
      <c r="B229">
        <f>'2D'!F229-$N$2</f>
        <v>-1.6201230999999998</v>
      </c>
      <c r="C229">
        <f>'2D'!G229-$N$2</f>
        <v>11.9656992</v>
      </c>
      <c r="D229">
        <f>'2D'!H229-$N$2</f>
        <v>-22.4740726</v>
      </c>
      <c r="E229">
        <f>'2D'!I229-$N$2</f>
        <v>32.7102754</v>
      </c>
      <c r="F229">
        <f>Eky0!F109</f>
        <v>9.7352059000000004</v>
      </c>
      <c r="G229">
        <f>Eky0!G109</f>
        <v>24.496448999999998</v>
      </c>
      <c r="H229">
        <f>Eky0!H109</f>
        <v>24.497364999999999</v>
      </c>
      <c r="I229">
        <f t="shared" si="3"/>
        <v>-14.263834199999998</v>
      </c>
      <c r="J229">
        <f>'2D'!V229-$N$2</f>
        <v>19.8606254</v>
      </c>
      <c r="K229">
        <f>'2D'!W229-$N$2</f>
        <v>23.892885399999997</v>
      </c>
      <c r="L229">
        <f>'2D'!X229-$N$2</f>
        <v>-13.5929816</v>
      </c>
      <c r="M229">
        <f>'2D'!Y229-$N$2</f>
        <v>-9.7235645999999996</v>
      </c>
    </row>
    <row r="230" spans="1:13">
      <c r="A230">
        <f>'2D'!E230</f>
        <v>0.67781745930520232</v>
      </c>
      <c r="B230">
        <f>'2D'!F230-$N$2</f>
        <v>-1.6282800999999996</v>
      </c>
      <c r="C230">
        <f>'2D'!G230-$N$2</f>
        <v>11.9574181</v>
      </c>
      <c r="D230">
        <f>'2D'!H230-$N$2</f>
        <v>-22.474267599999997</v>
      </c>
      <c r="E230">
        <f>'2D'!I230-$N$2</f>
        <v>32.710077400000003</v>
      </c>
      <c r="F230">
        <f>Eky0!F110</f>
        <v>9.7310280000000002</v>
      </c>
      <c r="G230">
        <f>Eky0!G110</f>
        <v>24.496516</v>
      </c>
      <c r="H230">
        <f>Eky0!H110</f>
        <v>24.497298000000001</v>
      </c>
      <c r="I230">
        <f t="shared" si="3"/>
        <v>-14.2637672</v>
      </c>
      <c r="J230">
        <f>'2D'!V230-$N$2</f>
        <v>19.8707584</v>
      </c>
      <c r="K230">
        <f>'2D'!W230-$N$2</f>
        <v>23.886281400000001</v>
      </c>
      <c r="L230">
        <f>'2D'!X230-$N$2</f>
        <v>-13.5959846</v>
      </c>
      <c r="M230">
        <f>'2D'!Y230-$N$2</f>
        <v>-9.7210286000000004</v>
      </c>
    </row>
    <row r="231" spans="1:13">
      <c r="A231">
        <f>'2D'!E231</f>
        <v>0.68025823603101676</v>
      </c>
      <c r="B231">
        <f>'2D'!F231-$N$2</f>
        <v>-1.6358139999999999</v>
      </c>
      <c r="C231">
        <f>'2D'!G231-$N$2</f>
        <v>11.9497871</v>
      </c>
      <c r="D231">
        <f>'2D'!H231-$N$2</f>
        <v>-22.4744466</v>
      </c>
      <c r="E231">
        <f>'2D'!I231-$N$2</f>
        <v>32.709895400000001</v>
      </c>
      <c r="F231">
        <f>Eky0!F111</f>
        <v>9.7271736999999998</v>
      </c>
      <c r="G231">
        <f>Eky0!G111</f>
        <v>24.496578</v>
      </c>
      <c r="H231">
        <f>Eky0!H111</f>
        <v>24.497236000000001</v>
      </c>
      <c r="I231">
        <f t="shared" si="3"/>
        <v>-14.2637052</v>
      </c>
      <c r="J231">
        <f>'2D'!V231-$N$2</f>
        <v>19.880454399999998</v>
      </c>
      <c r="K231">
        <f>'2D'!W231-$N$2</f>
        <v>23.880229399999997</v>
      </c>
      <c r="L231">
        <f>'2D'!X231-$N$2</f>
        <v>-13.598852599999999</v>
      </c>
      <c r="M231">
        <f>'2D'!Y231-$N$2</f>
        <v>-9.7188275999999991</v>
      </c>
    </row>
    <row r="232" spans="1:13">
      <c r="A232">
        <f>'2D'!E232</f>
        <v>0.68269901304972436</v>
      </c>
      <c r="B232">
        <f>'2D'!F232-$N$2</f>
        <v>-1.6427174999999998</v>
      </c>
      <c r="C232">
        <f>'2D'!G232-$N$2</f>
        <v>11.9428094</v>
      </c>
      <c r="D232">
        <f>'2D'!H232-$N$2</f>
        <v>-22.474611600000003</v>
      </c>
      <c r="E232">
        <f>'2D'!I232-$N$2</f>
        <v>32.709729400000001</v>
      </c>
      <c r="F232">
        <f>Eky0!F112</f>
        <v>9.7236455999999993</v>
      </c>
      <c r="G232">
        <f>Eky0!G112</f>
        <v>24.496635000000001</v>
      </c>
      <c r="H232">
        <f>Eky0!H112</f>
        <v>24.497178999999999</v>
      </c>
      <c r="I232">
        <f t="shared" si="3"/>
        <v>-14.263648199999999</v>
      </c>
      <c r="J232">
        <f>'2D'!V232-$N$2</f>
        <v>19.8896634</v>
      </c>
      <c r="K232">
        <f>'2D'!W232-$N$2</f>
        <v>23.874590400000002</v>
      </c>
      <c r="L232">
        <f>'2D'!X232-$N$2</f>
        <v>-13.601388599999998</v>
      </c>
      <c r="M232">
        <f>'2D'!Y232-$N$2</f>
        <v>-9.7166736</v>
      </c>
    </row>
    <row r="233" spans="1:13">
      <c r="A233">
        <f>'2D'!E233</f>
        <v>0.68513978977553869</v>
      </c>
      <c r="B233">
        <f>'2D'!F233-$N$2</f>
        <v>-1.6489839000000002</v>
      </c>
      <c r="C233">
        <f>'2D'!G233-$N$2</f>
        <v>11.9364878</v>
      </c>
      <c r="D233">
        <f>'2D'!H233-$N$2</f>
        <v>-22.474760600000003</v>
      </c>
      <c r="E233">
        <f>'2D'!I233-$N$2</f>
        <v>32.709578399999998</v>
      </c>
      <c r="F233">
        <f>Eky0!F113</f>
        <v>9.7204461999999996</v>
      </c>
      <c r="G233">
        <f>Eky0!G113</f>
        <v>24.496686</v>
      </c>
      <c r="H233">
        <f>Eky0!H113</f>
        <v>24.497128</v>
      </c>
      <c r="I233">
        <f t="shared" si="3"/>
        <v>-14.2635972</v>
      </c>
      <c r="J233">
        <f>'2D'!V233-$N$2</f>
        <v>19.8983384</v>
      </c>
      <c r="K233">
        <f>'2D'!W233-$N$2</f>
        <v>23.869460400000001</v>
      </c>
      <c r="L233">
        <f>'2D'!X233-$N$2</f>
        <v>-13.603589600000001</v>
      </c>
      <c r="M233">
        <f>'2D'!Y233-$N$2</f>
        <v>-9.7148085999999996</v>
      </c>
    </row>
    <row r="234" spans="1:13">
      <c r="A234">
        <f>'2D'!E234</f>
        <v>0.68758056650135302</v>
      </c>
      <c r="B234">
        <f>'2D'!F234-$N$2</f>
        <v>-1.6546072000000001</v>
      </c>
      <c r="C234">
        <f>'2D'!G234-$N$2</f>
        <v>11.930824900000001</v>
      </c>
      <c r="D234">
        <f>'2D'!H234-$N$2</f>
        <v>-22.474894599999999</v>
      </c>
      <c r="E234">
        <f>'2D'!I234-$N$2</f>
        <v>32.709443399999998</v>
      </c>
      <c r="F234">
        <f>Eky0!F114</f>
        <v>9.7175776999999997</v>
      </c>
      <c r="G234">
        <f>Eky0!G114</f>
        <v>24.496732999999999</v>
      </c>
      <c r="H234">
        <f>Eky0!H114</f>
        <v>24.497081000000001</v>
      </c>
      <c r="I234">
        <f t="shared" si="3"/>
        <v>-14.263550200000001</v>
      </c>
      <c r="J234">
        <f>'2D'!V234-$N$2</f>
        <v>19.9064084</v>
      </c>
      <c r="K234">
        <f>'2D'!W234-$N$2</f>
        <v>23.864851399999999</v>
      </c>
      <c r="L234">
        <f>'2D'!X234-$N$2</f>
        <v>-13.605736599999998</v>
      </c>
      <c r="M234">
        <f>'2D'!Y234-$N$2</f>
        <v>-9.7131316000000005</v>
      </c>
    </row>
    <row r="235" spans="1:13">
      <c r="A235">
        <f>'2D'!E235</f>
        <v>0.69002134352006061</v>
      </c>
      <c r="B235">
        <f>'2D'!F235-$N$2</f>
        <v>-1.6595819000000001</v>
      </c>
      <c r="C235">
        <f>'2D'!G235-$N$2</f>
        <v>11.925822800000001</v>
      </c>
      <c r="D235">
        <f>'2D'!H235-$N$2</f>
        <v>-22.475013599999997</v>
      </c>
      <c r="E235">
        <f>'2D'!I235-$N$2</f>
        <v>32.7093244</v>
      </c>
      <c r="F235">
        <f>Eky0!F115</f>
        <v>9.7150420999999998</v>
      </c>
      <c r="G235">
        <f>Eky0!G115</f>
        <v>24.496773000000001</v>
      </c>
      <c r="H235">
        <f>Eky0!H115</f>
        <v>24.497040999999999</v>
      </c>
      <c r="I235">
        <f t="shared" si="3"/>
        <v>-14.263510199999999</v>
      </c>
      <c r="J235">
        <f>'2D'!V235-$N$2</f>
        <v>19.913788400000001</v>
      </c>
      <c r="K235">
        <f>'2D'!W235-$N$2</f>
        <v>23.860675399999998</v>
      </c>
      <c r="L235">
        <f>'2D'!X235-$N$2</f>
        <v>-13.607601600000001</v>
      </c>
      <c r="M235">
        <f>'2D'!Y235-$N$2</f>
        <v>-9.7116045999999994</v>
      </c>
    </row>
    <row r="236" spans="1:13">
      <c r="A236">
        <f>'2D'!E236</f>
        <v>0.69246212024587495</v>
      </c>
      <c r="B236">
        <f>'2D'!F236-$N$2</f>
        <v>-1.6639030999999997</v>
      </c>
      <c r="C236">
        <f>'2D'!G236-$N$2</f>
        <v>11.9214837</v>
      </c>
      <c r="D236">
        <f>'2D'!H236-$N$2</f>
        <v>-22.4751166</v>
      </c>
      <c r="E236">
        <f>'2D'!I236-$N$2</f>
        <v>32.7092204</v>
      </c>
      <c r="F236">
        <f>Eky0!F116</f>
        <v>9.7128408999999998</v>
      </c>
      <c r="G236">
        <f>Eky0!G116</f>
        <v>24.496808999999999</v>
      </c>
      <c r="H236">
        <f>Eky0!H116</f>
        <v>24.497005000000001</v>
      </c>
      <c r="I236">
        <f t="shared" si="3"/>
        <v>-14.263474200000001</v>
      </c>
      <c r="J236">
        <f>'2D'!V236-$N$2</f>
        <v>19.920428399999999</v>
      </c>
      <c r="K236">
        <f>'2D'!W236-$N$2</f>
        <v>23.857147400000002</v>
      </c>
      <c r="L236">
        <f>'2D'!X236-$N$2</f>
        <v>-13.609129600000001</v>
      </c>
      <c r="M236">
        <f>'2D'!Y236-$N$2</f>
        <v>-9.7104065999999989</v>
      </c>
    </row>
    <row r="237" spans="1:13">
      <c r="A237">
        <f>'2D'!E237</f>
        <v>0.69490289697168928</v>
      </c>
      <c r="B237">
        <f>'2D'!F237-$N$2</f>
        <v>-1.6675667000000001</v>
      </c>
      <c r="C237">
        <f>'2D'!G237-$N$2</f>
        <v>11.9178093</v>
      </c>
      <c r="D237">
        <f>'2D'!H237-$N$2</f>
        <v>-22.4752036</v>
      </c>
      <c r="E237">
        <f>'2D'!I237-$N$2</f>
        <v>32.709133399999999</v>
      </c>
      <c r="F237">
        <f>Eky0!F117</f>
        <v>9.7109758999999993</v>
      </c>
      <c r="G237">
        <f>Eky0!G117</f>
        <v>24.496839000000001</v>
      </c>
      <c r="H237">
        <f>Eky0!H117</f>
        <v>24.496974999999999</v>
      </c>
      <c r="I237">
        <f t="shared" si="3"/>
        <v>-14.263444199999999</v>
      </c>
      <c r="J237">
        <f>'2D'!V237-$N$2</f>
        <v>19.926247400000001</v>
      </c>
      <c r="K237">
        <f>'2D'!W237-$N$2</f>
        <v>23.854082400000003</v>
      </c>
      <c r="L237">
        <f>'2D'!X237-$N$2</f>
        <v>-13.610418600000001</v>
      </c>
      <c r="M237">
        <f>'2D'!Y237-$N$2</f>
        <v>-9.7092176000000006</v>
      </c>
    </row>
    <row r="238" spans="1:13">
      <c r="A238">
        <f>'2D'!E238</f>
        <v>0.69734367399039687</v>
      </c>
      <c r="B238">
        <f>'2D'!F238-$N$2</f>
        <v>-1.6705690999999998</v>
      </c>
      <c r="C238">
        <f>'2D'!G238-$N$2</f>
        <v>11.914800899999999</v>
      </c>
      <c r="D238">
        <f>'2D'!H238-$N$2</f>
        <v>-22.475275599999996</v>
      </c>
      <c r="E238">
        <f>'2D'!I238-$N$2</f>
        <v>32.709061400000003</v>
      </c>
      <c r="F238">
        <f>Eky0!F118</f>
        <v>9.7094482000000006</v>
      </c>
      <c r="G238">
        <f>Eky0!G118</f>
        <v>24.496863000000001</v>
      </c>
      <c r="H238">
        <f>Eky0!H118</f>
        <v>24.496950999999999</v>
      </c>
      <c r="I238">
        <f t="shared" si="3"/>
        <v>-14.263420199999999</v>
      </c>
      <c r="J238">
        <f>'2D'!V238-$N$2</f>
        <v>19.9311544</v>
      </c>
      <c r="K238">
        <f>'2D'!W238-$N$2</f>
        <v>23.851546400000004</v>
      </c>
      <c r="L238">
        <f>'2D'!X238-$N$2</f>
        <v>-13.611607600000001</v>
      </c>
      <c r="M238">
        <f>'2D'!Y238-$N$2</f>
        <v>-9.708367599999999</v>
      </c>
    </row>
    <row r="239" spans="1:13">
      <c r="A239">
        <f>'2D'!E239</f>
        <v>0.6997844507162112</v>
      </c>
      <c r="B239">
        <f>'2D'!F239-$N$2</f>
        <v>-1.6729072999999994</v>
      </c>
      <c r="C239">
        <f>'2D'!G239-$N$2</f>
        <v>11.912459800000001</v>
      </c>
      <c r="D239">
        <f>'2D'!H239-$N$2</f>
        <v>-22.475331599999997</v>
      </c>
      <c r="E239">
        <f>'2D'!I239-$N$2</f>
        <v>32.709005400000002</v>
      </c>
      <c r="F239">
        <f>Eky0!F119</f>
        <v>9.7082589000000006</v>
      </c>
      <c r="G239">
        <f>Eky0!G119</f>
        <v>24.496881999999999</v>
      </c>
      <c r="H239">
        <f>Eky0!H119</f>
        <v>24.496932000000001</v>
      </c>
      <c r="I239">
        <f t="shared" si="3"/>
        <v>-14.263401200000001</v>
      </c>
      <c r="J239">
        <f>'2D'!V239-$N$2</f>
        <v>19.9350694</v>
      </c>
      <c r="K239">
        <f>'2D'!W239-$N$2</f>
        <v>23.849627400000003</v>
      </c>
      <c r="L239">
        <f>'2D'!X239-$N$2</f>
        <v>-13.612457600000001</v>
      </c>
      <c r="M239">
        <f>'2D'!Y239-$N$2</f>
        <v>-9.7076486000000006</v>
      </c>
    </row>
    <row r="240" spans="1:13">
      <c r="A240">
        <f>'2D'!E240</f>
        <v>0.70222522744202565</v>
      </c>
      <c r="B240">
        <f>'2D'!F240-$N$2</f>
        <v>-1.6745790999999999</v>
      </c>
      <c r="C240">
        <f>'2D'!G240-$N$2</f>
        <v>11.910786999999999</v>
      </c>
      <c r="D240">
        <f>'2D'!H240-$N$2</f>
        <v>-22.475370599999998</v>
      </c>
      <c r="E240">
        <f>'2D'!I240-$N$2</f>
        <v>32.708965399999997</v>
      </c>
      <c r="F240">
        <f>Eky0!F120</f>
        <v>9.7074087999999996</v>
      </c>
      <c r="G240">
        <f>Eky0!G120</f>
        <v>24.496896</v>
      </c>
      <c r="H240">
        <f>Eky0!H120</f>
        <v>24.496918000000001</v>
      </c>
      <c r="I240">
        <f t="shared" si="3"/>
        <v>-14.2633872</v>
      </c>
      <c r="J240">
        <f>'2D'!V240-$N$2</f>
        <v>19.937932400000001</v>
      </c>
      <c r="K240">
        <f>'2D'!W240-$N$2</f>
        <v>23.848199399999999</v>
      </c>
      <c r="L240">
        <f>'2D'!X240-$N$2</f>
        <v>-13.612967599999999</v>
      </c>
      <c r="M240">
        <f>'2D'!Y240-$N$2</f>
        <v>-9.7071386000000004</v>
      </c>
    </row>
    <row r="241" spans="1:13">
      <c r="A241">
        <f>'2D'!E241</f>
        <v>0.7046660043728652</v>
      </c>
      <c r="B241">
        <f>'2D'!F241-$N$2</f>
        <v>-1.6755827999999999</v>
      </c>
      <c r="C241">
        <f>'2D'!G241-$N$2</f>
        <v>11.909783000000001</v>
      </c>
      <c r="D241">
        <f>'2D'!H241-$N$2</f>
        <v>-22.475394600000001</v>
      </c>
      <c r="E241">
        <f>'2D'!I241-$N$2</f>
        <v>32.7089414</v>
      </c>
      <c r="F241">
        <f>Eky0!F121</f>
        <v>9.7068986000000006</v>
      </c>
      <c r="G241">
        <f>Eky0!G121</f>
        <v>24.496904000000001</v>
      </c>
      <c r="H241">
        <f>Eky0!H121</f>
        <v>24.49691</v>
      </c>
      <c r="I241">
        <f t="shared" si="3"/>
        <v>-14.263379199999999</v>
      </c>
      <c r="J241">
        <f>'2D'!V241-$N$2</f>
        <v>19.9396874</v>
      </c>
      <c r="K241">
        <f>'2D'!W241-$N$2</f>
        <v>23.847349399999999</v>
      </c>
      <c r="L241">
        <f>'2D'!X241-$N$2</f>
        <v>-13.613397600000001</v>
      </c>
      <c r="M241">
        <f>'2D'!Y241-$N$2</f>
        <v>-9.7068986000000006</v>
      </c>
    </row>
    <row r="242" spans="1:13">
      <c r="A242">
        <f>'2D'!E242</f>
        <v>0.70710678118654757</v>
      </c>
      <c r="B242">
        <f>'2D'!F242-$N$2</f>
        <v>-1.6759174999999997</v>
      </c>
      <c r="C242">
        <f>'2D'!G242-$N$2</f>
        <v>11.909448300000001</v>
      </c>
      <c r="D242">
        <f>'2D'!H242-$N$2</f>
        <v>-22.475402600000002</v>
      </c>
      <c r="E242">
        <f>'2D'!I242-$N$2</f>
        <v>32.708933399999999</v>
      </c>
      <c r="F242">
        <f>Eky0!F122</f>
        <v>9.7067283999999994</v>
      </c>
      <c r="G242">
        <f>Eky0!G122</f>
        <v>24.496907</v>
      </c>
      <c r="H242">
        <f>Eky0!H122</f>
        <v>24.496907</v>
      </c>
      <c r="I242">
        <f t="shared" si="3"/>
        <v>-14.2633762</v>
      </c>
      <c r="J242">
        <f>'2D'!V242-$N$2</f>
        <v>19.940259400000002</v>
      </c>
      <c r="K242">
        <f>'2D'!W242-$N$2</f>
        <v>23.8470984</v>
      </c>
      <c r="L242">
        <f>'2D'!X242-$N$2</f>
        <v>-13.613567600000001</v>
      </c>
      <c r="M242">
        <f>'2D'!Y242-$N$2</f>
        <v>-9.7067285999999999</v>
      </c>
    </row>
    <row r="243" spans="1:13">
      <c r="A243">
        <f>'2D'!E243</f>
        <v>0.70954755703368222</v>
      </c>
      <c r="B243">
        <f>'2D'!F243-$N$2</f>
        <v>-1.6762521999999995</v>
      </c>
      <c r="C243">
        <f>'2D'!G243-$N$2</f>
        <v>11.909113600000001</v>
      </c>
      <c r="D243">
        <f>'2D'!H243-$N$2</f>
        <v>-22.475410599999996</v>
      </c>
      <c r="E243">
        <f>'2D'!I243-$N$2</f>
        <v>32.708925399999998</v>
      </c>
      <c r="F243">
        <f>EkyP!F3</f>
        <v>9.7065582999999993</v>
      </c>
      <c r="G243">
        <f>EkyP!G3</f>
        <v>24.49691</v>
      </c>
      <c r="H243">
        <f>EkyP!H3</f>
        <v>24.496904000000001</v>
      </c>
      <c r="I243">
        <f t="shared" si="3"/>
        <v>-14.2633732</v>
      </c>
      <c r="J243">
        <f>'2D'!V243-$N$2</f>
        <v>19.940429399999999</v>
      </c>
      <c r="K243">
        <f>'2D'!W243-$N$2</f>
        <v>23.846928400000003</v>
      </c>
      <c r="L243">
        <f>'2D'!X243-$N$2</f>
        <v>-13.6138186</v>
      </c>
      <c r="M243">
        <f>'2D'!Y243-$N$2</f>
        <v>-9.7061565999999999</v>
      </c>
    </row>
    <row r="244" spans="1:13">
      <c r="A244">
        <f>'2D'!E244</f>
        <v>0.71198833580974918</v>
      </c>
      <c r="B244">
        <f>'2D'!F244-$N$2</f>
        <v>-1.6772561999999995</v>
      </c>
      <c r="C244">
        <f>'2D'!G244-$N$2</f>
        <v>11.908109899999999</v>
      </c>
      <c r="D244">
        <f>'2D'!H244-$N$2</f>
        <v>-22.4754346</v>
      </c>
      <c r="E244">
        <f>'2D'!I244-$N$2</f>
        <v>32.708901400000002</v>
      </c>
      <c r="F244">
        <f>EkyP!F4</f>
        <v>9.7060479999999991</v>
      </c>
      <c r="G244">
        <f>EkyP!G4</f>
        <v>24.496918000000001</v>
      </c>
      <c r="H244">
        <f>EkyP!H4</f>
        <v>24.496896</v>
      </c>
      <c r="I244">
        <f t="shared" si="3"/>
        <v>-14.263365199999999</v>
      </c>
      <c r="J244">
        <f>'2D'!V244-$N$2</f>
        <v>19.940669400000001</v>
      </c>
      <c r="K244">
        <f>'2D'!W244-$N$2</f>
        <v>23.846498400000002</v>
      </c>
      <c r="L244">
        <f>'2D'!X244-$N$2</f>
        <v>-13.6146686</v>
      </c>
      <c r="M244">
        <f>'2D'!Y244-$N$2</f>
        <v>-9.7044016000000006</v>
      </c>
    </row>
    <row r="245" spans="1:13">
      <c r="A245">
        <f>'2D'!E245</f>
        <v>0.71442911165688394</v>
      </c>
      <c r="B245">
        <f>'2D'!F245-$N$2</f>
        <v>-1.6789290000000001</v>
      </c>
      <c r="C245">
        <f>'2D'!G245-$N$2</f>
        <v>11.906438099999999</v>
      </c>
      <c r="D245">
        <f>'2D'!H245-$N$2</f>
        <v>-22.475474599999998</v>
      </c>
      <c r="E245">
        <f>'2D'!I245-$N$2</f>
        <v>32.708862400000001</v>
      </c>
      <c r="F245">
        <f>EkyP!F5</f>
        <v>9.7051979999999993</v>
      </c>
      <c r="G245">
        <f>EkyP!G5</f>
        <v>24.496932000000001</v>
      </c>
      <c r="H245">
        <f>EkyP!H5</f>
        <v>24.496881999999999</v>
      </c>
      <c r="I245">
        <f t="shared" si="3"/>
        <v>-14.263351199999999</v>
      </c>
      <c r="J245">
        <f>'2D'!V245-$N$2</f>
        <v>19.941179400000003</v>
      </c>
      <c r="K245">
        <f>'2D'!W245-$N$2</f>
        <v>23.845988400000003</v>
      </c>
      <c r="L245">
        <f>'2D'!X245-$N$2</f>
        <v>-13.616096600000001</v>
      </c>
      <c r="M245">
        <f>'2D'!Y245-$N$2</f>
        <v>-9.7015385999999992</v>
      </c>
    </row>
    <row r="246" spans="1:13">
      <c r="A246">
        <f>'2D'!E246</f>
        <v>0.71686988750401859</v>
      </c>
      <c r="B246">
        <f>'2D'!F246-$N$2</f>
        <v>-1.6812700999999999</v>
      </c>
      <c r="C246">
        <f>'2D'!G246-$N$2</f>
        <v>11.9040999</v>
      </c>
      <c r="D246">
        <f>'2D'!H246-$N$2</f>
        <v>-22.475530599999999</v>
      </c>
      <c r="E246">
        <f>'2D'!I246-$N$2</f>
        <v>32.7088064</v>
      </c>
      <c r="F246">
        <f>EkyP!F6</f>
        <v>9.7040086999999993</v>
      </c>
      <c r="G246">
        <f>EkyP!G6</f>
        <v>24.496950999999999</v>
      </c>
      <c r="H246">
        <f>EkyP!H6</f>
        <v>24.496863000000001</v>
      </c>
      <c r="I246">
        <f t="shared" si="3"/>
        <v>-14.263332200000001</v>
      </c>
      <c r="J246">
        <f>'2D'!V246-$N$2</f>
        <v>19.941898399999999</v>
      </c>
      <c r="K246">
        <f>'2D'!W246-$N$2</f>
        <v>23.845138400000003</v>
      </c>
      <c r="L246">
        <f>'2D'!X246-$N$2</f>
        <v>-13.618015600000001</v>
      </c>
      <c r="M246">
        <f>'2D'!Y246-$N$2</f>
        <v>-9.6976236</v>
      </c>
    </row>
    <row r="247" spans="1:13">
      <c r="A247">
        <f>'2D'!E247</f>
        <v>0.71931066628008544</v>
      </c>
      <c r="B247">
        <f>'2D'!F247-$N$2</f>
        <v>-1.6842784999999996</v>
      </c>
      <c r="C247">
        <f>'2D'!G247-$N$2</f>
        <v>11.901097500000001</v>
      </c>
      <c r="D247">
        <f>'2D'!H247-$N$2</f>
        <v>-22.475602600000002</v>
      </c>
      <c r="E247">
        <f>'2D'!I247-$N$2</f>
        <v>32.708734399999997</v>
      </c>
      <c r="F247">
        <f>EkyP!F7</f>
        <v>9.7024810000000006</v>
      </c>
      <c r="G247">
        <f>EkyP!G7</f>
        <v>24.496974999999999</v>
      </c>
      <c r="H247">
        <f>EkyP!H7</f>
        <v>24.496839000000001</v>
      </c>
      <c r="I247">
        <f t="shared" si="3"/>
        <v>-14.263308200000001</v>
      </c>
      <c r="J247">
        <f>'2D'!V247-$N$2</f>
        <v>19.942748399999999</v>
      </c>
      <c r="K247">
        <f>'2D'!W247-$N$2</f>
        <v>23.8439494</v>
      </c>
      <c r="L247">
        <f>'2D'!X247-$N$2</f>
        <v>-13.620551600000001</v>
      </c>
      <c r="M247">
        <f>'2D'!Y247-$N$2</f>
        <v>-9.6927165999999989</v>
      </c>
    </row>
    <row r="248" spans="1:13">
      <c r="A248">
        <f>'2D'!E248</f>
        <v>0.7217514421272202</v>
      </c>
      <c r="B248">
        <f>'2D'!F248-$N$2</f>
        <v>-1.6879529</v>
      </c>
      <c r="C248">
        <f>'2D'!G248-$N$2</f>
        <v>11.897433899999999</v>
      </c>
      <c r="D248">
        <f>'2D'!H248-$N$2</f>
        <v>-22.475689600000003</v>
      </c>
      <c r="E248">
        <f>'2D'!I248-$N$2</f>
        <v>32.708647399999997</v>
      </c>
      <c r="F248">
        <f>EkyP!F8</f>
        <v>9.7006159000000007</v>
      </c>
      <c r="G248">
        <f>EkyP!G8</f>
        <v>24.497005000000001</v>
      </c>
      <c r="H248">
        <f>EkyP!H8</f>
        <v>24.496808999999999</v>
      </c>
      <c r="I248">
        <f t="shared" si="3"/>
        <v>-14.263278199999998</v>
      </c>
      <c r="J248">
        <f>'2D'!V248-$N$2</f>
        <v>19.943937399999999</v>
      </c>
      <c r="K248">
        <f>'2D'!W248-$N$2</f>
        <v>23.8426604</v>
      </c>
      <c r="L248">
        <f>'2D'!X248-$N$2</f>
        <v>-13.6236166</v>
      </c>
      <c r="M248">
        <f>'2D'!Y248-$N$2</f>
        <v>-9.6868976</v>
      </c>
    </row>
    <row r="249" spans="1:13">
      <c r="A249">
        <f>'2D'!E249</f>
        <v>0.72419221797435496</v>
      </c>
      <c r="B249">
        <f>'2D'!F249-$N$2</f>
        <v>-1.6922920000000001</v>
      </c>
      <c r="C249">
        <f>'2D'!G249-$N$2</f>
        <v>11.8931127</v>
      </c>
      <c r="D249">
        <f>'2D'!H249-$N$2</f>
        <v>-22.475793600000003</v>
      </c>
      <c r="E249">
        <f>'2D'!I249-$N$2</f>
        <v>32.708544400000001</v>
      </c>
      <c r="F249">
        <f>EkyP!F9</f>
        <v>9.6984148000000001</v>
      </c>
      <c r="G249">
        <f>EkyP!G9</f>
        <v>24.497040999999999</v>
      </c>
      <c r="H249">
        <f>EkyP!H9</f>
        <v>24.496773000000001</v>
      </c>
      <c r="I249">
        <f t="shared" si="3"/>
        <v>-14.263242200000001</v>
      </c>
      <c r="J249">
        <f>'2D'!V249-$N$2</f>
        <v>19.945135399999998</v>
      </c>
      <c r="K249">
        <f>'2D'!W249-$N$2</f>
        <v>23.841132399999999</v>
      </c>
      <c r="L249">
        <f>'2D'!X249-$N$2</f>
        <v>-13.627144599999999</v>
      </c>
      <c r="M249">
        <f>'2D'!Y249-$N$2</f>
        <v>-9.6802575999999991</v>
      </c>
    </row>
    <row r="250" spans="1:13">
      <c r="A250">
        <f>'2D'!E250</f>
        <v>0.72663299675042181</v>
      </c>
      <c r="B250">
        <f>'2D'!F250-$N$2</f>
        <v>-1.6972940999999997</v>
      </c>
      <c r="C250">
        <f>'2D'!G250-$N$2</f>
        <v>11.888138000000001</v>
      </c>
      <c r="D250">
        <f>'2D'!H250-$N$2</f>
        <v>-22.475912600000001</v>
      </c>
      <c r="E250">
        <f>'2D'!I250-$N$2</f>
        <v>32.708425400000003</v>
      </c>
      <c r="F250">
        <f>EkyP!F10</f>
        <v>9.6958791000000009</v>
      </c>
      <c r="G250">
        <f>EkyP!G10</f>
        <v>24.497081000000001</v>
      </c>
      <c r="H250">
        <f>EkyP!H10</f>
        <v>24.496732999999999</v>
      </c>
      <c r="I250">
        <f t="shared" si="3"/>
        <v>-14.263202199999998</v>
      </c>
      <c r="J250">
        <f>'2D'!V250-$N$2</f>
        <v>19.946662400000001</v>
      </c>
      <c r="K250">
        <f>'2D'!W250-$N$2</f>
        <v>23.839267399999997</v>
      </c>
      <c r="L250">
        <f>'2D'!X250-$N$2</f>
        <v>-13.6313206</v>
      </c>
      <c r="M250">
        <f>'2D'!Y250-$N$2</f>
        <v>-9.6728775999999996</v>
      </c>
    </row>
    <row r="251" spans="1:13">
      <c r="A251">
        <f>'2D'!E251</f>
        <v>0.72907377259755646</v>
      </c>
      <c r="B251">
        <f>'2D'!F251-$N$2</f>
        <v>-1.7029569999999996</v>
      </c>
      <c r="C251">
        <f>'2D'!G251-$N$2</f>
        <v>11.882514700000002</v>
      </c>
      <c r="D251">
        <f>'2D'!H251-$N$2</f>
        <v>-22.476047600000001</v>
      </c>
      <c r="E251">
        <f>'2D'!I251-$N$2</f>
        <v>32.7082914</v>
      </c>
      <c r="F251">
        <f>EkyP!F11</f>
        <v>9.6930105999999991</v>
      </c>
      <c r="G251">
        <f>EkyP!G11</f>
        <v>24.497128</v>
      </c>
      <c r="H251">
        <f>EkyP!H11</f>
        <v>24.496686</v>
      </c>
      <c r="I251">
        <f t="shared" si="3"/>
        <v>-14.2631552</v>
      </c>
      <c r="J251">
        <f>'2D'!V251-$N$2</f>
        <v>19.948339400000002</v>
      </c>
      <c r="K251">
        <f>'2D'!W251-$N$2</f>
        <v>23.837120400000003</v>
      </c>
      <c r="L251">
        <f>'2D'!X251-$N$2</f>
        <v>-13.635929599999999</v>
      </c>
      <c r="M251">
        <f>'2D'!Y251-$N$2</f>
        <v>-9.6648075999999996</v>
      </c>
    </row>
    <row r="252" spans="1:13">
      <c r="A252">
        <f>'2D'!E252</f>
        <v>0.73151454844469121</v>
      </c>
      <c r="B252">
        <f>'2D'!F252-$N$2</f>
        <v>-1.7092785999999993</v>
      </c>
      <c r="C252">
        <f>'2D'!G252-$N$2</f>
        <v>11.8762483</v>
      </c>
      <c r="D252">
        <f>'2D'!H252-$N$2</f>
        <v>-22.476198599999996</v>
      </c>
      <c r="E252">
        <f>'2D'!I252-$N$2</f>
        <v>32.7081424</v>
      </c>
      <c r="F252">
        <f>EkyP!F12</f>
        <v>9.6898113000000006</v>
      </c>
      <c r="G252">
        <f>EkyP!G12</f>
        <v>24.497178999999999</v>
      </c>
      <c r="H252">
        <f>EkyP!H12</f>
        <v>24.496635000000001</v>
      </c>
      <c r="I252">
        <f t="shared" si="3"/>
        <v>-14.263104200000001</v>
      </c>
      <c r="J252">
        <f>'2D'!V252-$N$2</f>
        <v>19.950204400000001</v>
      </c>
      <c r="K252">
        <f>'2D'!W252-$N$2</f>
        <v>23.834919399999997</v>
      </c>
      <c r="L252">
        <f>'2D'!X252-$N$2</f>
        <v>-13.6410596</v>
      </c>
      <c r="M252">
        <f>'2D'!Y252-$N$2</f>
        <v>-9.6561325999999994</v>
      </c>
    </row>
    <row r="253" spans="1:13">
      <c r="A253">
        <f>'2D'!E253</f>
        <v>0.73395532722075818</v>
      </c>
      <c r="B253">
        <f>'2D'!F253-$N$2</f>
        <v>-1.7162562999999995</v>
      </c>
      <c r="C253">
        <f>'2D'!G253-$N$2</f>
        <v>11.8693448</v>
      </c>
      <c r="D253">
        <f>'2D'!H253-$N$2</f>
        <v>-22.476364599999997</v>
      </c>
      <c r="E253">
        <f>'2D'!I253-$N$2</f>
        <v>32.707977399999997</v>
      </c>
      <c r="F253">
        <f>EkyP!F13</f>
        <v>9.6862832000000001</v>
      </c>
      <c r="G253">
        <f>EkyP!G13</f>
        <v>24.497236000000001</v>
      </c>
      <c r="H253">
        <f>EkyP!H13</f>
        <v>24.496578</v>
      </c>
      <c r="I253">
        <f t="shared" si="3"/>
        <v>-14.263047199999999</v>
      </c>
      <c r="J253">
        <f>'2D'!V253-$N$2</f>
        <v>19.952358400000001</v>
      </c>
      <c r="K253">
        <f>'2D'!W253-$N$2</f>
        <v>23.832383399999998</v>
      </c>
      <c r="L253">
        <f>'2D'!X253-$N$2</f>
        <v>-13.646698599999999</v>
      </c>
      <c r="M253">
        <f>'2D'!Y253-$N$2</f>
        <v>-9.6469235999999992</v>
      </c>
    </row>
    <row r="254" spans="1:13">
      <c r="A254">
        <f>'2D'!E254</f>
        <v>0.73639610306789283</v>
      </c>
      <c r="B254">
        <f>'2D'!F254-$N$2</f>
        <v>-1.7238872999999995</v>
      </c>
      <c r="C254">
        <f>'2D'!G254-$N$2</f>
        <v>11.8618109</v>
      </c>
      <c r="D254">
        <f>'2D'!H254-$N$2</f>
        <v>-22.476546599999999</v>
      </c>
      <c r="E254">
        <f>'2D'!I254-$N$2</f>
        <v>32.707798400000001</v>
      </c>
      <c r="F254">
        <f>EkyP!F14</f>
        <v>9.6824288999999997</v>
      </c>
      <c r="G254">
        <f>EkyP!G14</f>
        <v>24.497298000000001</v>
      </c>
      <c r="H254">
        <f>EkyP!H14</f>
        <v>24.496516</v>
      </c>
      <c r="I254">
        <f t="shared" si="3"/>
        <v>-14.262985199999999</v>
      </c>
      <c r="J254">
        <f>'2D'!V254-$N$2</f>
        <v>19.954559400000001</v>
      </c>
      <c r="K254">
        <f>'2D'!W254-$N$2</f>
        <v>23.829515399999998</v>
      </c>
      <c r="L254">
        <f>'2D'!X254-$N$2</f>
        <v>-13.652750599999999</v>
      </c>
      <c r="M254">
        <f>'2D'!Y254-$N$2</f>
        <v>-9.6372275999999992</v>
      </c>
    </row>
    <row r="255" spans="1:13">
      <c r="A255">
        <f>'2D'!E255</f>
        <v>0.73883687891502747</v>
      </c>
      <c r="B255">
        <f>'2D'!F255-$N$2</f>
        <v>-1.7321683999999999</v>
      </c>
      <c r="C255">
        <f>'2D'!G255-$N$2</f>
        <v>11.853653900000001</v>
      </c>
      <c r="D255">
        <f>'2D'!H255-$N$2</f>
        <v>-22.476744599999996</v>
      </c>
      <c r="E255">
        <f>'2D'!I255-$N$2</f>
        <v>32.707603400000004</v>
      </c>
      <c r="F255">
        <f>EkyP!F15</f>
        <v>9.6782509999999995</v>
      </c>
      <c r="G255">
        <f>EkyP!G15</f>
        <v>24.497364999999999</v>
      </c>
      <c r="H255">
        <f>EkyP!H15</f>
        <v>24.496448999999998</v>
      </c>
      <c r="I255">
        <f t="shared" si="3"/>
        <v>-14.262918199999998</v>
      </c>
      <c r="J255">
        <f>'2D'!V255-$N$2</f>
        <v>19.9570954</v>
      </c>
      <c r="K255">
        <f>'2D'!W255-$N$2</f>
        <v>23.826512399999999</v>
      </c>
      <c r="L255">
        <f>'2D'!X255-$N$2</f>
        <v>-13.659354599999999</v>
      </c>
      <c r="M255">
        <f>'2D'!Y255-$N$2</f>
        <v>-9.6270945999999995</v>
      </c>
    </row>
    <row r="256" spans="1:13">
      <c r="A256">
        <f>'2D'!E256</f>
        <v>0.74127765769109444</v>
      </c>
      <c r="B256">
        <f>'2D'!F256-$N$2</f>
        <v>-1.7410961999999994</v>
      </c>
      <c r="C256">
        <f>'2D'!G256-$N$2</f>
        <v>11.8448817</v>
      </c>
      <c r="D256">
        <f>'2D'!H256-$N$2</f>
        <v>-22.476957599999999</v>
      </c>
      <c r="E256">
        <f>'2D'!I256-$N$2</f>
        <v>32.707394399999998</v>
      </c>
      <c r="F256">
        <f>EkyP!F16</f>
        <v>9.6737523999999997</v>
      </c>
      <c r="G256">
        <f>EkyP!G16</f>
        <v>24.497437000000001</v>
      </c>
      <c r="H256">
        <f>EkyP!H16</f>
        <v>24.496376999999999</v>
      </c>
      <c r="I256">
        <f t="shared" si="3"/>
        <v>-14.262846199999998</v>
      </c>
      <c r="J256">
        <f>'2D'!V256-$N$2</f>
        <v>19.959727399999998</v>
      </c>
      <c r="K256">
        <f>'2D'!W256-$N$2</f>
        <v>23.823312399999999</v>
      </c>
      <c r="L256">
        <f>'2D'!X256-$N$2</f>
        <v>-13.666290599999998</v>
      </c>
      <c r="M256">
        <f>'2D'!Y256-$N$2</f>
        <v>-9.6165755999999991</v>
      </c>
    </row>
    <row r="257" spans="1:13">
      <c r="A257">
        <f>'2D'!E257</f>
        <v>0.7437184335382292</v>
      </c>
      <c r="B257">
        <f>'2D'!F257-$N$2</f>
        <v>-1.7506670999999994</v>
      </c>
      <c r="C257">
        <f>'2D'!G257-$N$2</f>
        <v>11.835502699999999</v>
      </c>
      <c r="D257">
        <f>'2D'!H257-$N$2</f>
        <v>-22.477185599999999</v>
      </c>
      <c r="E257">
        <f>'2D'!I257-$N$2</f>
        <v>32.707170400000003</v>
      </c>
      <c r="F257">
        <f>EkyP!F17</f>
        <v>9.6689360999999998</v>
      </c>
      <c r="G257">
        <f>EkyP!G17</f>
        <v>24.497515</v>
      </c>
      <c r="H257">
        <f>EkyP!H17</f>
        <v>24.496299</v>
      </c>
      <c r="I257">
        <f t="shared" si="3"/>
        <v>-14.2627682</v>
      </c>
      <c r="J257">
        <f>'2D'!V257-$N$2</f>
        <v>19.962596400000002</v>
      </c>
      <c r="K257">
        <f>'2D'!W257-$N$2</f>
        <v>23.819784400000003</v>
      </c>
      <c r="L257">
        <f>'2D'!X257-$N$2</f>
        <v>-13.673786600000001</v>
      </c>
      <c r="M257">
        <f>'2D'!Y257-$N$2</f>
        <v>-9.6057255999999995</v>
      </c>
    </row>
    <row r="258" spans="1:13">
      <c r="A258">
        <f>'2D'!E258</f>
        <v>0.74615920938536384</v>
      </c>
      <c r="B258">
        <f>'2D'!F258-$N$2</f>
        <v>-1.7608769999999998</v>
      </c>
      <c r="C258">
        <f>'2D'!G258-$N$2</f>
        <v>11.825525800000001</v>
      </c>
      <c r="D258">
        <f>'2D'!H258-$N$2</f>
        <v>-22.477429600000001</v>
      </c>
      <c r="E258">
        <f>'2D'!I258-$N$2</f>
        <v>32.706933399999997</v>
      </c>
      <c r="F258">
        <f>EkyP!F18</f>
        <v>9.6638053999999993</v>
      </c>
      <c r="G258">
        <f>EkyP!G18</f>
        <v>24.497596999999999</v>
      </c>
      <c r="H258">
        <f>EkyP!H18</f>
        <v>24.496217000000001</v>
      </c>
      <c r="I258">
        <f t="shared" si="3"/>
        <v>-14.262686200000001</v>
      </c>
      <c r="J258">
        <f>'2D'!V258-$N$2</f>
        <v>19.9657044</v>
      </c>
      <c r="K258">
        <f>'2D'!W258-$N$2</f>
        <v>23.815930399999999</v>
      </c>
      <c r="L258">
        <f>'2D'!X258-$N$2</f>
        <v>-13.681562600000001</v>
      </c>
      <c r="M258">
        <f>'2D'!Y258-$N$2</f>
        <v>-9.5945546000000004</v>
      </c>
    </row>
    <row r="259" spans="1:13">
      <c r="A259">
        <f>'2D'!E259</f>
        <v>0.7485999881614307</v>
      </c>
      <c r="B259">
        <f>'2D'!F259-$N$2</f>
        <v>-1.7717217999999999</v>
      </c>
      <c r="C259">
        <f>'2D'!G259-$N$2</f>
        <v>11.8149607</v>
      </c>
      <c r="D259">
        <f>'2D'!H259-$N$2</f>
        <v>-22.4776886</v>
      </c>
      <c r="E259">
        <f>'2D'!I259-$N$2</f>
        <v>32.706681400000001</v>
      </c>
      <c r="F259">
        <f>EkyP!F19</f>
        <v>9.6583638999999994</v>
      </c>
      <c r="G259">
        <f>EkyP!G19</f>
        <v>24.497685000000001</v>
      </c>
      <c r="H259">
        <f>EkyP!H19</f>
        <v>24.496129</v>
      </c>
      <c r="I259">
        <f t="shared" ref="I259:I322" si="4">-H259-2*$N$2</f>
        <v>-14.262598199999999</v>
      </c>
      <c r="J259">
        <f>'2D'!V259-$N$2</f>
        <v>19.9689044</v>
      </c>
      <c r="K259">
        <f>'2D'!W259-$N$2</f>
        <v>23.8120744</v>
      </c>
      <c r="L259">
        <f>'2D'!X259-$N$2</f>
        <v>-13.689865599999999</v>
      </c>
      <c r="M259">
        <f>'2D'!Y259-$N$2</f>
        <v>-9.5830965999999993</v>
      </c>
    </row>
    <row r="260" spans="1:13">
      <c r="A260">
        <f>'2D'!E260</f>
        <v>0.75104076400856545</v>
      </c>
      <c r="B260">
        <f>'2D'!F260-$N$2</f>
        <v>-1.7831966999999995</v>
      </c>
      <c r="C260">
        <f>'2D'!G260-$N$2</f>
        <v>11.8038174</v>
      </c>
      <c r="D260">
        <f>'2D'!H260-$N$2</f>
        <v>-22.4779616</v>
      </c>
      <c r="E260">
        <f>'2D'!I260-$N$2</f>
        <v>32.706415399999997</v>
      </c>
      <c r="F260">
        <f>EkyP!F20</f>
        <v>9.6526151999999996</v>
      </c>
      <c r="G260">
        <f>EkyP!G20</f>
        <v>24.497776999999999</v>
      </c>
      <c r="H260">
        <f>EkyP!H20</f>
        <v>24.496037000000001</v>
      </c>
      <c r="I260">
        <f t="shared" si="4"/>
        <v>-14.262506200000001</v>
      </c>
      <c r="J260">
        <f>'2D'!V260-$N$2</f>
        <v>19.972432400000002</v>
      </c>
      <c r="K260">
        <f>'2D'!W260-$N$2</f>
        <v>23.807896399999997</v>
      </c>
      <c r="L260">
        <f>'2D'!X260-$N$2</f>
        <v>-13.698435599999998</v>
      </c>
      <c r="M260">
        <f>'2D'!Y260-$N$2</f>
        <v>-9.5714395999999997</v>
      </c>
    </row>
    <row r="261" spans="1:13">
      <c r="A261">
        <f>'2D'!E261</f>
        <v>0.75348153985570021</v>
      </c>
      <c r="B261">
        <f>'2D'!F261-$N$2</f>
        <v>-1.7952968</v>
      </c>
      <c r="C261">
        <f>'2D'!G261-$N$2</f>
        <v>11.7921066</v>
      </c>
      <c r="D261">
        <f>'2D'!H261-$N$2</f>
        <v>-22.478250600000003</v>
      </c>
      <c r="E261">
        <f>'2D'!I261-$N$2</f>
        <v>32.706136399999998</v>
      </c>
      <c r="F261">
        <f>EkyP!F21</f>
        <v>9.6465633999999998</v>
      </c>
      <c r="G261">
        <f>EkyP!G21</f>
        <v>24.497873999999999</v>
      </c>
      <c r="H261">
        <f>EkyP!H21</f>
        <v>24.495940000000001</v>
      </c>
      <c r="I261">
        <f t="shared" si="4"/>
        <v>-14.2624092</v>
      </c>
      <c r="J261">
        <f>'2D'!V261-$N$2</f>
        <v>19.9760174</v>
      </c>
      <c r="K261">
        <f>'2D'!W261-$N$2</f>
        <v>23.803397400000001</v>
      </c>
      <c r="L261">
        <f>'2D'!X261-$N$2</f>
        <v>-13.707452599999998</v>
      </c>
      <c r="M261">
        <f>'2D'!Y261-$N$2</f>
        <v>-9.5595096000000002</v>
      </c>
    </row>
    <row r="262" spans="1:13">
      <c r="A262">
        <f>'2D'!E262</f>
        <v>0.75592231863176707</v>
      </c>
      <c r="B262">
        <f>'2D'!F262-$N$2</f>
        <v>-1.8080169999999995</v>
      </c>
      <c r="C262">
        <f>'2D'!G262-$N$2</f>
        <v>11.779839200000001</v>
      </c>
      <c r="D262">
        <f>'2D'!H262-$N$2</f>
        <v>-22.478554600000002</v>
      </c>
      <c r="E262">
        <f>'2D'!I262-$N$2</f>
        <v>32.705844400000004</v>
      </c>
      <c r="F262">
        <f>EkyP!F22</f>
        <v>9.6402125999999999</v>
      </c>
      <c r="G262">
        <f>EkyP!G22</f>
        <v>24.497976999999999</v>
      </c>
      <c r="H262">
        <f>EkyP!H22</f>
        <v>24.495837000000002</v>
      </c>
      <c r="I262">
        <f t="shared" si="4"/>
        <v>-14.262306200000001</v>
      </c>
      <c r="J262">
        <f>'2D'!V262-$N$2</f>
        <v>19.9798714</v>
      </c>
      <c r="K262">
        <f>'2D'!W262-$N$2</f>
        <v>23.798691400000003</v>
      </c>
      <c r="L262">
        <f>'2D'!X262-$N$2</f>
        <v>-13.716762600000001</v>
      </c>
      <c r="M262">
        <f>'2D'!Y262-$N$2</f>
        <v>-9.5474365999999993</v>
      </c>
    </row>
    <row r="263" spans="1:13">
      <c r="A263">
        <f>'2D'!E263</f>
        <v>0.75836309447890171</v>
      </c>
      <c r="B263">
        <f>'2D'!F263-$N$2</f>
        <v>-1.8213517999999995</v>
      </c>
      <c r="C263">
        <f>'2D'!G263-$N$2</f>
        <v>11.767027000000001</v>
      </c>
      <c r="D263">
        <f>'2D'!H263-$N$2</f>
        <v>-22.478872600000003</v>
      </c>
      <c r="E263">
        <f>'2D'!I263-$N$2</f>
        <v>32.705539399999999</v>
      </c>
      <c r="F263">
        <f>EkyP!F23</f>
        <v>9.6335671000000005</v>
      </c>
      <c r="G263">
        <f>EkyP!G23</f>
        <v>24.498083000000001</v>
      </c>
      <c r="H263">
        <f>EkyP!H23</f>
        <v>24.495730999999999</v>
      </c>
      <c r="I263">
        <f t="shared" si="4"/>
        <v>-14.262200199999999</v>
      </c>
      <c r="J263">
        <f>'2D'!V263-$N$2</f>
        <v>19.983930399999998</v>
      </c>
      <c r="K263">
        <f>'2D'!W263-$N$2</f>
        <v>23.793875399999997</v>
      </c>
      <c r="L263">
        <f>'2D'!X263-$N$2</f>
        <v>-13.7263906</v>
      </c>
      <c r="M263">
        <f>'2D'!Y263-$N$2</f>
        <v>-9.5351765999999998</v>
      </c>
    </row>
    <row r="264" spans="1:13">
      <c r="A264">
        <f>'2D'!E264</f>
        <v>0.76080387032603647</v>
      </c>
      <c r="B264">
        <f>'2D'!F264-$N$2</f>
        <v>-1.8352952</v>
      </c>
      <c r="C264">
        <f>'2D'!G264-$N$2</f>
        <v>11.7536819</v>
      </c>
      <c r="D264">
        <f>'2D'!H264-$N$2</f>
        <v>-22.4792056</v>
      </c>
      <c r="E264">
        <f>'2D'!I264-$N$2</f>
        <v>32.705221399999999</v>
      </c>
      <c r="F264">
        <f>EkyP!F24</f>
        <v>9.6266314000000008</v>
      </c>
      <c r="G264">
        <f>EkyP!G24</f>
        <v>24.498194999999999</v>
      </c>
      <c r="H264">
        <f>EkyP!H24</f>
        <v>24.495619000000001</v>
      </c>
      <c r="I264">
        <f t="shared" si="4"/>
        <v>-14.262088200000001</v>
      </c>
      <c r="J264">
        <f>'2D'!V264-$N$2</f>
        <v>19.988108400000002</v>
      </c>
      <c r="K264">
        <f>'2D'!W264-$N$2</f>
        <v>23.788744399999999</v>
      </c>
      <c r="L264">
        <f>'2D'!X264-$N$2</f>
        <v>-13.736383599999998</v>
      </c>
      <c r="M264">
        <f>'2D'!Y264-$N$2</f>
        <v>-9.5227635999999993</v>
      </c>
    </row>
    <row r="265" spans="1:13">
      <c r="A265">
        <f>'2D'!E265</f>
        <v>0.76324464910210343</v>
      </c>
      <c r="B265">
        <f>'2D'!F265-$N$2</f>
        <v>-1.8498410999999999</v>
      </c>
      <c r="C265">
        <f>'2D'!G265-$N$2</f>
        <v>11.7398165</v>
      </c>
      <c r="D265">
        <f>'2D'!H265-$N$2</f>
        <v>-22.479552599999998</v>
      </c>
      <c r="E265">
        <f>'2D'!I265-$N$2</f>
        <v>32.704891400000001</v>
      </c>
      <c r="F265">
        <f>EkyP!F25</f>
        <v>9.6194103999999996</v>
      </c>
      <c r="G265">
        <f>EkyP!G25</f>
        <v>24.498311000000001</v>
      </c>
      <c r="H265">
        <f>EkyP!H25</f>
        <v>24.495502999999999</v>
      </c>
      <c r="I265">
        <f t="shared" si="4"/>
        <v>-14.261972199999999</v>
      </c>
      <c r="J265">
        <f>'2D'!V265-$N$2</f>
        <v>19.992607400000001</v>
      </c>
      <c r="K265">
        <f>'2D'!W265-$N$2</f>
        <v>23.783303400000001</v>
      </c>
      <c r="L265">
        <f>'2D'!X265-$N$2</f>
        <v>-13.746590599999999</v>
      </c>
      <c r="M265">
        <f>'2D'!Y265-$N$2</f>
        <v>-9.5102545999999997</v>
      </c>
    </row>
    <row r="266" spans="1:13">
      <c r="A266">
        <f>'2D'!E266</f>
        <v>0.76568542494923808</v>
      </c>
      <c r="B266">
        <f>'2D'!F266-$N$2</f>
        <v>-1.8649828999999993</v>
      </c>
      <c r="C266">
        <f>'2D'!G266-$N$2</f>
        <v>11.725443800000001</v>
      </c>
      <c r="D266">
        <f>'2D'!H266-$N$2</f>
        <v>-22.479913600000003</v>
      </c>
      <c r="E266">
        <f>'2D'!I266-$N$2</f>
        <v>32.7045484</v>
      </c>
      <c r="F266">
        <f>EkyP!F26</f>
        <v>9.6119090000000007</v>
      </c>
      <c r="G266">
        <f>EkyP!G26</f>
        <v>24.498432000000001</v>
      </c>
      <c r="H266">
        <f>EkyP!H26</f>
        <v>24.495381999999999</v>
      </c>
      <c r="I266">
        <f t="shared" si="4"/>
        <v>-14.261851199999999</v>
      </c>
      <c r="J266">
        <f>'2D'!V266-$N$2</f>
        <v>19.997140399999999</v>
      </c>
      <c r="K266">
        <f>'2D'!W266-$N$2</f>
        <v>23.7777514</v>
      </c>
      <c r="L266">
        <f>'2D'!X266-$N$2</f>
        <v>-13.757127599999999</v>
      </c>
      <c r="M266">
        <f>'2D'!Y266-$N$2</f>
        <v>-9.4976436</v>
      </c>
    </row>
    <row r="267" spans="1:13">
      <c r="A267">
        <f>'2D'!E267</f>
        <v>0.76812620079637273</v>
      </c>
      <c r="B267">
        <f>'2D'!F267-$N$2</f>
        <v>-1.8807138999999999</v>
      </c>
      <c r="C267">
        <f>'2D'!G267-$N$2</f>
        <v>11.710577000000001</v>
      </c>
      <c r="D267">
        <f>'2D'!H267-$N$2</f>
        <v>-22.480289599999999</v>
      </c>
      <c r="E267">
        <f>'2D'!I267-$N$2</f>
        <v>32.704194399999999</v>
      </c>
      <c r="F267">
        <f>EkyP!F27</f>
        <v>9.6041322999999998</v>
      </c>
      <c r="G267">
        <f>EkyP!G27</f>
        <v>24.498557000000002</v>
      </c>
      <c r="H267">
        <f>EkyP!H27</f>
        <v>24.495256999999999</v>
      </c>
      <c r="I267">
        <f t="shared" si="4"/>
        <v>-14.261726199999998</v>
      </c>
      <c r="J267">
        <f>'2D'!V267-$N$2</f>
        <v>20.001957400000002</v>
      </c>
      <c r="K267">
        <f>'2D'!W267-$N$2</f>
        <v>23.772003400000003</v>
      </c>
      <c r="L267">
        <f>'2D'!X267-$N$2</f>
        <v>-13.767934599999998</v>
      </c>
      <c r="M267">
        <f>'2D'!Y267-$N$2</f>
        <v>-9.4848955999999998</v>
      </c>
    </row>
    <row r="268" spans="1:13">
      <c r="A268">
        <f>'2D'!E268</f>
        <v>0.77056697957243969</v>
      </c>
      <c r="B268">
        <f>'2D'!F268-$N$2</f>
        <v>-1.8970266999999996</v>
      </c>
      <c r="C268">
        <f>'2D'!G268-$N$2</f>
        <v>11.69523</v>
      </c>
      <c r="D268">
        <f>'2D'!H268-$N$2</f>
        <v>-22.480679600000002</v>
      </c>
      <c r="E268">
        <f>'2D'!I268-$N$2</f>
        <v>32.703829400000004</v>
      </c>
      <c r="F268">
        <f>EkyP!F28</f>
        <v>9.5960856000000003</v>
      </c>
      <c r="G268">
        <f>EkyP!G28</f>
        <v>24.498685999999999</v>
      </c>
      <c r="H268">
        <f>EkyP!H28</f>
        <v>24.495128000000001</v>
      </c>
      <c r="I268">
        <f t="shared" si="4"/>
        <v>-14.261597200000001</v>
      </c>
      <c r="J268">
        <f>'2D'!V268-$N$2</f>
        <v>20.006962399999999</v>
      </c>
      <c r="K268">
        <f>'2D'!W268-$N$2</f>
        <v>23.765951399999999</v>
      </c>
      <c r="L268">
        <f>'2D'!X268-$N$2</f>
        <v>-13.7789266</v>
      </c>
      <c r="M268">
        <f>'2D'!Y268-$N$2</f>
        <v>-9.472086599999999</v>
      </c>
    </row>
    <row r="269" spans="1:13">
      <c r="A269">
        <f>'2D'!E269</f>
        <v>0.77300775541957434</v>
      </c>
      <c r="B269">
        <f>'2D'!F269-$N$2</f>
        <v>-1.9139138999999998</v>
      </c>
      <c r="C269">
        <f>'2D'!G269-$N$2</f>
        <v>11.679417000000001</v>
      </c>
      <c r="D269">
        <f>'2D'!H269-$N$2</f>
        <v>-22.481082600000001</v>
      </c>
      <c r="E269">
        <f>'2D'!I269-$N$2</f>
        <v>32.703452400000003</v>
      </c>
      <c r="F269">
        <f>EkyP!F29</f>
        <v>9.5877745000000001</v>
      </c>
      <c r="G269">
        <f>EkyP!G29</f>
        <v>24.498819999999998</v>
      </c>
      <c r="H269">
        <f>EkyP!H29</f>
        <v>24.494993999999998</v>
      </c>
      <c r="I269">
        <f t="shared" si="4"/>
        <v>-14.261463199999998</v>
      </c>
      <c r="J269">
        <f>'2D'!V269-$N$2</f>
        <v>20.012093399999998</v>
      </c>
      <c r="K269">
        <f>'2D'!W269-$N$2</f>
        <v>23.759600400000004</v>
      </c>
      <c r="L269">
        <f>'2D'!X269-$N$2</f>
        <v>-13.790150599999999</v>
      </c>
      <c r="M269">
        <f>'2D'!Y269-$N$2</f>
        <v>-9.4592235999999996</v>
      </c>
    </row>
    <row r="270" spans="1:13">
      <c r="A270">
        <f>'2D'!E270</f>
        <v>0.7754485312667091</v>
      </c>
      <c r="B270">
        <f>'2D'!F270-$N$2</f>
        <v>-1.9313674999999995</v>
      </c>
      <c r="C270">
        <f>'2D'!G270-$N$2</f>
        <v>11.6631523</v>
      </c>
      <c r="D270">
        <f>'2D'!H270-$N$2</f>
        <v>-22.481499599999999</v>
      </c>
      <c r="E270">
        <f>'2D'!I270-$N$2</f>
        <v>32.7030654</v>
      </c>
      <c r="F270">
        <f>EkyP!F30</f>
        <v>9.5792047</v>
      </c>
      <c r="G270">
        <f>EkyP!G30</f>
        <v>24.498957999999998</v>
      </c>
      <c r="H270">
        <f>EkyP!H30</f>
        <v>24.494855999999999</v>
      </c>
      <c r="I270">
        <f t="shared" si="4"/>
        <v>-14.261325199999998</v>
      </c>
      <c r="J270">
        <f>'2D'!V270-$N$2</f>
        <v>20.0175354</v>
      </c>
      <c r="K270">
        <f>'2D'!W270-$N$2</f>
        <v>23.753208399999998</v>
      </c>
      <c r="L270">
        <f>'2D'!X270-$N$2</f>
        <v>-13.801652599999999</v>
      </c>
      <c r="M270">
        <f>'2D'!Y270-$N$2</f>
        <v>-9.4463156000000001</v>
      </c>
    </row>
    <row r="271" spans="1:13">
      <c r="A271">
        <f>'2D'!E271</f>
        <v>0.77788931004277595</v>
      </c>
      <c r="B271">
        <f>'2D'!F271-$N$2</f>
        <v>-1.9493792999999995</v>
      </c>
      <c r="C271">
        <f>'2D'!G271-$N$2</f>
        <v>11.646450999999999</v>
      </c>
      <c r="D271">
        <f>'2D'!H271-$N$2</f>
        <v>-22.481929600000001</v>
      </c>
      <c r="E271">
        <f>'2D'!I271-$N$2</f>
        <v>32.7026684</v>
      </c>
      <c r="F271">
        <f>EkyP!F31</f>
        <v>9.5703820000000004</v>
      </c>
      <c r="G271">
        <f>EkyP!G31</f>
        <v>24.499099000000001</v>
      </c>
      <c r="H271">
        <f>EkyP!H31</f>
        <v>24.494714999999999</v>
      </c>
      <c r="I271">
        <f t="shared" si="4"/>
        <v>-14.261184199999999</v>
      </c>
      <c r="J271">
        <f>'2D'!V271-$N$2</f>
        <v>20.023011400000001</v>
      </c>
      <c r="K271">
        <f>'2D'!W271-$N$2</f>
        <v>23.746562400000002</v>
      </c>
      <c r="L271">
        <f>'2D'!X271-$N$2</f>
        <v>-13.813310599999999</v>
      </c>
      <c r="M271">
        <f>'2D'!Y271-$N$2</f>
        <v>-9.4333726000000002</v>
      </c>
    </row>
    <row r="272" spans="1:13">
      <c r="A272">
        <f>'2D'!E272</f>
        <v>0.78033008588991071</v>
      </c>
      <c r="B272">
        <f>'2D'!F272-$N$2</f>
        <v>-1.9679406999999998</v>
      </c>
      <c r="C272">
        <f>'2D'!G272-$N$2</f>
        <v>11.6293281</v>
      </c>
      <c r="D272">
        <f>'2D'!H272-$N$2</f>
        <v>-22.482372599999998</v>
      </c>
      <c r="E272">
        <f>'2D'!I272-$N$2</f>
        <v>32.7022604</v>
      </c>
      <c r="F272">
        <f>EkyP!F32</f>
        <v>9.5613124999999997</v>
      </c>
      <c r="G272">
        <f>EkyP!G32</f>
        <v>24.499244999999998</v>
      </c>
      <c r="H272">
        <f>EkyP!H32</f>
        <v>24.494568999999998</v>
      </c>
      <c r="I272">
        <f t="shared" si="4"/>
        <v>-14.261038199999998</v>
      </c>
      <c r="J272">
        <f>'2D'!V272-$N$2</f>
        <v>20.028760399999999</v>
      </c>
      <c r="K272">
        <f>'2D'!W272-$N$2</f>
        <v>23.739627400000003</v>
      </c>
      <c r="L272">
        <f>'2D'!X272-$N$2</f>
        <v>-13.8251136</v>
      </c>
      <c r="M272">
        <f>'2D'!Y272-$N$2</f>
        <v>-9.4204036000000002</v>
      </c>
    </row>
    <row r="273" spans="1:13">
      <c r="A273">
        <f>'2D'!E273</f>
        <v>0.78277086173704546</v>
      </c>
      <c r="B273">
        <f>'2D'!F273-$N$2</f>
        <v>-1.9870425999999997</v>
      </c>
      <c r="C273">
        <f>'2D'!G273-$N$2</f>
        <v>11.611799099999999</v>
      </c>
      <c r="D273">
        <f>'2D'!H273-$N$2</f>
        <v>-22.482829600000002</v>
      </c>
      <c r="E273">
        <f>'2D'!I273-$N$2</f>
        <v>32.701843400000001</v>
      </c>
      <c r="F273">
        <f>EkyP!F33</f>
        <v>9.5520023999999992</v>
      </c>
      <c r="G273">
        <f>EkyP!G33</f>
        <v>24.499395</v>
      </c>
      <c r="H273">
        <f>EkyP!H33</f>
        <v>24.494419000000001</v>
      </c>
      <c r="I273">
        <f t="shared" si="4"/>
        <v>-14.2608882</v>
      </c>
      <c r="J273">
        <f>'2D'!V273-$N$2</f>
        <v>20.034706400000001</v>
      </c>
      <c r="K273">
        <f>'2D'!W273-$N$2</f>
        <v>23.732406400000002</v>
      </c>
      <c r="L273">
        <f>'2D'!X273-$N$2</f>
        <v>-13.837056599999999</v>
      </c>
      <c r="M273">
        <f>'2D'!Y273-$N$2</f>
        <v>-9.4074156000000002</v>
      </c>
    </row>
    <row r="274" spans="1:13">
      <c r="A274">
        <f>'2D'!E274</f>
        <v>0.78521164051311232</v>
      </c>
      <c r="B274">
        <f>'2D'!F274-$N$2</f>
        <v>-2.0066758</v>
      </c>
      <c r="C274">
        <f>'2D'!G274-$N$2</f>
        <v>11.5938798</v>
      </c>
      <c r="D274">
        <f>'2D'!H274-$N$2</f>
        <v>-22.483298599999998</v>
      </c>
      <c r="E274">
        <f>'2D'!I274-$N$2</f>
        <v>32.701417399999997</v>
      </c>
      <c r="F274">
        <f>EkyP!F34</f>
        <v>9.5424579999999999</v>
      </c>
      <c r="G274">
        <f>EkyP!G34</f>
        <v>24.499548000000001</v>
      </c>
      <c r="H274">
        <f>EkyP!H34</f>
        <v>24.494266</v>
      </c>
      <c r="I274">
        <f t="shared" si="4"/>
        <v>-14.260735199999999</v>
      </c>
      <c r="J274">
        <f>'2D'!V274-$N$2</f>
        <v>20.040758400000001</v>
      </c>
      <c r="K274">
        <f>'2D'!W274-$N$2</f>
        <v>23.725179400000002</v>
      </c>
      <c r="L274">
        <f>'2D'!X274-$N$2</f>
        <v>-13.8492506</v>
      </c>
      <c r="M274">
        <f>'2D'!Y274-$N$2</f>
        <v>-9.3944195999999991</v>
      </c>
    </row>
    <row r="275" spans="1:13">
      <c r="A275">
        <f>'2D'!E275</f>
        <v>0.78765241636024697</v>
      </c>
      <c r="B275">
        <f>'2D'!F275-$N$2</f>
        <v>-2.0268303999999997</v>
      </c>
      <c r="C275">
        <f>'2D'!G275-$N$2</f>
        <v>11.575586100000001</v>
      </c>
      <c r="D275">
        <f>'2D'!H275-$N$2</f>
        <v>-22.483779599999998</v>
      </c>
      <c r="E275">
        <f>'2D'!I275-$N$2</f>
        <v>32.700982400000001</v>
      </c>
      <c r="F275">
        <f>EkyP!F35</f>
        <v>9.532686</v>
      </c>
      <c r="G275">
        <f>EkyP!G35</f>
        <v>24.499706</v>
      </c>
      <c r="H275">
        <f>EkyP!H35</f>
        <v>24.494108000000001</v>
      </c>
      <c r="I275">
        <f t="shared" si="4"/>
        <v>-14.2605772</v>
      </c>
      <c r="J275">
        <f>'2D'!V275-$N$2</f>
        <v>20.047108399999999</v>
      </c>
      <c r="K275">
        <f>'2D'!W275-$N$2</f>
        <v>23.717678399999997</v>
      </c>
      <c r="L275">
        <f>'2D'!X275-$N$2</f>
        <v>-13.8615586</v>
      </c>
      <c r="M275">
        <f>'2D'!Y275-$N$2</f>
        <v>-9.3814226000000005</v>
      </c>
    </row>
    <row r="276" spans="1:13">
      <c r="A276">
        <f>'2D'!E276</f>
        <v>0.79009319220738172</v>
      </c>
      <c r="B276">
        <f>'2D'!F276-$N$2</f>
        <v>-2.0474964</v>
      </c>
      <c r="C276">
        <f>'2D'!G276-$N$2</f>
        <v>11.5569343</v>
      </c>
      <c r="D276">
        <f>'2D'!H276-$N$2</f>
        <v>-22.484273600000002</v>
      </c>
      <c r="E276">
        <f>'2D'!I276-$N$2</f>
        <v>32.700538399999999</v>
      </c>
      <c r="F276">
        <f>EkyP!F36</f>
        <v>9.5226930000000003</v>
      </c>
      <c r="G276">
        <f>EkyP!G36</f>
        <v>24.499866000000001</v>
      </c>
      <c r="H276">
        <f>EkyP!H36</f>
        <v>24.493948</v>
      </c>
      <c r="I276">
        <f t="shared" si="4"/>
        <v>-14.260417199999999</v>
      </c>
      <c r="J276">
        <f>'2D'!V276-$N$2</f>
        <v>20.053522399999999</v>
      </c>
      <c r="K276">
        <f>'2D'!W276-$N$2</f>
        <v>23.7099014</v>
      </c>
      <c r="L276">
        <f>'2D'!X276-$N$2</f>
        <v>-13.873971599999999</v>
      </c>
      <c r="M276">
        <f>'2D'!Y276-$N$2</f>
        <v>-9.3684355999999998</v>
      </c>
    </row>
    <row r="277" spans="1:13">
      <c r="A277">
        <f>'2D'!E277</f>
        <v>0.79253397098344858</v>
      </c>
      <c r="B277">
        <f>'2D'!F277-$N$2</f>
        <v>-2.0686631999999996</v>
      </c>
      <c r="C277">
        <f>'2D'!G277-$N$2</f>
        <v>11.537940900000001</v>
      </c>
      <c r="D277">
        <f>'2D'!H277-$N$2</f>
        <v>-22.484779600000003</v>
      </c>
      <c r="E277">
        <f>'2D'!I277-$N$2</f>
        <v>32.700086400000004</v>
      </c>
      <c r="F277">
        <f>EkyP!F37</f>
        <v>9.5124858999999997</v>
      </c>
      <c r="G277">
        <f>EkyP!G37</f>
        <v>24.500029999999999</v>
      </c>
      <c r="H277">
        <f>EkyP!H37</f>
        <v>24.493784000000002</v>
      </c>
      <c r="I277">
        <f t="shared" si="4"/>
        <v>-14.260253200000001</v>
      </c>
      <c r="J277">
        <f>'2D'!V277-$N$2</f>
        <v>20.060167400000001</v>
      </c>
      <c r="K277">
        <f>'2D'!W277-$N$2</f>
        <v>23.701854400000002</v>
      </c>
      <c r="L277">
        <f>'2D'!X277-$N$2</f>
        <v>-13.886480600000001</v>
      </c>
      <c r="M277">
        <f>'2D'!Y277-$N$2</f>
        <v>-9.3554656000000005</v>
      </c>
    </row>
    <row r="278" spans="1:13">
      <c r="A278">
        <f>'2D'!E278</f>
        <v>0.79497474683058333</v>
      </c>
      <c r="B278">
        <f>'2D'!F278-$N$2</f>
        <v>-2.0903200999999996</v>
      </c>
      <c r="C278">
        <f>'2D'!G278-$N$2</f>
        <v>11.518622499999999</v>
      </c>
      <c r="D278">
        <f>'2D'!H278-$N$2</f>
        <v>-22.485297600000003</v>
      </c>
      <c r="E278">
        <f>'2D'!I278-$N$2</f>
        <v>32.699627399999997</v>
      </c>
      <c r="F278">
        <f>EkyP!F38</f>
        <v>9.5020716000000007</v>
      </c>
      <c r="G278">
        <f>EkyP!G38</f>
        <v>24.500198000000001</v>
      </c>
      <c r="H278">
        <f>EkyP!H38</f>
        <v>24.493615999999999</v>
      </c>
      <c r="I278">
        <f t="shared" si="4"/>
        <v>-14.260085199999999</v>
      </c>
      <c r="J278">
        <f>'2D'!V278-$N$2</f>
        <v>20.067046400000002</v>
      </c>
      <c r="K278">
        <f>'2D'!W278-$N$2</f>
        <v>23.693800400000001</v>
      </c>
      <c r="L278">
        <f>'2D'!X278-$N$2</f>
        <v>-13.899078600000001</v>
      </c>
      <c r="M278">
        <f>'2D'!Y278-$N$2</f>
        <v>-9.3425226000000006</v>
      </c>
    </row>
    <row r="279" spans="1:13">
      <c r="A279">
        <f>'2D'!E279</f>
        <v>0.79741552267771798</v>
      </c>
      <c r="B279">
        <f>'2D'!F279-$N$2</f>
        <v>-2.1124555999999997</v>
      </c>
      <c r="C279">
        <f>'2D'!G279-$N$2</f>
        <v>11.498995799999999</v>
      </c>
      <c r="D279">
        <f>'2D'!H279-$N$2</f>
        <v>-22.485826600000003</v>
      </c>
      <c r="E279">
        <f>'2D'!I279-$N$2</f>
        <v>32.699160400000004</v>
      </c>
      <c r="F279">
        <f>EkyP!F39</f>
        <v>9.4914573000000004</v>
      </c>
      <c r="G279">
        <f>EkyP!G39</f>
        <v>24.500368000000002</v>
      </c>
      <c r="H279">
        <f>EkyP!H39</f>
        <v>24.493445999999999</v>
      </c>
      <c r="I279">
        <f t="shared" si="4"/>
        <v>-14.259915199999998</v>
      </c>
      <c r="J279">
        <f>'2D'!V279-$N$2</f>
        <v>20.073982399999998</v>
      </c>
      <c r="K279">
        <f>'2D'!W279-$N$2</f>
        <v>23.685489400000002</v>
      </c>
      <c r="L279">
        <f>'2D'!X279-$N$2</f>
        <v>-13.911755600000001</v>
      </c>
      <c r="M279">
        <f>'2D'!Y279-$N$2</f>
        <v>-9.3296156000000003</v>
      </c>
    </row>
    <row r="280" spans="1:13">
      <c r="A280">
        <f>'2D'!E280</f>
        <v>0.79985630145378495</v>
      </c>
      <c r="B280">
        <f>'2D'!F280-$N$2</f>
        <v>-2.1350582999999999</v>
      </c>
      <c r="C280">
        <f>'2D'!G280-$N$2</f>
        <v>11.479078000000001</v>
      </c>
      <c r="D280">
        <f>'2D'!H280-$N$2</f>
        <v>-22.486367600000001</v>
      </c>
      <c r="E280">
        <f>'2D'!I280-$N$2</f>
        <v>32.698687399999997</v>
      </c>
      <c r="F280">
        <f>EkyP!F40</f>
        <v>9.4806503000000006</v>
      </c>
      <c r="G280">
        <f>EkyP!G40</f>
        <v>24.500541999999999</v>
      </c>
      <c r="H280">
        <f>EkyP!H40</f>
        <v>24.493272000000001</v>
      </c>
      <c r="I280">
        <f t="shared" si="4"/>
        <v>-14.259741200000001</v>
      </c>
      <c r="J280">
        <f>'2D'!V280-$N$2</f>
        <v>20.0812034</v>
      </c>
      <c r="K280">
        <f>'2D'!W280-$N$2</f>
        <v>23.676919400000003</v>
      </c>
      <c r="L280">
        <f>'2D'!X280-$N$2</f>
        <v>-13.9245036</v>
      </c>
      <c r="M280">
        <f>'2D'!Y280-$N$2</f>
        <v>-9.3167525999999992</v>
      </c>
    </row>
    <row r="281" spans="1:13">
      <c r="A281">
        <f>'2D'!E281</f>
        <v>0.80229707730091959</v>
      </c>
      <c r="B281">
        <f>'2D'!F281-$N$2</f>
        <v>-2.1581159999999997</v>
      </c>
      <c r="C281">
        <f>'2D'!G281-$N$2</f>
        <v>11.458886100000001</v>
      </c>
      <c r="D281">
        <f>'2D'!H281-$N$2</f>
        <v>-22.486918600000003</v>
      </c>
      <c r="E281">
        <f>'2D'!I281-$N$2</f>
        <v>32.698207400000001</v>
      </c>
      <c r="F281">
        <f>EkyP!F41</f>
        <v>9.4696580000000008</v>
      </c>
      <c r="G281">
        <f>EkyP!G41</f>
        <v>24.500719</v>
      </c>
      <c r="H281">
        <f>EkyP!H41</f>
        <v>24.493095</v>
      </c>
      <c r="I281">
        <f t="shared" si="4"/>
        <v>-14.2595642</v>
      </c>
      <c r="J281">
        <f>'2D'!V281-$N$2</f>
        <v>20.088545400000001</v>
      </c>
      <c r="K281">
        <f>'2D'!W281-$N$2</f>
        <v>23.668096400000003</v>
      </c>
      <c r="L281">
        <f>'2D'!X281-$N$2</f>
        <v>-13.937331599999998</v>
      </c>
      <c r="M281">
        <f>'2D'!Y281-$N$2</f>
        <v>-9.3039425999999992</v>
      </c>
    </row>
    <row r="282" spans="1:13">
      <c r="A282">
        <f>'2D'!E282</f>
        <v>0.80473785314805435</v>
      </c>
      <c r="B282">
        <f>'2D'!F282-$N$2</f>
        <v>-2.1816163</v>
      </c>
      <c r="C282">
        <f>'2D'!G282-$N$2</f>
        <v>11.4384373</v>
      </c>
      <c r="D282">
        <f>'2D'!H282-$N$2</f>
        <v>-22.487480599999998</v>
      </c>
      <c r="E282">
        <f>'2D'!I282-$N$2</f>
        <v>32.697721399999999</v>
      </c>
      <c r="F282">
        <f>EkyP!F42</f>
        <v>9.4584878999999997</v>
      </c>
      <c r="G282">
        <f>EkyP!G42</f>
        <v>24.500899</v>
      </c>
      <c r="H282">
        <f>EkyP!H42</f>
        <v>24.492915</v>
      </c>
      <c r="I282">
        <f t="shared" si="4"/>
        <v>-14.2593842</v>
      </c>
      <c r="J282">
        <f>'2D'!V282-$N$2</f>
        <v>20.096046399999999</v>
      </c>
      <c r="K282">
        <f>'2D'!W282-$N$2</f>
        <v>23.6592214</v>
      </c>
      <c r="L282">
        <f>'2D'!X282-$N$2</f>
        <v>-13.9502386</v>
      </c>
      <c r="M282">
        <f>'2D'!Y282-$N$2</f>
        <v>-9.2911956</v>
      </c>
    </row>
    <row r="283" spans="1:13">
      <c r="A283">
        <f>'2D'!E283</f>
        <v>0.8071786319241212</v>
      </c>
      <c r="B283">
        <f>'2D'!F283-$N$2</f>
        <v>-2.2055463999999994</v>
      </c>
      <c r="C283">
        <f>'2D'!G283-$N$2</f>
        <v>11.4177488</v>
      </c>
      <c r="D283">
        <f>'2D'!H283-$N$2</f>
        <v>-22.488052600000003</v>
      </c>
      <c r="E283">
        <f>'2D'!I283-$N$2</f>
        <v>32.697229399999998</v>
      </c>
      <c r="F283">
        <f>EkyP!F43</f>
        <v>9.4471475999999992</v>
      </c>
      <c r="G283">
        <f>EkyP!G43</f>
        <v>24.501080999999999</v>
      </c>
      <c r="H283">
        <f>EkyP!H43</f>
        <v>24.492733000000001</v>
      </c>
      <c r="I283">
        <f t="shared" si="4"/>
        <v>-14.259202200000001</v>
      </c>
      <c r="J283">
        <f>'2D'!V283-$N$2</f>
        <v>20.1038234</v>
      </c>
      <c r="K283">
        <f>'2D'!W283-$N$2</f>
        <v>23.650151399999999</v>
      </c>
      <c r="L283">
        <f>'2D'!X283-$N$2</f>
        <v>-13.9631816</v>
      </c>
      <c r="M283">
        <f>'2D'!Y283-$N$2</f>
        <v>-9.2785185999999999</v>
      </c>
    </row>
    <row r="284" spans="1:13">
      <c r="A284">
        <f>'2D'!E284</f>
        <v>0.80961940777125596</v>
      </c>
      <c r="B284">
        <f>'2D'!F284-$N$2</f>
        <v>-2.2298929999999997</v>
      </c>
      <c r="C284">
        <f>'2D'!G284-$N$2</f>
        <v>11.3968381</v>
      </c>
      <c r="D284">
        <f>'2D'!H284-$N$2</f>
        <v>-22.488635600000002</v>
      </c>
      <c r="E284">
        <f>'2D'!I284-$N$2</f>
        <v>32.696733399999999</v>
      </c>
      <c r="F284">
        <f>EkyP!F44</f>
        <v>9.4356449999999992</v>
      </c>
      <c r="G284">
        <f>EkyP!G44</f>
        <v>24.501266000000001</v>
      </c>
      <c r="H284">
        <f>EkyP!H44</f>
        <v>24.492547999999999</v>
      </c>
      <c r="I284">
        <f t="shared" si="4"/>
        <v>-14.259017199999999</v>
      </c>
      <c r="J284">
        <f>'2D'!V284-$N$2</f>
        <v>20.111626399999999</v>
      </c>
      <c r="K284">
        <f>'2D'!W284-$N$2</f>
        <v>23.640841399999999</v>
      </c>
      <c r="L284">
        <f>'2D'!X284-$N$2</f>
        <v>-13.9761516</v>
      </c>
      <c r="M284">
        <f>'2D'!Y284-$N$2</f>
        <v>-9.2658545999999991</v>
      </c>
    </row>
    <row r="285" spans="1:13">
      <c r="A285">
        <f>'2D'!E285</f>
        <v>0.81206018361839072</v>
      </c>
      <c r="B285">
        <f>'2D'!F285-$N$2</f>
        <v>-2.2546425999999995</v>
      </c>
      <c r="C285">
        <f>'2D'!G285-$N$2</f>
        <v>11.3757226</v>
      </c>
      <c r="D285">
        <f>'2D'!H285-$N$2</f>
        <v>-22.4892276</v>
      </c>
      <c r="E285">
        <f>'2D'!I285-$N$2</f>
        <v>32.696231400000002</v>
      </c>
      <c r="F285">
        <f>EkyP!F45</f>
        <v>9.4239879000000002</v>
      </c>
      <c r="G285">
        <f>EkyP!G45</f>
        <v>24.501453000000001</v>
      </c>
      <c r="H285">
        <f>EkyP!H45</f>
        <v>24.492360999999999</v>
      </c>
      <c r="I285">
        <f t="shared" si="4"/>
        <v>-14.258830199999998</v>
      </c>
      <c r="J285">
        <f>'2D'!V285-$N$2</f>
        <v>20.1196734</v>
      </c>
      <c r="K285">
        <f>'2D'!W285-$N$2</f>
        <v>23.631297400000001</v>
      </c>
      <c r="L285">
        <f>'2D'!X285-$N$2</f>
        <v>-13.989138599999999</v>
      </c>
      <c r="M285">
        <f>'2D'!Y285-$N$2</f>
        <v>-9.2532566000000003</v>
      </c>
    </row>
    <row r="286" spans="1:13">
      <c r="A286">
        <f>'2D'!E286</f>
        <v>0.81450096239445757</v>
      </c>
      <c r="B286">
        <f>'2D'!F286-$N$2</f>
        <v>-2.2797811999999995</v>
      </c>
      <c r="C286">
        <f>'2D'!G286-$N$2</f>
        <v>11.3544196</v>
      </c>
      <c r="D286">
        <f>'2D'!H286-$N$2</f>
        <v>-22.4898296</v>
      </c>
      <c r="E286">
        <f>'2D'!I286-$N$2</f>
        <v>32.695725400000001</v>
      </c>
      <c r="F286">
        <f>EkyP!F46</f>
        <v>9.4121843999999992</v>
      </c>
      <c r="G286">
        <f>EkyP!G46</f>
        <v>24.501643000000001</v>
      </c>
      <c r="H286">
        <f>EkyP!H46</f>
        <v>24.492170999999999</v>
      </c>
      <c r="I286">
        <f t="shared" si="4"/>
        <v>-14.258640199999999</v>
      </c>
      <c r="J286">
        <f>'2D'!V286-$N$2</f>
        <v>20.127935399999998</v>
      </c>
      <c r="K286">
        <f>'2D'!W286-$N$2</f>
        <v>23.6216084</v>
      </c>
      <c r="L286">
        <f>'2D'!X286-$N$2</f>
        <v>-14.002135600000001</v>
      </c>
      <c r="M286">
        <f>'2D'!Y286-$N$2</f>
        <v>-9.2407476000000006</v>
      </c>
    </row>
    <row r="287" spans="1:13">
      <c r="A287">
        <f>'2D'!E287</f>
        <v>0.81694173824159222</v>
      </c>
      <c r="B287">
        <f>'2D'!F287-$N$2</f>
        <v>-2.3052942999999999</v>
      </c>
      <c r="C287">
        <f>'2D'!G287-$N$2</f>
        <v>11.332946700000001</v>
      </c>
      <c r="D287">
        <f>'2D'!H287-$N$2</f>
        <v>-22.490439600000002</v>
      </c>
      <c r="E287">
        <f>'2D'!I287-$N$2</f>
        <v>32.695215400000002</v>
      </c>
      <c r="F287">
        <f>EkyP!F47</f>
        <v>9.4002423999999998</v>
      </c>
      <c r="G287">
        <f>EkyP!G47</f>
        <v>24.501835</v>
      </c>
      <c r="H287">
        <f>EkyP!H47</f>
        <v>24.491979000000001</v>
      </c>
      <c r="I287">
        <f t="shared" si="4"/>
        <v>-14.2584482</v>
      </c>
      <c r="J287">
        <f>'2D'!V287-$N$2</f>
        <v>20.136246400000001</v>
      </c>
      <c r="K287">
        <f>'2D'!W287-$N$2</f>
        <v>23.611836400000001</v>
      </c>
      <c r="L287">
        <f>'2D'!X287-$N$2</f>
        <v>-14.015131599999998</v>
      </c>
      <c r="M287">
        <f>'2D'!Y287-$N$2</f>
        <v>-9.2283346000000002</v>
      </c>
    </row>
    <row r="288" spans="1:13">
      <c r="A288">
        <f>'2D'!E288</f>
        <v>0.81938251408872698</v>
      </c>
      <c r="B288">
        <f>'2D'!F288-$N$2</f>
        <v>-2.3311671999999994</v>
      </c>
      <c r="C288">
        <f>'2D'!G288-$N$2</f>
        <v>11.311321299999999</v>
      </c>
      <c r="D288">
        <f>'2D'!H288-$N$2</f>
        <v>-22.4910596</v>
      </c>
      <c r="E288">
        <f>'2D'!I288-$N$2</f>
        <v>32.694702399999997</v>
      </c>
      <c r="F288">
        <f>EkyP!F48</f>
        <v>9.3881701999999994</v>
      </c>
      <c r="G288">
        <f>EkyP!G48</f>
        <v>24.502029</v>
      </c>
      <c r="H288">
        <f>EkyP!H48</f>
        <v>24.491785</v>
      </c>
      <c r="I288">
        <f t="shared" si="4"/>
        <v>-14.2582542</v>
      </c>
      <c r="J288">
        <f>'2D'!V288-$N$2</f>
        <v>20.1448164</v>
      </c>
      <c r="K288">
        <f>'2D'!W288-$N$2</f>
        <v>23.6018434</v>
      </c>
      <c r="L288">
        <f>'2D'!X288-$N$2</f>
        <v>-14.028118600000001</v>
      </c>
      <c r="M288">
        <f>'2D'!Y288-$N$2</f>
        <v>-9.2160265999999993</v>
      </c>
    </row>
    <row r="289" spans="1:13">
      <c r="A289">
        <f>'2D'!E289</f>
        <v>0.82182329286479383</v>
      </c>
      <c r="B289">
        <f>'2D'!F289-$N$2</f>
        <v>-2.3573846999999999</v>
      </c>
      <c r="C289">
        <f>'2D'!G289-$N$2</f>
        <v>11.289560699999999</v>
      </c>
      <c r="D289">
        <f>'2D'!H289-$N$2</f>
        <v>-22.491686600000001</v>
      </c>
      <c r="E289">
        <f>'2D'!I289-$N$2</f>
        <v>32.6941864</v>
      </c>
      <c r="F289">
        <f>EkyP!F49</f>
        <v>9.3759761000000008</v>
      </c>
      <c r="G289">
        <f>EkyP!G49</f>
        <v>24.502224999999999</v>
      </c>
      <c r="H289">
        <f>EkyP!H49</f>
        <v>24.491589000000001</v>
      </c>
      <c r="I289">
        <f t="shared" si="4"/>
        <v>-14.258058200000001</v>
      </c>
      <c r="J289">
        <f>'2D'!V289-$N$2</f>
        <v>20.153533400000001</v>
      </c>
      <c r="K289">
        <f>'2D'!W289-$N$2</f>
        <v>23.591636399999999</v>
      </c>
      <c r="L289">
        <f>'2D'!X289-$N$2</f>
        <v>-14.0410886</v>
      </c>
      <c r="M289">
        <f>'2D'!Y289-$N$2</f>
        <v>-9.2037855999999998</v>
      </c>
    </row>
    <row r="290" spans="1:13">
      <c r="A290">
        <f>'2D'!E290</f>
        <v>0.82426406871192859</v>
      </c>
      <c r="B290">
        <f>'2D'!F290-$N$2</f>
        <v>-2.3839312999999995</v>
      </c>
      <c r="C290">
        <f>'2D'!G290-$N$2</f>
        <v>11.267682300000001</v>
      </c>
      <c r="D290">
        <f>'2D'!H290-$N$2</f>
        <v>-22.492322600000001</v>
      </c>
      <c r="E290">
        <f>'2D'!I290-$N$2</f>
        <v>32.693667400000002</v>
      </c>
      <c r="F290">
        <f>EkyP!F50</f>
        <v>9.3636683999999999</v>
      </c>
      <c r="G290">
        <f>EkyP!G50</f>
        <v>24.502423</v>
      </c>
      <c r="H290">
        <f>EkyP!H50</f>
        <v>24.491391</v>
      </c>
      <c r="I290">
        <f t="shared" si="4"/>
        <v>-14.2578602</v>
      </c>
      <c r="J290">
        <f>'2D'!V290-$N$2</f>
        <v>20.1623564</v>
      </c>
      <c r="K290">
        <f>'2D'!W290-$N$2</f>
        <v>23.581222400000001</v>
      </c>
      <c r="L290">
        <f>'2D'!X290-$N$2</f>
        <v>-14.0540316</v>
      </c>
      <c r="M290">
        <f>'2D'!Y290-$N$2</f>
        <v>-9.1915905999999996</v>
      </c>
    </row>
    <row r="291" spans="1:13">
      <c r="A291">
        <f>'2D'!E291</f>
        <v>0.82670484455906323</v>
      </c>
      <c r="B291">
        <f>'2D'!F291-$N$2</f>
        <v>-2.4107909999999997</v>
      </c>
      <c r="C291">
        <f>'2D'!G291-$N$2</f>
        <v>11.245703300000001</v>
      </c>
      <c r="D291">
        <f>'2D'!H291-$N$2</f>
        <v>-22.492965599999998</v>
      </c>
      <c r="E291">
        <f>'2D'!I291-$N$2</f>
        <v>32.693145399999999</v>
      </c>
      <c r="F291">
        <f>EkyP!F51</f>
        <v>9.3512556</v>
      </c>
      <c r="G291">
        <f>EkyP!G51</f>
        <v>24.502623</v>
      </c>
      <c r="H291">
        <f>EkyP!H51</f>
        <v>24.491191000000001</v>
      </c>
      <c r="I291">
        <f t="shared" si="4"/>
        <v>-14.2576602</v>
      </c>
      <c r="J291">
        <f>'2D'!V291-$N$2</f>
        <v>20.171426400000001</v>
      </c>
      <c r="K291">
        <f>'2D'!W291-$N$2</f>
        <v>23.570730400000002</v>
      </c>
      <c r="L291">
        <f>'2D'!X291-$N$2</f>
        <v>-14.066938599999999</v>
      </c>
      <c r="M291">
        <f>'2D'!Y291-$N$2</f>
        <v>-9.1795185999999998</v>
      </c>
    </row>
    <row r="292" spans="1:13">
      <c r="A292">
        <f>'2D'!E292</f>
        <v>0.8291456233351302</v>
      </c>
      <c r="B292">
        <f>'2D'!F292-$N$2</f>
        <v>-2.4379475999999993</v>
      </c>
      <c r="C292">
        <f>'2D'!G292-$N$2</f>
        <v>11.223641000000001</v>
      </c>
      <c r="D292">
        <f>'2D'!H292-$N$2</f>
        <v>-22.493615599999998</v>
      </c>
      <c r="E292">
        <f>'2D'!I292-$N$2</f>
        <v>32.692622399999998</v>
      </c>
      <c r="F292">
        <f>EkyP!F52</f>
        <v>9.3387460999999998</v>
      </c>
      <c r="G292">
        <f>EkyP!G52</f>
        <v>24.502824</v>
      </c>
      <c r="H292">
        <f>EkyP!H52</f>
        <v>24.49099</v>
      </c>
      <c r="I292">
        <f t="shared" si="4"/>
        <v>-14.2574592</v>
      </c>
      <c r="J292">
        <f>'2D'!V292-$N$2</f>
        <v>20.180596399999999</v>
      </c>
      <c r="K292">
        <f>'2D'!W292-$N$2</f>
        <v>23.560116399999998</v>
      </c>
      <c r="L292">
        <f>'2D'!X292-$N$2</f>
        <v>-14.079801600000001</v>
      </c>
      <c r="M292">
        <f>'2D'!Y292-$N$2</f>
        <v>-9.1675766000000003</v>
      </c>
    </row>
    <row r="293" spans="1:13">
      <c r="A293">
        <f>'2D'!E293</f>
        <v>0.83158639918226496</v>
      </c>
      <c r="B293">
        <f>'2D'!F293-$N$2</f>
        <v>-2.4653844999999999</v>
      </c>
      <c r="C293">
        <f>'2D'!G293-$N$2</f>
        <v>11.201512300000001</v>
      </c>
      <c r="D293">
        <f>'2D'!H293-$N$2</f>
        <v>-22.4942736</v>
      </c>
      <c r="E293">
        <f>'2D'!I293-$N$2</f>
        <v>32.692097400000002</v>
      </c>
      <c r="F293">
        <f>EkyP!F53</f>
        <v>9.3261485000000004</v>
      </c>
      <c r="G293">
        <f>EkyP!G53</f>
        <v>24.503026999999999</v>
      </c>
      <c r="H293">
        <f>EkyP!H53</f>
        <v>24.490787000000001</v>
      </c>
      <c r="I293">
        <f t="shared" si="4"/>
        <v>-14.2572562</v>
      </c>
      <c r="J293">
        <f>'2D'!V293-$N$2</f>
        <v>20.189906399999998</v>
      </c>
      <c r="K293">
        <f>'2D'!W293-$N$2</f>
        <v>23.549309399999999</v>
      </c>
      <c r="L293">
        <f>'2D'!X293-$N$2</f>
        <v>-14.0926466</v>
      </c>
      <c r="M293">
        <f>'2D'!Y293-$N$2</f>
        <v>-9.1557615999999999</v>
      </c>
    </row>
    <row r="294" spans="1:13">
      <c r="A294">
        <f>'2D'!E294</f>
        <v>0.8340271750293996</v>
      </c>
      <c r="B294">
        <f>'2D'!F294-$N$2</f>
        <v>-2.4930843999999999</v>
      </c>
      <c r="C294">
        <f>'2D'!G294-$N$2</f>
        <v>11.179334300000001</v>
      </c>
      <c r="D294">
        <f>'2D'!H294-$N$2</f>
        <v>-22.494936600000003</v>
      </c>
      <c r="E294">
        <f>'2D'!I294-$N$2</f>
        <v>32.691571400000001</v>
      </c>
      <c r="F294">
        <f>EkyP!F54</f>
        <v>9.3134715000000003</v>
      </c>
      <c r="G294">
        <f>EkyP!G54</f>
        <v>24.503229999999999</v>
      </c>
      <c r="H294">
        <f>EkyP!H54</f>
        <v>24.490583999999998</v>
      </c>
      <c r="I294">
        <f t="shared" si="4"/>
        <v>-14.257053199999998</v>
      </c>
      <c r="J294">
        <f>'2D'!V294-$N$2</f>
        <v>20.199451400000001</v>
      </c>
      <c r="K294">
        <f>'2D'!W294-$N$2</f>
        <v>23.538316399999999</v>
      </c>
      <c r="L294">
        <f>'2D'!X294-$N$2</f>
        <v>-14.105456599999998</v>
      </c>
      <c r="M294">
        <f>'2D'!Y294-$N$2</f>
        <v>-9.1439585999999995</v>
      </c>
    </row>
    <row r="295" spans="1:13">
      <c r="A295">
        <f>'2D'!E295</f>
        <v>0.83646795380546646</v>
      </c>
      <c r="B295">
        <f>'2D'!F295-$N$2</f>
        <v>-2.5210301999999993</v>
      </c>
      <c r="C295">
        <f>'2D'!G295-$N$2</f>
        <v>11.157123800000001</v>
      </c>
      <c r="D295">
        <f>'2D'!H295-$N$2</f>
        <v>-22.495606600000002</v>
      </c>
      <c r="E295">
        <f>'2D'!I295-$N$2</f>
        <v>32.6910454</v>
      </c>
      <c r="F295">
        <f>EkyP!F55</f>
        <v>9.3007238000000001</v>
      </c>
      <c r="G295">
        <f>EkyP!G55</f>
        <v>24.503435</v>
      </c>
      <c r="H295">
        <f>EkyP!H55</f>
        <v>24.490379000000001</v>
      </c>
      <c r="I295">
        <f t="shared" si="4"/>
        <v>-14.2568482</v>
      </c>
      <c r="J295">
        <f>'2D'!V295-$N$2</f>
        <v>20.209071399999999</v>
      </c>
      <c r="K295">
        <f>'2D'!W295-$N$2</f>
        <v>23.527146399999999</v>
      </c>
      <c r="L295">
        <f>'2D'!X295-$N$2</f>
        <v>-14.118203599999999</v>
      </c>
      <c r="M295">
        <f>'2D'!Y295-$N$2</f>
        <v>-9.1323005999999989</v>
      </c>
    </row>
    <row r="296" spans="1:13">
      <c r="A296">
        <f>'2D'!E296</f>
        <v>0.83890872965260121</v>
      </c>
      <c r="B296">
        <f>'2D'!F296-$N$2</f>
        <v>-2.5492040999999999</v>
      </c>
      <c r="C296">
        <f>'2D'!G296-$N$2</f>
        <v>11.1348974</v>
      </c>
      <c r="D296">
        <f>'2D'!H296-$N$2</f>
        <v>-22.496281600000003</v>
      </c>
      <c r="E296">
        <f>'2D'!I296-$N$2</f>
        <v>32.690518400000002</v>
      </c>
      <c r="F296">
        <f>EkyP!F56</f>
        <v>9.2879141000000001</v>
      </c>
      <c r="G296">
        <f>EkyP!G56</f>
        <v>24.503640999999998</v>
      </c>
      <c r="H296">
        <f>EkyP!H56</f>
        <v>24.490172999999999</v>
      </c>
      <c r="I296">
        <f t="shared" si="4"/>
        <v>-14.256642199999998</v>
      </c>
      <c r="J296">
        <f>'2D'!V296-$N$2</f>
        <v>20.218843400000001</v>
      </c>
      <c r="K296">
        <f>'2D'!W296-$N$2</f>
        <v>23.515859400000004</v>
      </c>
      <c r="L296">
        <f>'2D'!X296-$N$2</f>
        <v>-14.130880599999999</v>
      </c>
      <c r="M296">
        <f>'2D'!Y296-$N$2</f>
        <v>-9.1207986000000005</v>
      </c>
    </row>
    <row r="297" spans="1:13">
      <c r="A297">
        <f>'2D'!E297</f>
        <v>0.84134950549973586</v>
      </c>
      <c r="B297">
        <f>'2D'!F297-$N$2</f>
        <v>-2.5775879999999995</v>
      </c>
      <c r="C297">
        <f>'2D'!G297-$N$2</f>
        <v>11.112671500000001</v>
      </c>
      <c r="D297">
        <f>'2D'!H297-$N$2</f>
        <v>-22.496961599999999</v>
      </c>
      <c r="E297">
        <f>'2D'!I297-$N$2</f>
        <v>32.689992400000001</v>
      </c>
      <c r="F297">
        <f>EkyP!F57</f>
        <v>9.2750511000000007</v>
      </c>
      <c r="G297">
        <f>EkyP!G57</f>
        <v>24.503848000000001</v>
      </c>
      <c r="H297">
        <f>EkyP!H57</f>
        <v>24.489965999999999</v>
      </c>
      <c r="I297">
        <f t="shared" si="4"/>
        <v>-14.256435199999999</v>
      </c>
      <c r="J297">
        <f>'2D'!V297-$N$2</f>
        <v>20.228836399999999</v>
      </c>
      <c r="K297">
        <f>'2D'!W297-$N$2</f>
        <v>23.5045194</v>
      </c>
      <c r="L297">
        <f>'2D'!X297-$N$2</f>
        <v>-14.1434786</v>
      </c>
      <c r="M297">
        <f>'2D'!Y297-$N$2</f>
        <v>-9.1094145999999991</v>
      </c>
    </row>
    <row r="298" spans="1:13">
      <c r="A298">
        <f>'2D'!E298</f>
        <v>0.84379028427580272</v>
      </c>
      <c r="B298">
        <f>'2D'!F298-$N$2</f>
        <v>-2.6061635000000001</v>
      </c>
      <c r="C298">
        <f>'2D'!G298-$N$2</f>
        <v>11.090462500000001</v>
      </c>
      <c r="D298">
        <f>'2D'!H298-$N$2</f>
        <v>-22.497646600000003</v>
      </c>
      <c r="E298">
        <f>'2D'!I298-$N$2</f>
        <v>32.689466400000001</v>
      </c>
      <c r="F298">
        <f>EkyP!F58</f>
        <v>9.2621436999999993</v>
      </c>
      <c r="G298">
        <f>EkyP!G58</f>
        <v>24.504055999999999</v>
      </c>
      <c r="H298">
        <f>EkyP!H58</f>
        <v>24.489757999999998</v>
      </c>
      <c r="I298">
        <f t="shared" si="4"/>
        <v>-14.256227199999998</v>
      </c>
      <c r="J298">
        <f>'2D'!V298-$N$2</f>
        <v>20.238903399999998</v>
      </c>
      <c r="K298">
        <f>'2D'!W298-$N$2</f>
        <v>23.493017399999999</v>
      </c>
      <c r="L298">
        <f>'2D'!X298-$N$2</f>
        <v>-14.155987600000001</v>
      </c>
      <c r="M298">
        <f>'2D'!Y298-$N$2</f>
        <v>-9.0980735999999993</v>
      </c>
    </row>
    <row r="299" spans="1:13">
      <c r="A299">
        <f>'2D'!E299</f>
        <v>0.84623106012293747</v>
      </c>
      <c r="B299">
        <f>'2D'!F299-$N$2</f>
        <v>-2.6349118999999996</v>
      </c>
      <c r="C299">
        <f>'2D'!G299-$N$2</f>
        <v>11.068286499999999</v>
      </c>
      <c r="D299">
        <f>'2D'!H299-$N$2</f>
        <v>-22.498335599999997</v>
      </c>
      <c r="E299">
        <f>'2D'!I299-$N$2</f>
        <v>32.6889404</v>
      </c>
      <c r="F299">
        <f>EkyP!F59</f>
        <v>9.2492008000000006</v>
      </c>
      <c r="G299">
        <f>EkyP!G59</f>
        <v>24.504263999999999</v>
      </c>
      <c r="H299">
        <f>EkyP!H59</f>
        <v>24.489550000000001</v>
      </c>
      <c r="I299">
        <f t="shared" si="4"/>
        <v>-14.256019200000001</v>
      </c>
      <c r="J299">
        <f>'2D'!V299-$N$2</f>
        <v>20.249110399999999</v>
      </c>
      <c r="K299">
        <f>'2D'!W299-$N$2</f>
        <v>23.4813604</v>
      </c>
      <c r="L299">
        <f>'2D'!X299-$N$2</f>
        <v>-14.1684006</v>
      </c>
      <c r="M299">
        <f>'2D'!Y299-$N$2</f>
        <v>-9.0869035999999994</v>
      </c>
    </row>
    <row r="300" spans="1:13">
      <c r="A300">
        <f>'2D'!E300</f>
        <v>0.84867183597007223</v>
      </c>
      <c r="B300">
        <f>'2D'!F300-$N$2</f>
        <v>-2.6638142</v>
      </c>
      <c r="C300">
        <f>'2D'!G300-$N$2</f>
        <v>11.046159400000001</v>
      </c>
      <c r="D300">
        <f>'2D'!H300-$N$2</f>
        <v>-22.499028600000003</v>
      </c>
      <c r="E300">
        <f>'2D'!I300-$N$2</f>
        <v>32.688416400000001</v>
      </c>
      <c r="F300">
        <f>EkyP!F60</f>
        <v>9.2362310999999995</v>
      </c>
      <c r="G300">
        <f>EkyP!G60</f>
        <v>24.504472</v>
      </c>
      <c r="H300">
        <f>EkyP!H60</f>
        <v>24.489342000000001</v>
      </c>
      <c r="I300">
        <f t="shared" si="4"/>
        <v>-14.2558112</v>
      </c>
      <c r="J300">
        <f>'2D'!V300-$N$2</f>
        <v>20.2595244</v>
      </c>
      <c r="K300">
        <f>'2D'!W300-$N$2</f>
        <v>23.469556400000002</v>
      </c>
      <c r="L300">
        <f>'2D'!X300-$N$2</f>
        <v>-14.180708600000001</v>
      </c>
      <c r="M300">
        <f>'2D'!Y300-$N$2</f>
        <v>-9.0759115999999995</v>
      </c>
    </row>
    <row r="301" spans="1:13">
      <c r="A301">
        <f>'2D'!E301</f>
        <v>0.85111261474613908</v>
      </c>
      <c r="B301">
        <f>'2D'!F301-$N$2</f>
        <v>-2.6928510999999995</v>
      </c>
      <c r="C301">
        <f>'2D'!G301-$N$2</f>
        <v>11.024096700000001</v>
      </c>
      <c r="D301">
        <f>'2D'!H301-$N$2</f>
        <v>-22.4997246</v>
      </c>
      <c r="E301">
        <f>'2D'!I301-$N$2</f>
        <v>32.687894399999998</v>
      </c>
      <c r="F301">
        <f>EkyP!F61</f>
        <v>9.2232436999999994</v>
      </c>
      <c r="G301">
        <f>EkyP!G61</f>
        <v>24.504681000000001</v>
      </c>
      <c r="H301">
        <f>EkyP!H61</f>
        <v>24.489132999999999</v>
      </c>
      <c r="I301">
        <f t="shared" si="4"/>
        <v>-14.255602199999998</v>
      </c>
      <c r="J301">
        <f>'2D'!V301-$N$2</f>
        <v>20.2700344</v>
      </c>
      <c r="K301">
        <f>'2D'!W301-$N$2</f>
        <v>23.457614399999997</v>
      </c>
      <c r="L301">
        <f>'2D'!X301-$N$2</f>
        <v>-14.192902599999998</v>
      </c>
      <c r="M301">
        <f>'2D'!Y301-$N$2</f>
        <v>-9.0649625999999994</v>
      </c>
    </row>
    <row r="302" spans="1:13">
      <c r="A302">
        <f>'2D'!E302</f>
        <v>0.85355339059327384</v>
      </c>
      <c r="B302">
        <f>'2D'!F302-$N$2</f>
        <v>-2.7220028999999997</v>
      </c>
      <c r="C302">
        <f>'2D'!G302-$N$2</f>
        <v>11.002114000000001</v>
      </c>
      <c r="D302">
        <f>'2D'!H302-$N$2</f>
        <v>-22.500423599999998</v>
      </c>
      <c r="E302">
        <f>'2D'!I302-$N$2</f>
        <v>32.687374400000003</v>
      </c>
      <c r="F302">
        <f>EkyP!F62</f>
        <v>9.2102473000000007</v>
      </c>
      <c r="G302">
        <f>EkyP!G62</f>
        <v>24.50489</v>
      </c>
      <c r="H302">
        <f>EkyP!H62</f>
        <v>24.488924000000001</v>
      </c>
      <c r="I302">
        <f t="shared" si="4"/>
        <v>-14.2553932</v>
      </c>
      <c r="J302">
        <f>'2D'!V302-$N$2</f>
        <v>20.2806484</v>
      </c>
      <c r="K302">
        <f>'2D'!W302-$N$2</f>
        <v>23.445543399999998</v>
      </c>
      <c r="L302">
        <f>'2D'!X302-$N$2</f>
        <v>-14.204974599999998</v>
      </c>
      <c r="M302">
        <f>'2D'!Y302-$N$2</f>
        <v>-9.0541555999999996</v>
      </c>
    </row>
    <row r="303" spans="1:13">
      <c r="A303">
        <f>'2D'!E303</f>
        <v>0.85599416644040849</v>
      </c>
      <c r="B303">
        <f>'2D'!F303-$N$2</f>
        <v>-2.7512498000000001</v>
      </c>
      <c r="C303">
        <f>'2D'!G303-$N$2</f>
        <v>10.9802263</v>
      </c>
      <c r="D303">
        <f>'2D'!H303-$N$2</f>
        <v>-22.501125600000002</v>
      </c>
      <c r="E303">
        <f>'2D'!I303-$N$2</f>
        <v>32.686856400000003</v>
      </c>
      <c r="F303">
        <f>EkyP!F63</f>
        <v>9.1972509999999996</v>
      </c>
      <c r="G303">
        <f>EkyP!G63</f>
        <v>24.505099000000001</v>
      </c>
      <c r="H303">
        <f>EkyP!H63</f>
        <v>24.488714999999999</v>
      </c>
      <c r="I303">
        <f t="shared" si="4"/>
        <v>-14.255184199999999</v>
      </c>
      <c r="J303">
        <f>'2D'!V303-$N$2</f>
        <v>20.2914554</v>
      </c>
      <c r="K303">
        <f>'2D'!W303-$N$2</f>
        <v>23.433471400000002</v>
      </c>
      <c r="L303">
        <f>'2D'!X303-$N$2</f>
        <v>-14.217045600000001</v>
      </c>
      <c r="M303">
        <f>'2D'!Y303-$N$2</f>
        <v>-9.0435415999999993</v>
      </c>
    </row>
    <row r="304" spans="1:13">
      <c r="A304">
        <f>'2D'!E304</f>
        <v>0.85843494521647545</v>
      </c>
      <c r="B304">
        <f>'2D'!F304-$N$2</f>
        <v>-2.7805716</v>
      </c>
      <c r="C304">
        <f>'2D'!G304-$N$2</f>
        <v>10.958448600000001</v>
      </c>
      <c r="D304">
        <f>'2D'!H304-$N$2</f>
        <v>-22.501828600000003</v>
      </c>
      <c r="E304">
        <f>'2D'!I304-$N$2</f>
        <v>32.686341400000003</v>
      </c>
      <c r="F304">
        <f>EkyP!F64</f>
        <v>9.1842635000000001</v>
      </c>
      <c r="G304">
        <f>EkyP!G64</f>
        <v>24.505307999999999</v>
      </c>
      <c r="H304">
        <f>EkyP!H64</f>
        <v>24.488506000000001</v>
      </c>
      <c r="I304">
        <f t="shared" si="4"/>
        <v>-14.254975200000001</v>
      </c>
      <c r="J304">
        <f>'2D'!V304-$N$2</f>
        <v>20.3024044</v>
      </c>
      <c r="K304">
        <f>'2D'!W304-$N$2</f>
        <v>23.421277400000001</v>
      </c>
      <c r="L304">
        <f>'2D'!X304-$N$2</f>
        <v>-14.228987599999998</v>
      </c>
      <c r="M304">
        <f>'2D'!Y304-$N$2</f>
        <v>-9.0330315999999993</v>
      </c>
    </row>
    <row r="305" spans="1:13">
      <c r="A305">
        <f>'2D'!E305</f>
        <v>0.8608757210636101</v>
      </c>
      <c r="B305">
        <f>'2D'!F305-$N$2</f>
        <v>-2.8099479999999994</v>
      </c>
      <c r="C305">
        <f>'2D'!G305-$N$2</f>
        <v>10.9367956</v>
      </c>
      <c r="D305">
        <f>'2D'!H305-$N$2</f>
        <v>-22.5025336</v>
      </c>
      <c r="E305">
        <f>'2D'!I305-$N$2</f>
        <v>32.685829400000003</v>
      </c>
      <c r="F305">
        <f>EkyP!F65</f>
        <v>9.1712939000000002</v>
      </c>
      <c r="G305">
        <f>EkyP!G65</f>
        <v>24.505517000000001</v>
      </c>
      <c r="H305">
        <f>EkyP!H65</f>
        <v>24.488296999999999</v>
      </c>
      <c r="I305">
        <f t="shared" si="4"/>
        <v>-14.254766199999999</v>
      </c>
      <c r="J305">
        <f>'2D'!V305-$N$2</f>
        <v>20.313396400000002</v>
      </c>
      <c r="K305">
        <f>'2D'!W305-$N$2</f>
        <v>23.408969400000004</v>
      </c>
      <c r="L305">
        <f>'2D'!X305-$N$2</f>
        <v>-14.2407916</v>
      </c>
      <c r="M305">
        <f>'2D'!Y305-$N$2</f>
        <v>-9.0226176000000002</v>
      </c>
    </row>
    <row r="306" spans="1:13">
      <c r="A306">
        <f>'2D'!E306</f>
        <v>0.86331649691074486</v>
      </c>
      <c r="B306">
        <f>'2D'!F306-$N$2</f>
        <v>-2.8393582999999998</v>
      </c>
      <c r="C306">
        <f>'2D'!G306-$N$2</f>
        <v>10.915281499999999</v>
      </c>
      <c r="D306">
        <f>'2D'!H306-$N$2</f>
        <v>-22.503239600000001</v>
      </c>
      <c r="E306">
        <f>'2D'!I306-$N$2</f>
        <v>32.685320400000002</v>
      </c>
      <c r="F306">
        <f>EkyP!F66</f>
        <v>9.1583509000000003</v>
      </c>
      <c r="G306">
        <f>EkyP!G66</f>
        <v>24.505725000000002</v>
      </c>
      <c r="H306">
        <f>EkyP!H66</f>
        <v>24.488088999999999</v>
      </c>
      <c r="I306">
        <f t="shared" si="4"/>
        <v>-14.254558199999998</v>
      </c>
      <c r="J306">
        <f>'2D'!V306-$N$2</f>
        <v>20.324567399999999</v>
      </c>
      <c r="K306">
        <f>'2D'!W306-$N$2</f>
        <v>23.396556400000001</v>
      </c>
      <c r="L306">
        <f>'2D'!X306-$N$2</f>
        <v>-14.252448599999999</v>
      </c>
      <c r="M306">
        <f>'2D'!Y306-$N$2</f>
        <v>-9.0124095999999998</v>
      </c>
    </row>
    <row r="307" spans="1:13">
      <c r="A307">
        <f>'2D'!E307</f>
        <v>0.86575727568681171</v>
      </c>
      <c r="B307">
        <f>'2D'!F307-$N$2</f>
        <v>-2.8687816999999995</v>
      </c>
      <c r="C307">
        <f>'2D'!G307-$N$2</f>
        <v>10.893920399999999</v>
      </c>
      <c r="D307">
        <f>'2D'!H307-$N$2</f>
        <v>-22.503945600000002</v>
      </c>
      <c r="E307">
        <f>'2D'!I307-$N$2</f>
        <v>32.684815399999998</v>
      </c>
      <c r="F307">
        <f>EkyP!F67</f>
        <v>9.1454435000000007</v>
      </c>
      <c r="G307">
        <f>EkyP!G67</f>
        <v>24.505932000000001</v>
      </c>
      <c r="H307">
        <f>EkyP!H67</f>
        <v>24.487881999999999</v>
      </c>
      <c r="I307">
        <f t="shared" si="4"/>
        <v>-14.254351199999999</v>
      </c>
      <c r="J307">
        <f>'2D'!V307-$N$2</f>
        <v>20.3359074</v>
      </c>
      <c r="K307">
        <f>'2D'!W307-$N$2</f>
        <v>23.3840474</v>
      </c>
      <c r="L307">
        <f>'2D'!X307-$N$2</f>
        <v>-14.263950599999999</v>
      </c>
      <c r="M307">
        <f>'2D'!Y307-$N$2</f>
        <v>-9.0023435999999997</v>
      </c>
    </row>
    <row r="308" spans="1:13">
      <c r="A308">
        <f>'2D'!E308</f>
        <v>0.86819805153394647</v>
      </c>
      <c r="B308">
        <f>'2D'!F308-$N$2</f>
        <v>-2.8981972000000003</v>
      </c>
      <c r="C308">
        <f>'2D'!G308-$N$2</f>
        <v>10.872726100000001</v>
      </c>
      <c r="D308">
        <f>'2D'!H308-$N$2</f>
        <v>-22.504651600000003</v>
      </c>
      <c r="E308">
        <f>'2D'!I308-$N$2</f>
        <v>32.684315400000003</v>
      </c>
      <c r="F308">
        <f>EkyP!F68</f>
        <v>9.1325806000000007</v>
      </c>
      <c r="G308">
        <f>EkyP!G68</f>
        <v>24.506139000000001</v>
      </c>
      <c r="H308">
        <f>EkyP!H68</f>
        <v>24.487674999999999</v>
      </c>
      <c r="I308">
        <f t="shared" si="4"/>
        <v>-14.254144199999999</v>
      </c>
      <c r="J308">
        <f>'2D'!V308-$N$2</f>
        <v>20.3472914</v>
      </c>
      <c r="K308">
        <f>'2D'!W308-$N$2</f>
        <v>23.371449400000003</v>
      </c>
      <c r="L308">
        <f>'2D'!X308-$N$2</f>
        <v>-14.275291600000001</v>
      </c>
      <c r="M308">
        <f>'2D'!Y308-$N$2</f>
        <v>-8.9923506</v>
      </c>
    </row>
    <row r="309" spans="1:13">
      <c r="A309">
        <f>'2D'!E309</f>
        <v>0.87063882738108112</v>
      </c>
      <c r="B309">
        <f>'2D'!F309-$N$2</f>
        <v>-2.927583499999999</v>
      </c>
      <c r="C309">
        <f>'2D'!G309-$N$2</f>
        <v>10.8517121</v>
      </c>
      <c r="D309">
        <f>'2D'!H309-$N$2</f>
        <v>-22.505356599999999</v>
      </c>
      <c r="E309">
        <f>'2D'!I309-$N$2</f>
        <v>32.6838184</v>
      </c>
      <c r="F309">
        <f>EkyP!F69</f>
        <v>9.1197707999999995</v>
      </c>
      <c r="G309">
        <f>EkyP!G69</f>
        <v>24.506345</v>
      </c>
      <c r="H309">
        <f>EkyP!H69</f>
        <v>24.487469000000001</v>
      </c>
      <c r="I309">
        <f t="shared" si="4"/>
        <v>-14.2539382</v>
      </c>
      <c r="J309">
        <f>'2D'!V309-$N$2</f>
        <v>20.358794400000001</v>
      </c>
      <c r="K309">
        <f>'2D'!W309-$N$2</f>
        <v>23.358772399999999</v>
      </c>
      <c r="L309">
        <f>'2D'!X309-$N$2</f>
        <v>-14.286577599999999</v>
      </c>
      <c r="M309">
        <f>'2D'!Y309-$N$2</f>
        <v>-8.9825786000000001</v>
      </c>
    </row>
    <row r="310" spans="1:13">
      <c r="A310">
        <f>'2D'!E310</f>
        <v>0.87307960615714797</v>
      </c>
      <c r="B310">
        <f>'2D'!F310-$N$2</f>
        <v>-2.9569191999999997</v>
      </c>
      <c r="C310">
        <f>'2D'!G310-$N$2</f>
        <v>10.8308915</v>
      </c>
      <c r="D310">
        <f>'2D'!H310-$N$2</f>
        <v>-22.506060599999998</v>
      </c>
      <c r="E310">
        <f>'2D'!I310-$N$2</f>
        <v>32.683326399999999</v>
      </c>
      <c r="F310">
        <f>EkyP!F70</f>
        <v>9.1070230999999993</v>
      </c>
      <c r="G310">
        <f>EkyP!G70</f>
        <v>24.506550000000001</v>
      </c>
      <c r="H310">
        <f>EkyP!H70</f>
        <v>24.487264</v>
      </c>
      <c r="I310">
        <f t="shared" si="4"/>
        <v>-14.253733199999999</v>
      </c>
      <c r="J310">
        <f>'2D'!V310-$N$2</f>
        <v>20.3704514</v>
      </c>
      <c r="K310">
        <f>'2D'!W310-$N$2</f>
        <v>23.346024399999997</v>
      </c>
      <c r="L310">
        <f>'2D'!X310-$N$2</f>
        <v>-14.2977486</v>
      </c>
      <c r="M310">
        <f>'2D'!Y310-$N$2</f>
        <v>-8.9729575999999991</v>
      </c>
    </row>
    <row r="311" spans="1:13">
      <c r="A311">
        <f>'2D'!E311</f>
        <v>0.87552038200428273</v>
      </c>
      <c r="B311">
        <f>'2D'!F311-$N$2</f>
        <v>-2.9861827999999999</v>
      </c>
      <c r="C311">
        <f>'2D'!G311-$N$2</f>
        <v>10.8102771</v>
      </c>
      <c r="D311">
        <f>'2D'!H311-$N$2</f>
        <v>-22.506763599999999</v>
      </c>
      <c r="E311">
        <f>'2D'!I311-$N$2</f>
        <v>32.682840400000003</v>
      </c>
      <c r="F311">
        <f>EkyP!F71</f>
        <v>9.0943460999999992</v>
      </c>
      <c r="G311">
        <f>EkyP!G71</f>
        <v>24.506754000000001</v>
      </c>
      <c r="H311">
        <f>EkyP!H71</f>
        <v>24.48706</v>
      </c>
      <c r="I311">
        <f t="shared" si="4"/>
        <v>-14.253529199999999</v>
      </c>
      <c r="J311">
        <f>'2D'!V311-$N$2</f>
        <v>20.382254400000001</v>
      </c>
      <c r="K311">
        <f>'2D'!W311-$N$2</f>
        <v>23.3332154</v>
      </c>
      <c r="L311">
        <f>'2D'!X311-$N$2</f>
        <v>-14.308740599999998</v>
      </c>
      <c r="M311">
        <f>'2D'!Y311-$N$2</f>
        <v>-8.9634135999999991</v>
      </c>
    </row>
    <row r="312" spans="1:13">
      <c r="A312">
        <f>'2D'!E312</f>
        <v>0.87796115785141748</v>
      </c>
      <c r="B312">
        <f>'2D'!F312-$N$2</f>
        <v>-3.0153526999999993</v>
      </c>
      <c r="C312">
        <f>'2D'!G312-$N$2</f>
        <v>10.789881600000001</v>
      </c>
      <c r="D312">
        <f>'2D'!H312-$N$2</f>
        <v>-22.507463600000001</v>
      </c>
      <c r="E312">
        <f>'2D'!I312-$N$2</f>
        <v>32.682358399999998</v>
      </c>
      <c r="F312">
        <f>EkyP!F72</f>
        <v>9.0817484999999998</v>
      </c>
      <c r="G312">
        <f>EkyP!G72</f>
        <v>24.506955999999999</v>
      </c>
      <c r="H312">
        <f>EkyP!H72</f>
        <v>24.486858000000002</v>
      </c>
      <c r="I312">
        <f t="shared" si="4"/>
        <v>-14.253327200000001</v>
      </c>
      <c r="J312">
        <f>'2D'!V312-$N$2</f>
        <v>20.3940704</v>
      </c>
      <c r="K312">
        <f>'2D'!W312-$N$2</f>
        <v>23.320370400000002</v>
      </c>
      <c r="L312">
        <f>'2D'!X312-$N$2</f>
        <v>-14.319547599999998</v>
      </c>
      <c r="M312">
        <f>'2D'!Y312-$N$2</f>
        <v>-8.9541035999999998</v>
      </c>
    </row>
    <row r="313" spans="1:13">
      <c r="A313">
        <f>'2D'!E313</f>
        <v>0.88040193662748434</v>
      </c>
      <c r="B313">
        <f>'2D'!F313-$N$2</f>
        <v>-3.044407099999999</v>
      </c>
      <c r="C313">
        <f>'2D'!G313-$N$2</f>
        <v>10.769717</v>
      </c>
      <c r="D313">
        <f>'2D'!H313-$N$2</f>
        <v>-22.508161600000001</v>
      </c>
      <c r="E313">
        <f>'2D'!I313-$N$2</f>
        <v>32.681882399999999</v>
      </c>
      <c r="F313">
        <f>EkyP!F73</f>
        <v>9.0692391000000008</v>
      </c>
      <c r="G313">
        <f>EkyP!G73</f>
        <v>24.507158</v>
      </c>
      <c r="H313">
        <f>EkyP!H73</f>
        <v>24.486657000000001</v>
      </c>
      <c r="I313">
        <f t="shared" si="4"/>
        <v>-14.253126200000001</v>
      </c>
      <c r="J313">
        <f>'2D'!V313-$N$2</f>
        <v>20.406012400000002</v>
      </c>
      <c r="K313">
        <f>'2D'!W313-$N$2</f>
        <v>23.307507399999999</v>
      </c>
      <c r="L313">
        <f>'2D'!X313-$N$2</f>
        <v>-14.330161599999999</v>
      </c>
      <c r="M313">
        <f>'2D'!Y313-$N$2</f>
        <v>-8.9449325999999996</v>
      </c>
    </row>
    <row r="314" spans="1:13">
      <c r="A314">
        <f>'2D'!E314</f>
        <v>0.88284271247461898</v>
      </c>
      <c r="B314">
        <f>'2D'!F314-$N$2</f>
        <v>-3.0733240999999989</v>
      </c>
      <c r="C314">
        <f>'2D'!G314-$N$2</f>
        <v>10.749795300000001</v>
      </c>
      <c r="D314">
        <f>'2D'!H314-$N$2</f>
        <v>-22.508855599999997</v>
      </c>
      <c r="E314">
        <f>'2D'!I314-$N$2</f>
        <v>32.681412399999999</v>
      </c>
      <c r="F314">
        <f>EkyP!F74</f>
        <v>9.0568261999999997</v>
      </c>
      <c r="G314">
        <f>EkyP!G74</f>
        <v>24.507356999999999</v>
      </c>
      <c r="H314">
        <f>EkyP!H74</f>
        <v>24.486457000000001</v>
      </c>
      <c r="I314">
        <f t="shared" si="4"/>
        <v>-14.252926200000001</v>
      </c>
      <c r="J314">
        <f>'2D'!V314-$N$2</f>
        <v>20.418084399999998</v>
      </c>
      <c r="K314">
        <f>'2D'!W314-$N$2</f>
        <v>23.2946004</v>
      </c>
      <c r="L314">
        <f>'2D'!X314-$N$2</f>
        <v>-14.340653600000001</v>
      </c>
      <c r="M314">
        <f>'2D'!Y314-$N$2</f>
        <v>-8.9358635999999994</v>
      </c>
    </row>
    <row r="315" spans="1:13">
      <c r="A315">
        <f>'2D'!E315</f>
        <v>0.88528348832175374</v>
      </c>
      <c r="B315">
        <f>'2D'!F315-$N$2</f>
        <v>-3.1020816999999994</v>
      </c>
      <c r="C315">
        <f>'2D'!G315-$N$2</f>
        <v>10.730127899999999</v>
      </c>
      <c r="D315">
        <f>'2D'!H315-$N$2</f>
        <v>-22.5095466</v>
      </c>
      <c r="E315">
        <f>'2D'!I315-$N$2</f>
        <v>32.680948399999998</v>
      </c>
      <c r="F315">
        <f>EkyP!F75</f>
        <v>9.0445185000000006</v>
      </c>
      <c r="G315">
        <f>EkyP!G75</f>
        <v>24.507555</v>
      </c>
      <c r="H315">
        <f>EkyP!H75</f>
        <v>24.486259</v>
      </c>
      <c r="I315">
        <f t="shared" si="4"/>
        <v>-14.2527282</v>
      </c>
      <c r="J315">
        <f>'2D'!V315-$N$2</f>
        <v>20.430278399999999</v>
      </c>
      <c r="K315">
        <f>'2D'!W315-$N$2</f>
        <v>23.2816574</v>
      </c>
      <c r="L315">
        <f>'2D'!X315-$N$2</f>
        <v>-14.3510686</v>
      </c>
      <c r="M315">
        <f>'2D'!Y315-$N$2</f>
        <v>-8.9270405999999998</v>
      </c>
    </row>
    <row r="316" spans="1:13">
      <c r="A316">
        <f>'2D'!E316</f>
        <v>0.88772426709782071</v>
      </c>
      <c r="B316">
        <f>'2D'!F316-$N$2</f>
        <v>-3.1306580999999998</v>
      </c>
      <c r="C316">
        <f>'2D'!G316-$N$2</f>
        <v>10.7107262</v>
      </c>
      <c r="D316">
        <f>'2D'!H316-$N$2</f>
        <v>-22.510233599999999</v>
      </c>
      <c r="E316">
        <f>'2D'!I316-$N$2</f>
        <v>32.680490400000004</v>
      </c>
      <c r="F316">
        <f>EkyP!F76</f>
        <v>9.0323244000000003</v>
      </c>
      <c r="G316">
        <f>EkyP!G76</f>
        <v>24.507750999999999</v>
      </c>
      <c r="H316">
        <f>EkyP!H76</f>
        <v>24.486063000000001</v>
      </c>
      <c r="I316">
        <f t="shared" si="4"/>
        <v>-14.252532200000001</v>
      </c>
      <c r="J316">
        <f>'2D'!V316-$N$2</f>
        <v>20.442520399999999</v>
      </c>
      <c r="K316">
        <f>'2D'!W316-$N$2</f>
        <v>23.268687399999997</v>
      </c>
      <c r="L316">
        <f>'2D'!X316-$N$2</f>
        <v>-14.361275600000001</v>
      </c>
      <c r="M316">
        <f>'2D'!Y316-$N$2</f>
        <v>-8.918323599999999</v>
      </c>
    </row>
    <row r="317" spans="1:13">
      <c r="A317">
        <f>'2D'!E317</f>
        <v>0.89016504294495535</v>
      </c>
      <c r="B317">
        <f>'2D'!F317-$N$2</f>
        <v>-3.1590311</v>
      </c>
      <c r="C317">
        <f>'2D'!G317-$N$2</f>
        <v>10.691600900000001</v>
      </c>
      <c r="D317">
        <f>'2D'!H317-$N$2</f>
        <v>-22.5109146</v>
      </c>
      <c r="E317">
        <f>'2D'!I317-$N$2</f>
        <v>32.680040400000003</v>
      </c>
      <c r="F317">
        <f>EkyP!F77</f>
        <v>9.0202521999999998</v>
      </c>
      <c r="G317">
        <f>EkyP!G77</f>
        <v>24.507944999999999</v>
      </c>
      <c r="H317">
        <f>EkyP!H77</f>
        <v>24.485869000000001</v>
      </c>
      <c r="I317">
        <f t="shared" si="4"/>
        <v>-14.252338200000001</v>
      </c>
      <c r="J317">
        <f>'2D'!V317-$N$2</f>
        <v>20.454827399999999</v>
      </c>
      <c r="K317">
        <f>'2D'!W317-$N$2</f>
        <v>23.255700400000002</v>
      </c>
      <c r="L317">
        <f>'2D'!X317-$N$2</f>
        <v>-14.371268599999999</v>
      </c>
      <c r="M317">
        <f>'2D'!Y317-$N$2</f>
        <v>-8.9097536000000002</v>
      </c>
    </row>
    <row r="318" spans="1:13">
      <c r="A318">
        <f>'2D'!E318</f>
        <v>0.89260581879209011</v>
      </c>
      <c r="B318">
        <f>'2D'!F318-$N$2</f>
        <v>-3.1871788999999993</v>
      </c>
      <c r="C318">
        <f>'2D'!G318-$N$2</f>
        <v>10.6727626</v>
      </c>
      <c r="D318">
        <f>'2D'!H318-$N$2</f>
        <v>-22.511591600000003</v>
      </c>
      <c r="E318">
        <f>'2D'!I318-$N$2</f>
        <v>32.679595400000004</v>
      </c>
      <c r="F318">
        <f>EkyP!F78</f>
        <v>9.0083102999999998</v>
      </c>
      <c r="G318">
        <f>EkyP!G78</f>
        <v>24.508137000000001</v>
      </c>
      <c r="H318">
        <f>EkyP!H78</f>
        <v>24.485676999999999</v>
      </c>
      <c r="I318">
        <f t="shared" si="4"/>
        <v>-14.252146199999999</v>
      </c>
      <c r="J318">
        <f>'2D'!V318-$N$2</f>
        <v>20.467240400000001</v>
      </c>
      <c r="K318">
        <f>'2D'!W318-$N$2</f>
        <v>23.242703400000003</v>
      </c>
      <c r="L318">
        <f>'2D'!X318-$N$2</f>
        <v>-14.3810406</v>
      </c>
      <c r="M318">
        <f>'2D'!Y318-$N$2</f>
        <v>-8.9014425999999993</v>
      </c>
    </row>
    <row r="319" spans="1:13">
      <c r="A319">
        <f>'2D'!E319</f>
        <v>0.89504659756815697</v>
      </c>
      <c r="B319">
        <f>'2D'!F319-$N$2</f>
        <v>-3.2150792999999993</v>
      </c>
      <c r="C319">
        <f>'2D'!G319-$N$2</f>
        <v>10.6542215</v>
      </c>
      <c r="D319">
        <f>'2D'!H319-$N$2</f>
        <v>-22.512261600000002</v>
      </c>
      <c r="E319">
        <f>'2D'!I319-$N$2</f>
        <v>32.679158399999999</v>
      </c>
      <c r="F319">
        <f>EkyP!F79</f>
        <v>8.9965066999999994</v>
      </c>
      <c r="G319">
        <f>EkyP!G79</f>
        <v>24.508327000000001</v>
      </c>
      <c r="H319">
        <f>EkyP!H79</f>
        <v>24.485486999999999</v>
      </c>
      <c r="I319">
        <f t="shared" si="4"/>
        <v>-14.251956199999999</v>
      </c>
      <c r="J319">
        <f>'2D'!V319-$N$2</f>
        <v>20.4797504</v>
      </c>
      <c r="K319">
        <f>'2D'!W319-$N$2</f>
        <v>23.229707400000002</v>
      </c>
      <c r="L319">
        <f>'2D'!X319-$N$2</f>
        <v>-14.390728600000001</v>
      </c>
      <c r="M319">
        <f>'2D'!Y319-$N$2</f>
        <v>-8.8931805999999991</v>
      </c>
    </row>
    <row r="320" spans="1:13">
      <c r="A320">
        <f>'2D'!E320</f>
        <v>0.89748737341529172</v>
      </c>
      <c r="B320">
        <f>'2D'!F320-$N$2</f>
        <v>-3.2427104</v>
      </c>
      <c r="C320">
        <f>'2D'!G320-$N$2</f>
        <v>10.635987500000001</v>
      </c>
      <c r="D320">
        <f>'2D'!H320-$N$2</f>
        <v>-22.512925600000003</v>
      </c>
      <c r="E320">
        <f>'2D'!I320-$N$2</f>
        <v>32.678729400000002</v>
      </c>
      <c r="F320">
        <f>EkyP!F80</f>
        <v>8.9848496000000004</v>
      </c>
      <c r="G320">
        <f>EkyP!G80</f>
        <v>24.508514000000002</v>
      </c>
      <c r="H320">
        <f>EkyP!H80</f>
        <v>24.485299999999999</v>
      </c>
      <c r="I320">
        <f t="shared" si="4"/>
        <v>-14.251769199999998</v>
      </c>
      <c r="J320">
        <f>'2D'!V320-$N$2</f>
        <v>20.4923474</v>
      </c>
      <c r="K320">
        <f>'2D'!W320-$N$2</f>
        <v>23.2167204</v>
      </c>
      <c r="L320">
        <f>'2D'!X320-$N$2</f>
        <v>-14.400272599999999</v>
      </c>
      <c r="M320">
        <f>'2D'!Y320-$N$2</f>
        <v>-8.8851335999999996</v>
      </c>
    </row>
    <row r="321" spans="1:13">
      <c r="A321">
        <f>'2D'!E321</f>
        <v>0.89992814926242637</v>
      </c>
      <c r="B321">
        <f>'2D'!F321-$N$2</f>
        <v>-3.2700502999999994</v>
      </c>
      <c r="C321">
        <f>'2D'!G321-$N$2</f>
        <v>10.618070100000001</v>
      </c>
      <c r="D321">
        <f>'2D'!H321-$N$2</f>
        <v>-22.513582599999999</v>
      </c>
      <c r="E321">
        <f>'2D'!I321-$N$2</f>
        <v>32.678307400000001</v>
      </c>
      <c r="F321">
        <f>EkyP!F81</f>
        <v>8.9733470000000004</v>
      </c>
      <c r="G321">
        <f>EkyP!G81</f>
        <v>24.508699</v>
      </c>
      <c r="H321">
        <f>EkyP!H81</f>
        <v>24.485115</v>
      </c>
      <c r="I321">
        <f t="shared" si="4"/>
        <v>-14.2515842</v>
      </c>
      <c r="J321">
        <f>'2D'!V321-$N$2</f>
        <v>20.505011400000001</v>
      </c>
      <c r="K321">
        <f>'2D'!W321-$N$2</f>
        <v>23.203750399999997</v>
      </c>
      <c r="L321">
        <f>'2D'!X321-$N$2</f>
        <v>-14.409582599999998</v>
      </c>
      <c r="M321">
        <f>'2D'!Y321-$N$2</f>
        <v>-8.8773306000000005</v>
      </c>
    </row>
    <row r="322" spans="1:13">
      <c r="A322">
        <f>'2D'!E322</f>
        <v>0.90236892803849322</v>
      </c>
      <c r="B322">
        <f>'2D'!F322-$N$2</f>
        <v>-3.2970772999999998</v>
      </c>
      <c r="C322">
        <f>'2D'!G322-$N$2</f>
        <v>10.600478500000001</v>
      </c>
      <c r="D322">
        <f>'2D'!H322-$N$2</f>
        <v>-22.5142326</v>
      </c>
      <c r="E322">
        <f>'2D'!I322-$N$2</f>
        <v>32.677893400000002</v>
      </c>
      <c r="F322">
        <f>EkyP!F82</f>
        <v>8.9620067999999993</v>
      </c>
      <c r="G322">
        <f>EkyP!G82</f>
        <v>24.508882</v>
      </c>
      <c r="H322">
        <f>EkyP!H82</f>
        <v>24.484932000000001</v>
      </c>
      <c r="I322">
        <f t="shared" si="4"/>
        <v>-14.2514012</v>
      </c>
      <c r="J322">
        <f>'2D'!V322-$N$2</f>
        <v>20.517688400000001</v>
      </c>
      <c r="K322">
        <f>'2D'!W322-$N$2</f>
        <v>23.190807399999997</v>
      </c>
      <c r="L322">
        <f>'2D'!X322-$N$2</f>
        <v>-14.4186526</v>
      </c>
      <c r="M322">
        <f>'2D'!Y322-$N$2</f>
        <v>-8.8695535999999997</v>
      </c>
    </row>
    <row r="323" spans="1:13">
      <c r="A323">
        <f>'2D'!E323</f>
        <v>0.90480970388562798</v>
      </c>
      <c r="B323">
        <f>'2D'!F323-$N$2</f>
        <v>-3.3237694999999992</v>
      </c>
      <c r="C323">
        <f>'2D'!G323-$N$2</f>
        <v>10.5832216</v>
      </c>
      <c r="D323">
        <f>'2D'!H323-$N$2</f>
        <v>-22.514874599999999</v>
      </c>
      <c r="E323">
        <f>'2D'!I323-$N$2</f>
        <v>32.677486399999999</v>
      </c>
      <c r="F323">
        <f>EkyP!F83</f>
        <v>8.9508366000000006</v>
      </c>
      <c r="G323">
        <f>EkyP!G83</f>
        <v>24.509060999999999</v>
      </c>
      <c r="H323">
        <f>EkyP!H83</f>
        <v>24.484753000000001</v>
      </c>
      <c r="I323">
        <f t="shared" ref="I323:I362" si="5">-H323-2*$N$2</f>
        <v>-14.251222200000001</v>
      </c>
      <c r="J323">
        <f>'2D'!V323-$N$2</f>
        <v>20.530436399999999</v>
      </c>
      <c r="K323">
        <f>'2D'!W323-$N$2</f>
        <v>23.177900399999999</v>
      </c>
      <c r="L323">
        <f>'2D'!X323-$N$2</f>
        <v>-14.427527599999999</v>
      </c>
      <c r="M323">
        <f>'2D'!Y323-$N$2</f>
        <v>-8.8620526000000002</v>
      </c>
    </row>
    <row r="324" spans="1:13">
      <c r="A324">
        <f>'2D'!E324</f>
        <v>0.90725047973276274</v>
      </c>
      <c r="B324">
        <f>'2D'!F324-$N$2</f>
        <v>-3.3501054999999997</v>
      </c>
      <c r="C324">
        <f>'2D'!G324-$N$2</f>
        <v>10.5663079</v>
      </c>
      <c r="D324">
        <f>'2D'!H324-$N$2</f>
        <v>-22.515507599999999</v>
      </c>
      <c r="E324">
        <f>'2D'!I324-$N$2</f>
        <v>32.677088400000002</v>
      </c>
      <c r="F324">
        <f>EkyP!F84</f>
        <v>8.9398443000000007</v>
      </c>
      <c r="G324">
        <f>EkyP!G84</f>
        <v>24.509238</v>
      </c>
      <c r="H324">
        <f>EkyP!H84</f>
        <v>24.484576000000001</v>
      </c>
      <c r="I324">
        <f t="shared" si="5"/>
        <v>-14.2510452</v>
      </c>
      <c r="J324">
        <f>'2D'!V324-$N$2</f>
        <v>20.5432454</v>
      </c>
      <c r="K324">
        <f>'2D'!W324-$N$2</f>
        <v>23.165071400000002</v>
      </c>
      <c r="L324">
        <f>'2D'!X324-$N$2</f>
        <v>-14.436350599999999</v>
      </c>
      <c r="M324">
        <f>'2D'!Y324-$N$2</f>
        <v>-8.8547105999999989</v>
      </c>
    </row>
    <row r="325" spans="1:13">
      <c r="A325">
        <f>'2D'!E325</f>
        <v>0.90969125850882959</v>
      </c>
      <c r="B325">
        <f>'2D'!F325-$N$2</f>
        <v>-3.3760636999999996</v>
      </c>
      <c r="C325">
        <f>'2D'!G325-$N$2</f>
        <v>10.549745699999999</v>
      </c>
      <c r="D325">
        <f>'2D'!H325-$N$2</f>
        <v>-22.516131600000001</v>
      </c>
      <c r="E325">
        <f>'2D'!I325-$N$2</f>
        <v>32.676698399999999</v>
      </c>
      <c r="F325">
        <f>EkyP!F85</f>
        <v>8.9290372999999992</v>
      </c>
      <c r="G325">
        <f>EkyP!G85</f>
        <v>24.509412000000001</v>
      </c>
      <c r="H325">
        <f>EkyP!H85</f>
        <v>24.484401999999999</v>
      </c>
      <c r="I325">
        <f t="shared" si="5"/>
        <v>-14.250871199999999</v>
      </c>
      <c r="J325">
        <f>'2D'!V325-$N$2</f>
        <v>20.556108399999999</v>
      </c>
      <c r="K325">
        <f>'2D'!W325-$N$2</f>
        <v>23.152324399999998</v>
      </c>
      <c r="L325">
        <f>'2D'!X325-$N$2</f>
        <v>-14.444920600000001</v>
      </c>
      <c r="M325">
        <f>'2D'!Y325-$N$2</f>
        <v>-8.8474895999999994</v>
      </c>
    </row>
    <row r="326" spans="1:13">
      <c r="A326">
        <f>'2D'!E326</f>
        <v>0.91213203435596424</v>
      </c>
      <c r="B326">
        <f>'2D'!F326-$N$2</f>
        <v>-3.4016231000000001</v>
      </c>
      <c r="C326">
        <f>'2D'!G326-$N$2</f>
        <v>10.533542799999999</v>
      </c>
      <c r="D326">
        <f>'2D'!H326-$N$2</f>
        <v>-22.516746599999998</v>
      </c>
      <c r="E326">
        <f>'2D'!I326-$N$2</f>
        <v>32.676317400000002</v>
      </c>
      <c r="F326">
        <f>EkyP!F86</f>
        <v>8.9184230000000007</v>
      </c>
      <c r="G326">
        <f>EkyP!G86</f>
        <v>24.509582999999999</v>
      </c>
      <c r="H326">
        <f>EkyP!H86</f>
        <v>24.484231000000001</v>
      </c>
      <c r="I326">
        <f t="shared" si="5"/>
        <v>-14.250700200000001</v>
      </c>
      <c r="J326">
        <f>'2D'!V326-$N$2</f>
        <v>20.569016400000002</v>
      </c>
      <c r="K326">
        <f>'2D'!W326-$N$2</f>
        <v>23.139647400000001</v>
      </c>
      <c r="L326">
        <f>'2D'!X326-$N$2</f>
        <v>-14.453231600000001</v>
      </c>
      <c r="M326">
        <f>'2D'!Y326-$N$2</f>
        <v>-8.8405535999999998</v>
      </c>
    </row>
    <row r="327" spans="1:13">
      <c r="A327">
        <f>'2D'!E327</f>
        <v>0.914572810203099</v>
      </c>
      <c r="B327">
        <f>'2D'!F327-$N$2</f>
        <v>-3.4267623999999994</v>
      </c>
      <c r="C327">
        <f>'2D'!G327-$N$2</f>
        <v>10.5177069</v>
      </c>
      <c r="D327">
        <f>'2D'!H327-$N$2</f>
        <v>-22.5173506</v>
      </c>
      <c r="E327">
        <f>'2D'!I327-$N$2</f>
        <v>32.675945400000003</v>
      </c>
      <c r="F327">
        <f>EkyP!F87</f>
        <v>8.9080087999999993</v>
      </c>
      <c r="G327">
        <f>EkyP!G87</f>
        <v>24.50975</v>
      </c>
      <c r="H327">
        <f>EkyP!H87</f>
        <v>24.484064</v>
      </c>
      <c r="I327">
        <f t="shared" si="5"/>
        <v>-14.2505332</v>
      </c>
      <c r="J327">
        <f>'2D'!V327-$N$2</f>
        <v>20.581959400000002</v>
      </c>
      <c r="K327">
        <f>'2D'!W327-$N$2</f>
        <v>23.127049399999997</v>
      </c>
      <c r="L327">
        <f>'2D'!X327-$N$2</f>
        <v>-14.461286599999999</v>
      </c>
      <c r="M327">
        <f>'2D'!Y327-$N$2</f>
        <v>-8.8336746000000002</v>
      </c>
    </row>
    <row r="328" spans="1:13">
      <c r="A328">
        <f>'2D'!E328</f>
        <v>0.91701358897916596</v>
      </c>
      <c r="B328">
        <f>'2D'!F328-$N$2</f>
        <v>-3.4514610000000001</v>
      </c>
      <c r="C328">
        <f>'2D'!G328-$N$2</f>
        <v>10.502245200000001</v>
      </c>
      <c r="D328">
        <f>'2D'!H328-$N$2</f>
        <v>-22.5179446</v>
      </c>
      <c r="E328">
        <f>'2D'!I328-$N$2</f>
        <v>32.675581399999999</v>
      </c>
      <c r="F328">
        <f>EkyP!F88</f>
        <v>8.8978015999999993</v>
      </c>
      <c r="G328">
        <f>EkyP!G88</f>
        <v>24.509913999999998</v>
      </c>
      <c r="H328">
        <f>EkyP!H88</f>
        <v>24.483899999999998</v>
      </c>
      <c r="I328">
        <f t="shared" si="5"/>
        <v>-14.250369199999998</v>
      </c>
      <c r="J328">
        <f>'2D'!V328-$N$2</f>
        <v>20.594928400000001</v>
      </c>
      <c r="K328">
        <f>'2D'!W328-$N$2</f>
        <v>23.114540400000003</v>
      </c>
      <c r="L328">
        <f>'2D'!X328-$N$2</f>
        <v>-14.4693326</v>
      </c>
      <c r="M328">
        <f>'2D'!Y328-$N$2</f>
        <v>-8.8270295999999995</v>
      </c>
    </row>
    <row r="329" spans="1:13">
      <c r="A329">
        <f>'2D'!E329</f>
        <v>0.91945436482630061</v>
      </c>
      <c r="B329">
        <f>'2D'!F329-$N$2</f>
        <v>-3.4756982000000001</v>
      </c>
      <c r="C329">
        <f>'2D'!G329-$N$2</f>
        <v>10.487164700000001</v>
      </c>
      <c r="D329">
        <f>'2D'!H329-$N$2</f>
        <v>-22.518527599999999</v>
      </c>
      <c r="E329">
        <f>'2D'!I329-$N$2</f>
        <v>32.675227399999997</v>
      </c>
      <c r="F329">
        <f>EkyP!F89</f>
        <v>8.8878085999999996</v>
      </c>
      <c r="G329">
        <f>EkyP!G89</f>
        <v>24.510075000000001</v>
      </c>
      <c r="H329">
        <f>EkyP!H89</f>
        <v>24.483739</v>
      </c>
      <c r="I329">
        <f t="shared" si="5"/>
        <v>-14.250208199999999</v>
      </c>
      <c r="J329">
        <f>'2D'!V329-$N$2</f>
        <v>20.607916400000001</v>
      </c>
      <c r="K329">
        <f>'2D'!W329-$N$2</f>
        <v>23.102127400000001</v>
      </c>
      <c r="L329">
        <f>'2D'!X329-$N$2</f>
        <v>-14.4771096</v>
      </c>
      <c r="M329">
        <f>'2D'!Y329-$N$2</f>
        <v>-8.8206156</v>
      </c>
    </row>
    <row r="330" spans="1:13">
      <c r="A330">
        <f>'2D'!E330</f>
        <v>0.92189514067343536</v>
      </c>
      <c r="B330">
        <f>'2D'!F330-$N$2</f>
        <v>-3.4994538999999989</v>
      </c>
      <c r="C330">
        <f>'2D'!G330-$N$2</f>
        <v>10.472472</v>
      </c>
      <c r="D330">
        <f>'2D'!H330-$N$2</f>
        <v>-22.519099599999997</v>
      </c>
      <c r="E330">
        <f>'2D'!I330-$N$2</f>
        <v>32.674881399999997</v>
      </c>
      <c r="F330">
        <f>EkyP!F90</f>
        <v>8.8780365999999997</v>
      </c>
      <c r="G330">
        <f>EkyP!G90</f>
        <v>24.510231999999998</v>
      </c>
      <c r="H330">
        <f>EkyP!H90</f>
        <v>24.483581999999998</v>
      </c>
      <c r="I330">
        <f t="shared" si="5"/>
        <v>-14.250051199999998</v>
      </c>
      <c r="J330">
        <f>'2D'!V330-$N$2</f>
        <v>20.620912400000002</v>
      </c>
      <c r="K330">
        <f>'2D'!W330-$N$2</f>
        <v>23.089819400000003</v>
      </c>
      <c r="L330">
        <f>'2D'!X330-$N$2</f>
        <v>-14.484610599999998</v>
      </c>
      <c r="M330">
        <f>'2D'!Y330-$N$2</f>
        <v>-8.8142645999999996</v>
      </c>
    </row>
    <row r="331" spans="1:13">
      <c r="A331">
        <f>'2D'!E331</f>
        <v>0.92433591944950222</v>
      </c>
      <c r="B331">
        <f>'2D'!F331-$N$2</f>
        <v>-3.5227079000000003</v>
      </c>
      <c r="C331">
        <f>'2D'!G331-$N$2</f>
        <v>10.4581736</v>
      </c>
      <c r="D331">
        <f>'2D'!H331-$N$2</f>
        <v>-22.5196586</v>
      </c>
      <c r="E331">
        <f>'2D'!I331-$N$2</f>
        <v>32.6745454</v>
      </c>
      <c r="F331">
        <f>EkyP!F91</f>
        <v>8.8684922999999998</v>
      </c>
      <c r="G331">
        <f>EkyP!G91</f>
        <v>24.510384999999999</v>
      </c>
      <c r="H331">
        <f>EkyP!H91</f>
        <v>24.483429000000001</v>
      </c>
      <c r="I331">
        <f t="shared" si="5"/>
        <v>-14.249898200000001</v>
      </c>
      <c r="J331">
        <f>'2D'!V331-$N$2</f>
        <v>20.633908400000003</v>
      </c>
      <c r="K331">
        <f>'2D'!W331-$N$2</f>
        <v>23.077625400000002</v>
      </c>
      <c r="L331">
        <f>'2D'!X331-$N$2</f>
        <v>-14.491837599999998</v>
      </c>
      <c r="M331">
        <f>'2D'!Y331-$N$2</f>
        <v>-8.8082136000000002</v>
      </c>
    </row>
    <row r="332" spans="1:13">
      <c r="A332">
        <f>'2D'!E332</f>
        <v>0.92677669529663698</v>
      </c>
      <c r="B332">
        <f>'2D'!F332-$N$2</f>
        <v>-3.5454407000000003</v>
      </c>
      <c r="C332">
        <f>'2D'!G332-$N$2</f>
        <v>10.4442754</v>
      </c>
      <c r="D332">
        <f>'2D'!H332-$N$2</f>
        <v>-22.520205599999997</v>
      </c>
      <c r="E332">
        <f>'2D'!I332-$N$2</f>
        <v>32.674219399999998</v>
      </c>
      <c r="F332">
        <f>EkyP!F92</f>
        <v>8.8591821999999993</v>
      </c>
      <c r="G332">
        <f>EkyP!G92</f>
        <v>24.510535000000001</v>
      </c>
      <c r="H332">
        <f>EkyP!H92</f>
        <v>24.483279</v>
      </c>
      <c r="I332">
        <f t="shared" si="5"/>
        <v>-14.249748199999999</v>
      </c>
      <c r="J332">
        <f>'2D'!V332-$N$2</f>
        <v>20.646896400000003</v>
      </c>
      <c r="K332">
        <f>'2D'!W332-$N$2</f>
        <v>23.0656824</v>
      </c>
      <c r="L332">
        <f>'2D'!X332-$N$2</f>
        <v>-14.4990586</v>
      </c>
      <c r="M332">
        <f>'2D'!Y332-$N$2</f>
        <v>-8.8022676000000004</v>
      </c>
    </row>
    <row r="333" spans="1:13">
      <c r="A333">
        <f>'2D'!E333</f>
        <v>0.92921747114377162</v>
      </c>
      <c r="B333">
        <f>'2D'!F333-$N$2</f>
        <v>-3.5676328999999996</v>
      </c>
      <c r="C333">
        <f>'2D'!G333-$N$2</f>
        <v>10.430783399999999</v>
      </c>
      <c r="D333">
        <f>'2D'!H333-$N$2</f>
        <v>-22.520739599999999</v>
      </c>
      <c r="E333">
        <f>'2D'!I333-$N$2</f>
        <v>32.673902400000003</v>
      </c>
      <c r="F333">
        <f>EkyP!F93</f>
        <v>8.8501125999999992</v>
      </c>
      <c r="G333">
        <f>EkyP!G93</f>
        <v>24.510681000000002</v>
      </c>
      <c r="H333">
        <f>EkyP!H93</f>
        <v>24.483132999999999</v>
      </c>
      <c r="I333">
        <f t="shared" si="5"/>
        <v>-14.249602199999998</v>
      </c>
      <c r="J333">
        <f>'2D'!V333-$N$2</f>
        <v>20.659866399999999</v>
      </c>
      <c r="K333">
        <f>'2D'!W333-$N$2</f>
        <v>23.053878400000002</v>
      </c>
      <c r="L333">
        <f>'2D'!X333-$N$2</f>
        <v>-14.505994599999999</v>
      </c>
      <c r="M333">
        <f>'2D'!Y333-$N$2</f>
        <v>-8.7965186000000006</v>
      </c>
    </row>
    <row r="334" spans="1:13">
      <c r="A334">
        <f>'2D'!E334</f>
        <v>0.93165824991983848</v>
      </c>
      <c r="B334">
        <f>'2D'!F334-$N$2</f>
        <v>-3.5892655999999992</v>
      </c>
      <c r="C334">
        <f>'2D'!G334-$N$2</f>
        <v>10.4177029</v>
      </c>
      <c r="D334">
        <f>'2D'!H334-$N$2</f>
        <v>-22.521260599999998</v>
      </c>
      <c r="E334">
        <f>'2D'!I334-$N$2</f>
        <v>32.673595400000004</v>
      </c>
      <c r="F334">
        <f>EkyP!F94</f>
        <v>8.8412898999999996</v>
      </c>
      <c r="G334">
        <f>EkyP!G94</f>
        <v>24.510822999999998</v>
      </c>
      <c r="H334">
        <f>EkyP!H94</f>
        <v>24.482990999999998</v>
      </c>
      <c r="I334">
        <f t="shared" si="5"/>
        <v>-14.249460199999998</v>
      </c>
      <c r="J334">
        <f>'2D'!V334-$N$2</f>
        <v>20.672808400000001</v>
      </c>
      <c r="K334">
        <f>'2D'!W334-$N$2</f>
        <v>23.042221400000003</v>
      </c>
      <c r="L334">
        <f>'2D'!X334-$N$2</f>
        <v>-14.512639599999998</v>
      </c>
      <c r="M334">
        <f>'2D'!Y334-$N$2</f>
        <v>-8.7910415999999998</v>
      </c>
    </row>
    <row r="335" spans="1:13">
      <c r="A335">
        <f>'2D'!E335</f>
        <v>0.93409902576697323</v>
      </c>
      <c r="B335">
        <f>'2D'!F335-$N$2</f>
        <v>-3.6103202000000003</v>
      </c>
      <c r="C335">
        <f>'2D'!G335-$N$2</f>
        <v>10.4050393</v>
      </c>
      <c r="D335">
        <f>'2D'!H335-$N$2</f>
        <v>-22.521766599999999</v>
      </c>
      <c r="E335">
        <f>'2D'!I335-$N$2</f>
        <v>32.673297400000003</v>
      </c>
      <c r="F335">
        <f>EkyP!F95</f>
        <v>8.8327200999999995</v>
      </c>
      <c r="G335">
        <f>EkyP!G95</f>
        <v>24.510961000000002</v>
      </c>
      <c r="H335">
        <f>EkyP!H95</f>
        <v>24.482852999999999</v>
      </c>
      <c r="I335">
        <f t="shared" si="5"/>
        <v>-14.249322199999998</v>
      </c>
      <c r="J335">
        <f>'2D'!V335-$N$2</f>
        <v>20.6857164</v>
      </c>
      <c r="K335">
        <f>'2D'!W335-$N$2</f>
        <v>23.030719400000002</v>
      </c>
      <c r="L335">
        <f>'2D'!X335-$N$2</f>
        <v>-14.5190316</v>
      </c>
      <c r="M335">
        <f>'2D'!Y335-$N$2</f>
        <v>-8.7856006000000004</v>
      </c>
    </row>
    <row r="336" spans="1:13">
      <c r="A336">
        <f>'2D'!E336</f>
        <v>0.93653980161410799</v>
      </c>
      <c r="B336">
        <f>'2D'!F336-$N$2</f>
        <v>-3.6307785999999993</v>
      </c>
      <c r="C336">
        <f>'2D'!G336-$N$2</f>
        <v>10.3927975</v>
      </c>
      <c r="D336">
        <f>'2D'!H336-$N$2</f>
        <v>-22.522259599999998</v>
      </c>
      <c r="E336">
        <f>'2D'!I336-$N$2</f>
        <v>32.673010400000003</v>
      </c>
      <c r="F336">
        <f>EkyP!F96</f>
        <v>8.8244089999999993</v>
      </c>
      <c r="G336">
        <f>EkyP!G96</f>
        <v>24.511094</v>
      </c>
      <c r="H336">
        <f>EkyP!H96</f>
        <v>24.48272</v>
      </c>
      <c r="I336">
        <f t="shared" si="5"/>
        <v>-14.2491892</v>
      </c>
      <c r="J336">
        <f>'2D'!V336-$N$2</f>
        <v>20.6985794</v>
      </c>
      <c r="K336">
        <f>'2D'!W336-$N$2</f>
        <v>23.019495399999997</v>
      </c>
      <c r="L336">
        <f>'2D'!X336-$N$2</f>
        <v>-14.525382599999999</v>
      </c>
      <c r="M336">
        <f>'2D'!Y336-$N$2</f>
        <v>-8.7804696</v>
      </c>
    </row>
    <row r="337" spans="1:13">
      <c r="A337">
        <f>'2D'!E337</f>
        <v>0.93898058039017485</v>
      </c>
      <c r="B337">
        <f>'2D'!F337-$N$2</f>
        <v>-3.6506232000000001</v>
      </c>
      <c r="C337">
        <f>'2D'!G337-$N$2</f>
        <v>10.3809822</v>
      </c>
      <c r="D337">
        <f>'2D'!H337-$N$2</f>
        <v>-22.522736600000002</v>
      </c>
      <c r="E337">
        <f>'2D'!I337-$N$2</f>
        <v>32.672733399999998</v>
      </c>
      <c r="F337">
        <f>EkyP!F97</f>
        <v>8.8163623999999992</v>
      </c>
      <c r="G337">
        <f>EkyP!G97</f>
        <v>24.511223999999999</v>
      </c>
      <c r="H337">
        <f>EkyP!H97</f>
        <v>24.482589999999998</v>
      </c>
      <c r="I337">
        <f t="shared" si="5"/>
        <v>-14.249059199999998</v>
      </c>
      <c r="J337">
        <f>'2D'!V337-$N$2</f>
        <v>20.711389400000002</v>
      </c>
      <c r="K337">
        <f>'2D'!W337-$N$2</f>
        <v>23.008503400000002</v>
      </c>
      <c r="L337">
        <f>'2D'!X337-$N$2</f>
        <v>-14.531434599999999</v>
      </c>
      <c r="M337">
        <f>'2D'!Y337-$N$2</f>
        <v>-8.7754636000000001</v>
      </c>
    </row>
    <row r="338" spans="1:13">
      <c r="A338">
        <f>'2D'!E338</f>
        <v>0.94142135623730949</v>
      </c>
      <c r="B338">
        <f>'2D'!F338-$N$2</f>
        <v>-3.6698366</v>
      </c>
      <c r="C338">
        <f>'2D'!G338-$N$2</f>
        <v>10.369598</v>
      </c>
      <c r="D338">
        <f>'2D'!H338-$N$2</f>
        <v>-22.523199599999998</v>
      </c>
      <c r="E338">
        <f>'2D'!I338-$N$2</f>
        <v>32.6724654</v>
      </c>
      <c r="F338">
        <f>EkyP!F98</f>
        <v>8.8085857000000001</v>
      </c>
      <c r="G338">
        <f>EkyP!G98</f>
        <v>24.511348999999999</v>
      </c>
      <c r="H338">
        <f>EkyP!H98</f>
        <v>24.482465000000001</v>
      </c>
      <c r="I338">
        <f t="shared" si="5"/>
        <v>-14.248934200000001</v>
      </c>
      <c r="J338">
        <f>'2D'!V338-$N$2</f>
        <v>20.724136399999999</v>
      </c>
      <c r="K338">
        <f>'2D'!W338-$N$2</f>
        <v>22.997696400000002</v>
      </c>
      <c r="L338">
        <f>'2D'!X338-$N$2</f>
        <v>-14.5371826</v>
      </c>
      <c r="M338">
        <f>'2D'!Y338-$N$2</f>
        <v>-8.7706476000000002</v>
      </c>
    </row>
    <row r="339" spans="1:13">
      <c r="A339">
        <f>'2D'!E339</f>
        <v>0.94386213208444425</v>
      </c>
      <c r="B339">
        <f>'2D'!F339-$N$2</f>
        <v>-3.6884022000000005</v>
      </c>
      <c r="C339">
        <f>'2D'!G339-$N$2</f>
        <v>10.358649</v>
      </c>
      <c r="D339">
        <f>'2D'!H339-$N$2</f>
        <v>-22.523646599999999</v>
      </c>
      <c r="E339">
        <f>'2D'!I339-$N$2</f>
        <v>32.6722094</v>
      </c>
      <c r="F339">
        <f>EkyP!F99</f>
        <v>8.8010842</v>
      </c>
      <c r="G339">
        <f>EkyP!G99</f>
        <v>24.511469000000002</v>
      </c>
      <c r="H339">
        <f>EkyP!H99</f>
        <v>24.482344999999999</v>
      </c>
      <c r="I339">
        <f t="shared" si="5"/>
        <v>-14.248814199999998</v>
      </c>
      <c r="J339">
        <f>'2D'!V339-$N$2</f>
        <v>20.736747399999999</v>
      </c>
      <c r="K339">
        <f>'2D'!W339-$N$2</f>
        <v>22.987159400000003</v>
      </c>
      <c r="L339">
        <f>'2D'!X339-$N$2</f>
        <v>-14.542734600000001</v>
      </c>
      <c r="M339">
        <f>'2D'!Y339-$N$2</f>
        <v>-8.7661145999999999</v>
      </c>
    </row>
    <row r="340" spans="1:13">
      <c r="A340">
        <f>'2D'!E340</f>
        <v>0.94630291086051121</v>
      </c>
      <c r="B340">
        <f>'2D'!F340-$N$2</f>
        <v>-3.7063036999999994</v>
      </c>
      <c r="C340">
        <f>'2D'!G340-$N$2</f>
        <v>10.3481392</v>
      </c>
      <c r="D340">
        <f>'2D'!H340-$N$2</f>
        <v>-22.524077599999998</v>
      </c>
      <c r="E340">
        <f>'2D'!I340-$N$2</f>
        <v>32.671962399999998</v>
      </c>
      <c r="F340">
        <f>EkyP!F100</f>
        <v>8.7938632000000005</v>
      </c>
      <c r="G340">
        <f>EkyP!G100</f>
        <v>24.511585</v>
      </c>
      <c r="H340">
        <f>EkyP!H100</f>
        <v>24.482229</v>
      </c>
      <c r="I340">
        <f t="shared" si="5"/>
        <v>-14.2486982</v>
      </c>
      <c r="J340">
        <f>'2D'!V340-$N$2</f>
        <v>20.749257399999998</v>
      </c>
      <c r="K340">
        <f>'2D'!W340-$N$2</f>
        <v>22.976952400000002</v>
      </c>
      <c r="L340">
        <f>'2D'!X340-$N$2</f>
        <v>-14.548175599999999</v>
      </c>
      <c r="M340">
        <f>'2D'!Y340-$N$2</f>
        <v>-8.7616155999999989</v>
      </c>
    </row>
    <row r="341" spans="1:13">
      <c r="A341">
        <f>'2D'!E341</f>
        <v>0.94874368670764586</v>
      </c>
      <c r="B341">
        <f>'2D'!F341-$N$2</f>
        <v>-3.7235253999999998</v>
      </c>
      <c r="C341">
        <f>'2D'!G341-$N$2</f>
        <v>10.338072400000001</v>
      </c>
      <c r="D341">
        <f>'2D'!H341-$N$2</f>
        <v>-22.524491599999998</v>
      </c>
      <c r="E341">
        <f>'2D'!I341-$N$2</f>
        <v>32.671726399999997</v>
      </c>
      <c r="F341">
        <f>EkyP!F101</f>
        <v>8.7869276000000003</v>
      </c>
      <c r="G341">
        <f>EkyP!G101</f>
        <v>24.511697000000002</v>
      </c>
      <c r="H341">
        <f>EkyP!H101</f>
        <v>24.482116999999999</v>
      </c>
      <c r="I341">
        <f t="shared" si="5"/>
        <v>-14.248586199999998</v>
      </c>
      <c r="J341">
        <f>'2D'!V341-$N$2</f>
        <v>20.7616704</v>
      </c>
      <c r="K341">
        <f>'2D'!W341-$N$2</f>
        <v>22.9669594</v>
      </c>
      <c r="L341">
        <f>'2D'!X341-$N$2</f>
        <v>-14.553306600000001</v>
      </c>
      <c r="M341">
        <f>'2D'!Y341-$N$2</f>
        <v>-8.7574375999999994</v>
      </c>
    </row>
    <row r="342" spans="1:13">
      <c r="A342">
        <f>'2D'!E342</f>
        <v>0.95118446255478051</v>
      </c>
      <c r="B342">
        <f>'2D'!F342-$N$2</f>
        <v>-3.7400520999999998</v>
      </c>
      <c r="C342">
        <f>'2D'!G342-$N$2</f>
        <v>10.3284521</v>
      </c>
      <c r="D342">
        <f>'2D'!H342-$N$2</f>
        <v>-22.524889600000002</v>
      </c>
      <c r="E342">
        <f>'2D'!I342-$N$2</f>
        <v>32.671500399999999</v>
      </c>
      <c r="F342">
        <f>EkyP!F102</f>
        <v>8.7802821000000009</v>
      </c>
      <c r="G342">
        <f>EkyP!G102</f>
        <v>24.511804000000001</v>
      </c>
      <c r="H342">
        <f>EkyP!H102</f>
        <v>24.482009999999999</v>
      </c>
      <c r="I342">
        <f t="shared" si="5"/>
        <v>-14.248479199999998</v>
      </c>
      <c r="J342">
        <f>'2D'!V342-$N$2</f>
        <v>20.773930400000001</v>
      </c>
      <c r="K342">
        <f>'2D'!W342-$N$2</f>
        <v>22.957331400000001</v>
      </c>
      <c r="L342">
        <f>'2D'!X342-$N$2</f>
        <v>-14.558122599999999</v>
      </c>
      <c r="M342">
        <f>'2D'!Y342-$N$2</f>
        <v>-8.7533785999999996</v>
      </c>
    </row>
    <row r="343" spans="1:13">
      <c r="A343">
        <f>'2D'!E343</f>
        <v>0.95362524133084747</v>
      </c>
      <c r="B343">
        <f>'2D'!F343-$N$2</f>
        <v>-3.7558691999999994</v>
      </c>
      <c r="C343">
        <f>'2D'!G343-$N$2</f>
        <v>10.3192816</v>
      </c>
      <c r="D343">
        <f>'2D'!H343-$N$2</f>
        <v>-22.525270599999999</v>
      </c>
      <c r="E343">
        <f>'2D'!I343-$N$2</f>
        <v>32.671285400000002</v>
      </c>
      <c r="F343">
        <f>EkyP!F103</f>
        <v>8.7739311999999998</v>
      </c>
      <c r="G343">
        <f>EkyP!G103</f>
        <v>24.511906</v>
      </c>
      <c r="H343">
        <f>EkyP!H103</f>
        <v>24.481908000000001</v>
      </c>
      <c r="I343">
        <f t="shared" si="5"/>
        <v>-14.2483772</v>
      </c>
      <c r="J343">
        <f>'2D'!V343-$N$2</f>
        <v>20.786002400000001</v>
      </c>
      <c r="K343">
        <f>'2D'!W343-$N$2</f>
        <v>22.948021400000002</v>
      </c>
      <c r="L343">
        <f>'2D'!X343-$N$2</f>
        <v>-14.562829599999999</v>
      </c>
      <c r="M343">
        <f>'2D'!Y343-$N$2</f>
        <v>-8.7495235999999998</v>
      </c>
    </row>
    <row r="344" spans="1:13">
      <c r="A344">
        <f>'2D'!E344</f>
        <v>0.95606601717798223</v>
      </c>
      <c r="B344">
        <f>'2D'!F344-$N$2</f>
        <v>-3.7709625999999989</v>
      </c>
      <c r="C344">
        <f>'2D'!G344-$N$2</f>
        <v>10.310563999999999</v>
      </c>
      <c r="D344">
        <f>'2D'!H344-$N$2</f>
        <v>-22.525634599999997</v>
      </c>
      <c r="E344">
        <f>'2D'!I344-$N$2</f>
        <v>32.671081399999998</v>
      </c>
      <c r="F344">
        <f>EkyP!F104</f>
        <v>8.7678794</v>
      </c>
      <c r="G344">
        <f>EkyP!G104</f>
        <v>24.512003</v>
      </c>
      <c r="H344">
        <f>EkyP!H104</f>
        <v>24.481811</v>
      </c>
      <c r="I344">
        <f t="shared" si="5"/>
        <v>-14.2482802</v>
      </c>
      <c r="J344">
        <f>'2D'!V344-$N$2</f>
        <v>20.797932400000001</v>
      </c>
      <c r="K344">
        <f>'2D'!W344-$N$2</f>
        <v>22.939004400000002</v>
      </c>
      <c r="L344">
        <f>'2D'!X344-$N$2</f>
        <v>-14.5673276</v>
      </c>
      <c r="M344">
        <f>'2D'!Y344-$N$2</f>
        <v>-8.7459395999999998</v>
      </c>
    </row>
    <row r="345" spans="1:13">
      <c r="A345">
        <f>'2D'!E345</f>
        <v>0.95850679302511688</v>
      </c>
      <c r="B345">
        <f>'2D'!F345-$N$2</f>
        <v>-3.7853189999999994</v>
      </c>
      <c r="C345">
        <f>'2D'!G345-$N$2</f>
        <v>10.3023022</v>
      </c>
      <c r="D345">
        <f>'2D'!H345-$N$2</f>
        <v>-22.525979599999999</v>
      </c>
      <c r="E345">
        <f>'2D'!I345-$N$2</f>
        <v>32.670887399999998</v>
      </c>
      <c r="F345">
        <f>EkyP!F105</f>
        <v>8.7621307999999996</v>
      </c>
      <c r="G345">
        <f>EkyP!G105</f>
        <v>24.512096</v>
      </c>
      <c r="H345">
        <f>EkyP!H105</f>
        <v>24.481718000000001</v>
      </c>
      <c r="I345">
        <f t="shared" si="5"/>
        <v>-14.2481872</v>
      </c>
      <c r="J345">
        <f>'2D'!V345-$N$2</f>
        <v>20.8095894</v>
      </c>
      <c r="K345">
        <f>'2D'!W345-$N$2</f>
        <v>22.930434400000003</v>
      </c>
      <c r="L345">
        <f>'2D'!X345-$N$2</f>
        <v>-14.5715056</v>
      </c>
      <c r="M345">
        <f>'2D'!Y345-$N$2</f>
        <v>-8.7424116000000005</v>
      </c>
    </row>
    <row r="346" spans="1:13">
      <c r="A346">
        <f>'2D'!E346</f>
        <v>0.96094757180118373</v>
      </c>
      <c r="B346">
        <f>'2D'!F346-$N$2</f>
        <v>-3.7989256000000005</v>
      </c>
      <c r="C346">
        <f>'2D'!G346-$N$2</f>
        <v>10.294499</v>
      </c>
      <c r="D346">
        <f>'2D'!H346-$N$2</f>
        <v>-22.526307600000003</v>
      </c>
      <c r="E346">
        <f>'2D'!I346-$N$2</f>
        <v>32.670704399999998</v>
      </c>
      <c r="F346">
        <f>EkyP!F106</f>
        <v>8.7566892000000003</v>
      </c>
      <c r="G346">
        <f>EkyP!G106</f>
        <v>24.512183</v>
      </c>
      <c r="H346">
        <f>EkyP!H106</f>
        <v>24.481631</v>
      </c>
      <c r="I346">
        <f t="shared" si="5"/>
        <v>-14.2481002</v>
      </c>
      <c r="J346">
        <f>'2D'!V346-$N$2</f>
        <v>20.821048400000002</v>
      </c>
      <c r="K346">
        <f>'2D'!W346-$N$2</f>
        <v>22.922131399999998</v>
      </c>
      <c r="L346">
        <f>'2D'!X346-$N$2</f>
        <v>-14.575361599999999</v>
      </c>
      <c r="M346">
        <f>'2D'!Y346-$N$2</f>
        <v>-8.7392115999999991</v>
      </c>
    </row>
    <row r="347" spans="1:13">
      <c r="A347">
        <f>'2D'!E347</f>
        <v>0.96338834764831849</v>
      </c>
      <c r="B347">
        <f>'2D'!F347-$N$2</f>
        <v>-3.8117701999999998</v>
      </c>
      <c r="C347">
        <f>'2D'!G347-$N$2</f>
        <v>10.2871568</v>
      </c>
      <c r="D347">
        <f>'2D'!H347-$N$2</f>
        <v>-22.526616599999997</v>
      </c>
      <c r="E347">
        <f>'2D'!I347-$N$2</f>
        <v>32.670532399999999</v>
      </c>
      <c r="F347">
        <f>EkyP!F107</f>
        <v>8.7515585999999992</v>
      </c>
      <c r="G347">
        <f>EkyP!G107</f>
        <v>24.512266</v>
      </c>
      <c r="H347">
        <f>EkyP!H107</f>
        <v>24.481548</v>
      </c>
      <c r="I347">
        <f t="shared" si="5"/>
        <v>-14.2480172</v>
      </c>
      <c r="J347">
        <f>'2D'!V347-$N$2</f>
        <v>20.832218400000002</v>
      </c>
      <c r="K347">
        <f>'2D'!W347-$N$2</f>
        <v>22.914354400000001</v>
      </c>
      <c r="L347">
        <f>'2D'!X347-$N$2</f>
        <v>-14.579216600000001</v>
      </c>
      <c r="M347">
        <f>'2D'!Y347-$N$2</f>
        <v>-8.7361026000000006</v>
      </c>
    </row>
    <row r="348" spans="1:13">
      <c r="A348">
        <f>'2D'!E348</f>
        <v>0.96582912349545325</v>
      </c>
      <c r="B348">
        <f>'2D'!F348-$N$2</f>
        <v>-3.8238412000000004</v>
      </c>
      <c r="C348">
        <f>'2D'!G348-$N$2</f>
        <v>10.280277900000002</v>
      </c>
      <c r="D348">
        <f>'2D'!H348-$N$2</f>
        <v>-22.526907600000001</v>
      </c>
      <c r="E348">
        <f>'2D'!I348-$N$2</f>
        <v>32.670371400000001</v>
      </c>
      <c r="F348">
        <f>EkyP!F108</f>
        <v>8.7467422999999993</v>
      </c>
      <c r="G348">
        <f>EkyP!G108</f>
        <v>24.512343000000001</v>
      </c>
      <c r="H348">
        <f>EkyP!H108</f>
        <v>24.481470999999999</v>
      </c>
      <c r="I348">
        <f t="shared" si="5"/>
        <v>-14.247940199999999</v>
      </c>
      <c r="J348">
        <f>'2D'!V348-$N$2</f>
        <v>20.8430684</v>
      </c>
      <c r="K348">
        <f>'2D'!W348-$N$2</f>
        <v>22.906859400000002</v>
      </c>
      <c r="L348">
        <f>'2D'!X348-$N$2</f>
        <v>-14.5827446</v>
      </c>
      <c r="M348">
        <f>'2D'!Y348-$N$2</f>
        <v>-8.7332345999999994</v>
      </c>
    </row>
    <row r="349" spans="1:13">
      <c r="A349">
        <f>'2D'!E349</f>
        <v>0.9682699022715201</v>
      </c>
      <c r="B349">
        <f>'2D'!F349-$N$2</f>
        <v>-3.8351278999999998</v>
      </c>
      <c r="C349">
        <f>'2D'!G349-$N$2</f>
        <v>10.2738645</v>
      </c>
      <c r="D349">
        <f>'2D'!H349-$N$2</f>
        <v>-22.527179599999997</v>
      </c>
      <c r="E349">
        <f>'2D'!I349-$N$2</f>
        <v>32.670221400000003</v>
      </c>
      <c r="F349">
        <f>EkyP!F109</f>
        <v>8.7422436000000001</v>
      </c>
      <c r="G349">
        <f>EkyP!G109</f>
        <v>24.512415000000001</v>
      </c>
      <c r="H349">
        <f>EkyP!H109</f>
        <v>24.481399</v>
      </c>
      <c r="I349">
        <f t="shared" si="5"/>
        <v>-14.247868199999999</v>
      </c>
      <c r="J349">
        <f>'2D'!V349-$N$2</f>
        <v>20.853587400000002</v>
      </c>
      <c r="K349">
        <f>'2D'!W349-$N$2</f>
        <v>22.899923399999999</v>
      </c>
      <c r="L349">
        <f>'2D'!X349-$N$2</f>
        <v>-14.585943599999998</v>
      </c>
      <c r="M349">
        <f>'2D'!Y349-$N$2</f>
        <v>-8.7306025999999992</v>
      </c>
    </row>
    <row r="350" spans="1:13">
      <c r="A350">
        <f>'2D'!E350</f>
        <v>0.97071067811865475</v>
      </c>
      <c r="B350">
        <f>'2D'!F350-$N$2</f>
        <v>-3.8456200999999997</v>
      </c>
      <c r="C350">
        <f>'2D'!G350-$N$2</f>
        <v>10.267918600000002</v>
      </c>
      <c r="D350">
        <f>'2D'!H350-$N$2</f>
        <v>-22.5274316</v>
      </c>
      <c r="E350">
        <f>'2D'!I350-$N$2</f>
        <v>32.670082399999998</v>
      </c>
      <c r="F350">
        <f>EkyP!F110</f>
        <v>8.7380656999999999</v>
      </c>
      <c r="G350">
        <f>EkyP!G110</f>
        <v>24.512483</v>
      </c>
      <c r="H350">
        <f>EkyP!H110</f>
        <v>24.481331000000001</v>
      </c>
      <c r="I350">
        <f t="shared" si="5"/>
        <v>-14.2478002</v>
      </c>
      <c r="J350">
        <f>'2D'!V350-$N$2</f>
        <v>20.863720399999998</v>
      </c>
      <c r="K350">
        <f>'2D'!W350-$N$2</f>
        <v>22.893319400000003</v>
      </c>
      <c r="L350">
        <f>'2D'!X350-$N$2</f>
        <v>-14.588946599999998</v>
      </c>
      <c r="M350">
        <f>'2D'!Y350-$N$2</f>
        <v>-8.7280666</v>
      </c>
    </row>
    <row r="351" spans="1:13">
      <c r="A351">
        <f>'2D'!E351</f>
        <v>0.97315145484446919</v>
      </c>
      <c r="B351">
        <f>'2D'!F351-$N$2</f>
        <v>-3.855308299999999</v>
      </c>
      <c r="C351">
        <f>'2D'!G351-$N$2</f>
        <v>10.262442</v>
      </c>
      <c r="D351">
        <f>'2D'!H351-$N$2</f>
        <v>-22.527665599999999</v>
      </c>
      <c r="E351">
        <f>'2D'!I351-$N$2</f>
        <v>32.669953399999997</v>
      </c>
      <c r="F351">
        <f>EkyP!F111</f>
        <v>8.7342113999999995</v>
      </c>
      <c r="G351">
        <f>EkyP!G111</f>
        <v>24.512544999999999</v>
      </c>
      <c r="H351">
        <f>EkyP!H111</f>
        <v>24.481269000000001</v>
      </c>
      <c r="I351">
        <f t="shared" si="5"/>
        <v>-14.247738200000001</v>
      </c>
      <c r="J351">
        <f>'2D'!V351-$N$2</f>
        <v>20.8734164</v>
      </c>
      <c r="K351">
        <f>'2D'!W351-$N$2</f>
        <v>22.887267399999999</v>
      </c>
      <c r="L351">
        <f>'2D'!X351-$N$2</f>
        <v>-14.591815599999999</v>
      </c>
      <c r="M351">
        <f>'2D'!Y351-$N$2</f>
        <v>-8.7258656000000006</v>
      </c>
    </row>
    <row r="352" spans="1:13">
      <c r="A352">
        <f>'2D'!E352</f>
        <v>0.97559223186317678</v>
      </c>
      <c r="B352">
        <f>'2D'!F352-$N$2</f>
        <v>-3.8641836999999999</v>
      </c>
      <c r="C352">
        <f>'2D'!G352-$N$2</f>
        <v>10.257436200000001</v>
      </c>
      <c r="D352">
        <f>'2D'!H352-$N$2</f>
        <v>-22.527879599999999</v>
      </c>
      <c r="E352">
        <f>'2D'!I352-$N$2</f>
        <v>32.669836400000001</v>
      </c>
      <c r="F352">
        <f>EkyP!F112</f>
        <v>8.7306834000000002</v>
      </c>
      <c r="G352">
        <f>EkyP!G112</f>
        <v>24.512601</v>
      </c>
      <c r="H352">
        <f>EkyP!H112</f>
        <v>24.481213</v>
      </c>
      <c r="I352">
        <f t="shared" si="5"/>
        <v>-14.2476822</v>
      </c>
      <c r="J352">
        <f>'2D'!V352-$N$2</f>
        <v>20.882625400000002</v>
      </c>
      <c r="K352">
        <f>'2D'!W352-$N$2</f>
        <v>22.881628399999997</v>
      </c>
      <c r="L352">
        <f>'2D'!X352-$N$2</f>
        <v>-14.5943506</v>
      </c>
      <c r="M352">
        <f>'2D'!Y352-$N$2</f>
        <v>-8.7237106000000004</v>
      </c>
    </row>
    <row r="353" spans="1:13">
      <c r="A353">
        <f>'2D'!E353</f>
        <v>0.97803300858899112</v>
      </c>
      <c r="B353">
        <f>'2D'!F353-$N$2</f>
        <v>-3.8722384000000005</v>
      </c>
      <c r="C353">
        <f>'2D'!G353-$N$2</f>
        <v>10.2529029</v>
      </c>
      <c r="D353">
        <f>'2D'!H353-$N$2</f>
        <v>-22.528073599999999</v>
      </c>
      <c r="E353">
        <f>'2D'!I353-$N$2</f>
        <v>32.669730399999999</v>
      </c>
      <c r="F353">
        <f>EkyP!F113</f>
        <v>8.7274840000000005</v>
      </c>
      <c r="G353">
        <f>EkyP!G113</f>
        <v>24.512653</v>
      </c>
      <c r="H353">
        <f>EkyP!H113</f>
        <v>24.481161</v>
      </c>
      <c r="I353">
        <f t="shared" si="5"/>
        <v>-14.2476302</v>
      </c>
      <c r="J353">
        <f>'2D'!V353-$N$2</f>
        <v>20.891300399999999</v>
      </c>
      <c r="K353">
        <f>'2D'!W353-$N$2</f>
        <v>22.876497399999998</v>
      </c>
      <c r="L353">
        <f>'2D'!X353-$N$2</f>
        <v>-14.5965516</v>
      </c>
      <c r="M353">
        <f>'2D'!Y353-$N$2</f>
        <v>-8.7218456</v>
      </c>
    </row>
    <row r="354" spans="1:13">
      <c r="A354">
        <f>'2D'!E354</f>
        <v>0.98047378531480556</v>
      </c>
      <c r="B354">
        <f>'2D'!F354-$N$2</f>
        <v>-3.8794649999999997</v>
      </c>
      <c r="C354">
        <f>'2D'!G354-$N$2</f>
        <v>10.248843300000001</v>
      </c>
      <c r="D354">
        <f>'2D'!H354-$N$2</f>
        <v>-22.5282476</v>
      </c>
      <c r="E354">
        <f>'2D'!I354-$N$2</f>
        <v>32.669635399999997</v>
      </c>
      <c r="F354">
        <f>EkyP!F114</f>
        <v>8.7246155000000005</v>
      </c>
      <c r="G354">
        <f>EkyP!G114</f>
        <v>24.512699000000001</v>
      </c>
      <c r="H354">
        <f>EkyP!H114</f>
        <v>24.481114999999999</v>
      </c>
      <c r="I354">
        <f t="shared" si="5"/>
        <v>-14.247584199999999</v>
      </c>
      <c r="J354">
        <f>'2D'!V354-$N$2</f>
        <v>20.899370400000002</v>
      </c>
      <c r="K354">
        <f>'2D'!W354-$N$2</f>
        <v>22.871889400000001</v>
      </c>
      <c r="L354">
        <f>'2D'!X354-$N$2</f>
        <v>-14.598698600000001</v>
      </c>
      <c r="M354">
        <f>'2D'!Y354-$N$2</f>
        <v>-8.7201696000000002</v>
      </c>
    </row>
    <row r="355" spans="1:13">
      <c r="A355">
        <f>'2D'!E355</f>
        <v>0.98291456233351304</v>
      </c>
      <c r="B355">
        <f>'2D'!F355-$N$2</f>
        <v>-3.8858569000000003</v>
      </c>
      <c r="C355">
        <f>'2D'!G355-$N$2</f>
        <v>10.2452585</v>
      </c>
      <c r="D355">
        <f>'2D'!H355-$N$2</f>
        <v>-22.528401600000002</v>
      </c>
      <c r="E355">
        <f>'2D'!I355-$N$2</f>
        <v>32.669551400000003</v>
      </c>
      <c r="F355">
        <f>EkyP!F115</f>
        <v>8.7220797999999995</v>
      </c>
      <c r="G355">
        <f>EkyP!G115</f>
        <v>24.512740000000001</v>
      </c>
      <c r="H355">
        <f>EkyP!H115</f>
        <v>24.481074</v>
      </c>
      <c r="I355">
        <f t="shared" si="5"/>
        <v>-14.247543199999999</v>
      </c>
      <c r="J355">
        <f>'2D'!V355-$N$2</f>
        <v>20.9067504</v>
      </c>
      <c r="K355">
        <f>'2D'!W355-$N$2</f>
        <v>22.8677134</v>
      </c>
      <c r="L355">
        <f>'2D'!X355-$N$2</f>
        <v>-14.600563599999999</v>
      </c>
      <c r="M355">
        <f>'2D'!Y355-$N$2</f>
        <v>-8.7186415999999998</v>
      </c>
    </row>
    <row r="356" spans="1:13">
      <c r="A356">
        <f>'2D'!E356</f>
        <v>0.98535533905932748</v>
      </c>
      <c r="B356">
        <f>'2D'!F356-$N$2</f>
        <v>-3.8914084999999989</v>
      </c>
      <c r="C356">
        <f>'2D'!G356-$N$2</f>
        <v>10.242149700000001</v>
      </c>
      <c r="D356">
        <f>'2D'!H356-$N$2</f>
        <v>-22.5285346</v>
      </c>
      <c r="E356">
        <f>'2D'!I356-$N$2</f>
        <v>32.669478400000003</v>
      </c>
      <c r="F356">
        <f>EkyP!F116</f>
        <v>8.7198787000000006</v>
      </c>
      <c r="G356">
        <f>EkyP!G116</f>
        <v>24.512775000000001</v>
      </c>
      <c r="H356">
        <f>EkyP!H116</f>
        <v>24.481038999999999</v>
      </c>
      <c r="I356">
        <f t="shared" si="5"/>
        <v>-14.247508199999999</v>
      </c>
      <c r="J356">
        <f>'2D'!V356-$N$2</f>
        <v>20.913390400000001</v>
      </c>
      <c r="K356">
        <f>'2D'!W356-$N$2</f>
        <v>22.864185400000004</v>
      </c>
      <c r="L356">
        <f>'2D'!X356-$N$2</f>
        <v>-14.6020916</v>
      </c>
      <c r="M356">
        <f>'2D'!Y356-$N$2</f>
        <v>-8.7174446000000003</v>
      </c>
    </row>
    <row r="357" spans="1:13">
      <c r="A357">
        <f>'2D'!E357</f>
        <v>0.98779611578514182</v>
      </c>
      <c r="B357">
        <f>'2D'!F357-$N$2</f>
        <v>-3.8961144999999995</v>
      </c>
      <c r="C357">
        <f>'2D'!G357-$N$2</f>
        <v>10.2395177</v>
      </c>
      <c r="D357">
        <f>'2D'!H357-$N$2</f>
        <v>-22.528648599999997</v>
      </c>
      <c r="E357">
        <f>'2D'!I357-$N$2</f>
        <v>32.6694174</v>
      </c>
      <c r="F357">
        <f>EkyP!F117</f>
        <v>8.7180137000000002</v>
      </c>
      <c r="G357">
        <f>EkyP!G117</f>
        <v>24.512805</v>
      </c>
      <c r="H357">
        <f>EkyP!H117</f>
        <v>24.481009</v>
      </c>
      <c r="I357">
        <f t="shared" si="5"/>
        <v>-14.2474782</v>
      </c>
      <c r="J357">
        <f>'2D'!V357-$N$2</f>
        <v>20.9192094</v>
      </c>
      <c r="K357">
        <f>'2D'!W357-$N$2</f>
        <v>22.861120399999997</v>
      </c>
      <c r="L357">
        <f>'2D'!X357-$N$2</f>
        <v>-14.603380599999999</v>
      </c>
      <c r="M357">
        <f>'2D'!Y357-$N$2</f>
        <v>-8.7162545999999992</v>
      </c>
    </row>
    <row r="358" spans="1:13">
      <c r="A358">
        <f>'2D'!E358</f>
        <v>0.99023689280384941</v>
      </c>
      <c r="B358">
        <f>'2D'!F358-$N$2</f>
        <v>-3.8999708000000002</v>
      </c>
      <c r="C358">
        <f>'2D'!G358-$N$2</f>
        <v>10.237363200000001</v>
      </c>
      <c r="D358">
        <f>'2D'!H358-$N$2</f>
        <v>-22.528741599999996</v>
      </c>
      <c r="E358">
        <f>'2D'!I358-$N$2</f>
        <v>32.669366400000001</v>
      </c>
      <c r="F358">
        <f>EkyP!F118</f>
        <v>8.7164859999999997</v>
      </c>
      <c r="G358">
        <f>EkyP!G118</f>
        <v>24.512830000000001</v>
      </c>
      <c r="H358">
        <f>EkyP!H118</f>
        <v>24.480983999999999</v>
      </c>
      <c r="I358">
        <f t="shared" si="5"/>
        <v>-14.247453199999999</v>
      </c>
      <c r="J358">
        <f>'2D'!V358-$N$2</f>
        <v>20.924116400000003</v>
      </c>
      <c r="K358">
        <f>'2D'!W358-$N$2</f>
        <v>22.858584399999998</v>
      </c>
      <c r="L358">
        <f>'2D'!X358-$N$2</f>
        <v>-14.6045696</v>
      </c>
      <c r="M358">
        <f>'2D'!Y358-$N$2</f>
        <v>-8.7154045999999994</v>
      </c>
    </row>
    <row r="359" spans="1:13">
      <c r="A359">
        <f>'2D'!E359</f>
        <v>0.99267766952966374</v>
      </c>
      <c r="B359">
        <f>'2D'!F359-$N$2</f>
        <v>-3.9029737000000004</v>
      </c>
      <c r="C359">
        <f>'2D'!G359-$N$2</f>
        <v>10.235686900000001</v>
      </c>
      <c r="D359">
        <f>'2D'!H359-$N$2</f>
        <v>-22.528813599999999</v>
      </c>
      <c r="E359">
        <f>'2D'!I359-$N$2</f>
        <v>32.6693274</v>
      </c>
      <c r="F359">
        <f>EkyP!F119</f>
        <v>8.7152966999999997</v>
      </c>
      <c r="G359">
        <f>EkyP!G119</f>
        <v>24.512848999999999</v>
      </c>
      <c r="H359">
        <f>EkyP!H119</f>
        <v>24.480965000000001</v>
      </c>
      <c r="I359">
        <f t="shared" si="5"/>
        <v>-14.247434200000001</v>
      </c>
      <c r="J359">
        <f>'2D'!V359-$N$2</f>
        <v>20.928032399999999</v>
      </c>
      <c r="K359">
        <f>'2D'!W359-$N$2</f>
        <v>22.856665399999997</v>
      </c>
      <c r="L359">
        <f>'2D'!X359-$N$2</f>
        <v>-14.605419599999999</v>
      </c>
      <c r="M359">
        <f>'2D'!Y359-$N$2</f>
        <v>-8.7146866000000003</v>
      </c>
    </row>
    <row r="360" spans="1:13">
      <c r="A360">
        <f>'2D'!E360</f>
        <v>0.99511844625547807</v>
      </c>
      <c r="B360">
        <f>'2D'!F360-$N$2</f>
        <v>-3.9051206999999994</v>
      </c>
      <c r="C360">
        <f>'2D'!G360-$N$2</f>
        <v>10.234489100000001</v>
      </c>
      <c r="D360">
        <f>'2D'!H360-$N$2</f>
        <v>-22.528865600000003</v>
      </c>
      <c r="E360">
        <f>'2D'!I360-$N$2</f>
        <v>32.6692994</v>
      </c>
      <c r="F360">
        <f>EkyP!F120</f>
        <v>8.7144466000000005</v>
      </c>
      <c r="G360">
        <f>EkyP!G120</f>
        <v>24.512861999999998</v>
      </c>
      <c r="H360">
        <f>EkyP!H120</f>
        <v>24.480951999999998</v>
      </c>
      <c r="I360">
        <f t="shared" si="5"/>
        <v>-14.247421199999998</v>
      </c>
      <c r="J360">
        <f>'2D'!V360-$N$2</f>
        <v>20.9308944</v>
      </c>
      <c r="K360">
        <f>'2D'!W360-$N$2</f>
        <v>22.8552374</v>
      </c>
      <c r="L360">
        <f>'2D'!X360-$N$2</f>
        <v>-14.605930599999999</v>
      </c>
      <c r="M360">
        <f>'2D'!Y360-$N$2</f>
        <v>-8.714175599999999</v>
      </c>
    </row>
    <row r="361" spans="1:13">
      <c r="A361">
        <f>'2D'!E361</f>
        <v>0.99755922318631773</v>
      </c>
      <c r="B361">
        <f>'2D'!F361-$N$2</f>
        <v>-3.9064095999999999</v>
      </c>
      <c r="C361">
        <f>'2D'!G361-$N$2</f>
        <v>10.233770400000001</v>
      </c>
      <c r="D361">
        <f>'2D'!H361-$N$2</f>
        <v>-22.528896600000003</v>
      </c>
      <c r="E361">
        <f>'2D'!I361-$N$2</f>
        <v>32.6692824</v>
      </c>
      <c r="F361">
        <f>EkyP!F121</f>
        <v>8.7139363000000003</v>
      </c>
      <c r="G361">
        <f>EkyP!G121</f>
        <v>24.512871000000001</v>
      </c>
      <c r="H361">
        <f>EkyP!H121</f>
        <v>24.480943</v>
      </c>
      <c r="I361">
        <f t="shared" si="5"/>
        <v>-14.247412199999999</v>
      </c>
      <c r="J361">
        <f>'2D'!V361-$N$2</f>
        <v>20.932649400000003</v>
      </c>
      <c r="K361">
        <f>'2D'!W361-$N$2</f>
        <v>22.8543874</v>
      </c>
      <c r="L361">
        <f>'2D'!X361-$N$2</f>
        <v>-14.606359599999999</v>
      </c>
      <c r="M361">
        <f>'2D'!Y361-$N$2</f>
        <v>-8.7139366000000003</v>
      </c>
    </row>
    <row r="362" spans="1:13">
      <c r="A362">
        <f>'2D'!E362</f>
        <v>1</v>
      </c>
      <c r="B362">
        <f>'2D'!F362-$N$2</f>
        <v>-3.9068393999999991</v>
      </c>
      <c r="C362">
        <f>'2D'!G362-$N$2</f>
        <v>10.2335308</v>
      </c>
      <c r="D362">
        <f>'2D'!H362-$N$2</f>
        <v>-22.528906599999999</v>
      </c>
      <c r="E362">
        <f>'2D'!I362-$N$2</f>
        <v>32.669277399999999</v>
      </c>
      <c r="F362">
        <f>EkyP!F122</f>
        <v>8.7137662000000002</v>
      </c>
      <c r="G362">
        <f>EkyP!G122</f>
        <v>24.512872999999999</v>
      </c>
      <c r="H362">
        <f>EkyP!H122</f>
        <v>24.480941000000001</v>
      </c>
      <c r="I362">
        <f t="shared" si="5"/>
        <v>-14.247410200000001</v>
      </c>
      <c r="J362">
        <f>'2D'!V362-$N$2</f>
        <v>20.933221400000001</v>
      </c>
      <c r="K362">
        <f>'2D'!W362-$N$2</f>
        <v>22.854136400000002</v>
      </c>
      <c r="L362">
        <f>'2D'!X362-$N$2</f>
        <v>-14.6065296</v>
      </c>
      <c r="M362">
        <f>'2D'!Y362-$N$2</f>
        <v>-8.7137665999999996</v>
      </c>
    </row>
  </sheetData>
  <phoneticPr fontId="18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AA8B-3EA6-F345-A24D-338AC8FED145}">
  <dimension ref="A1:M362"/>
  <sheetViews>
    <sheetView workbookViewId="0">
      <selection activeCell="M2" sqref="M2"/>
    </sheetView>
  </sheetViews>
  <sheetFormatPr baseColWidth="10" defaultRowHeight="20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43</v>
      </c>
      <c r="H1" s="1" t="s">
        <v>45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44</v>
      </c>
    </row>
    <row r="2" spans="1:13">
      <c r="A2">
        <f>'2D'!E2</f>
        <v>0</v>
      </c>
      <c r="B2">
        <f>'2D'!F2-$M$2</f>
        <v>-14.1403702</v>
      </c>
      <c r="C2">
        <f>'2D'!G2-$M$2</f>
        <v>0</v>
      </c>
      <c r="D2">
        <f>'2D'!H2-$M$2</f>
        <v>-32.762437400000003</v>
      </c>
      <c r="E2">
        <f>'2D'!I2-$M$2</f>
        <v>22.435746600000002</v>
      </c>
      <c r="F2">
        <f>-'2D'!J2</f>
        <v>-10.699691</v>
      </c>
      <c r="G2">
        <f>-'2D'!K2</f>
        <v>-24.480941000000001</v>
      </c>
      <c r="H2">
        <f>'2D'!M2-2*$M$2</f>
        <v>14.279342199999999</v>
      </c>
      <c r="I2">
        <f>'2D'!V2-$M$2</f>
        <v>10.6996906</v>
      </c>
      <c r="J2">
        <f>'2D'!W2-$M$2</f>
        <v>12.620605599999999</v>
      </c>
      <c r="K2">
        <f>'2D'!X2-$M$2</f>
        <v>-24.840060399999999</v>
      </c>
      <c r="L2">
        <f>'2D'!Y2-$M$2</f>
        <v>-18.9472974</v>
      </c>
      <c r="M2">
        <f>Ekxy!C2</f>
        <v>5.1167654000000002</v>
      </c>
    </row>
    <row r="3" spans="1:13">
      <c r="A3">
        <f>'2D'!E3</f>
        <v>3.4517796726353405E-3</v>
      </c>
      <c r="B3">
        <f>'2D'!F3-$M$2</f>
        <v>-14.139510599999999</v>
      </c>
      <c r="C3">
        <f>'2D'!G3-$M$2</f>
        <v>4.7920000000001295E-4</v>
      </c>
      <c r="D3">
        <f>'2D'!H3-$M$2</f>
        <v>-32.762416399999999</v>
      </c>
      <c r="E3">
        <f>'2D'!I3-$M$2</f>
        <v>22.435757600000002</v>
      </c>
      <c r="F3">
        <f>-'2D'!J3</f>
        <v>-10.699350000000001</v>
      </c>
      <c r="G3">
        <f>-'2D'!K3</f>
        <v>-24.480945999999999</v>
      </c>
      <c r="H3">
        <f>'2D'!M3-2*$M$2</f>
        <v>14.279337200000001</v>
      </c>
      <c r="I3">
        <f>'2D'!V3-$M$2</f>
        <v>10.6985466</v>
      </c>
      <c r="J3">
        <f>'2D'!W3-$M$2</f>
        <v>12.621106599999999</v>
      </c>
      <c r="K3">
        <f>'2D'!X3-$M$2</f>
        <v>-24.839720399999997</v>
      </c>
      <c r="L3">
        <f>'2D'!Y3-$M$2</f>
        <v>-18.947637399999998</v>
      </c>
    </row>
    <row r="4" spans="1:13">
      <c r="A4">
        <f>'2D'!E4</f>
        <v>6.9035595109561056E-3</v>
      </c>
      <c r="B4">
        <f>'2D'!F4-$M$2</f>
        <v>-14.136933000000001</v>
      </c>
      <c r="C4">
        <f>'2D'!G4-$M$2</f>
        <v>1.9169999999997245E-3</v>
      </c>
      <c r="D4">
        <f>'2D'!H4-$M$2</f>
        <v>-32.7623544</v>
      </c>
      <c r="E4">
        <f>'2D'!I4-$M$2</f>
        <v>22.435790599999997</v>
      </c>
      <c r="F4">
        <f>-'2D'!J4</f>
        <v>-10.69833</v>
      </c>
      <c r="G4">
        <f>-'2D'!K4</f>
        <v>-24.480962999999999</v>
      </c>
      <c r="H4">
        <f>'2D'!M4-2*$M$2</f>
        <v>14.279320200000001</v>
      </c>
      <c r="I4">
        <f>'2D'!V4-$M$2</f>
        <v>10.695047600000001</v>
      </c>
      <c r="J4">
        <f>'2D'!W4-$M$2</f>
        <v>12.622806599999999</v>
      </c>
      <c r="K4">
        <f>'2D'!X4-$M$2</f>
        <v>-24.838861399999999</v>
      </c>
      <c r="L4">
        <f>'2D'!Y4-$M$2</f>
        <v>-18.9481164</v>
      </c>
    </row>
    <row r="5" spans="1:13">
      <c r="A5">
        <f>'2D'!E5</f>
        <v>1.0355339059327378E-2</v>
      </c>
      <c r="B5">
        <f>'2D'!F5-$M$2</f>
        <v>-14.132640200000001</v>
      </c>
      <c r="C5">
        <f>'2D'!G5-$M$2</f>
        <v>4.313499999999415E-3</v>
      </c>
      <c r="D5">
        <f>'2D'!H5-$M$2</f>
        <v>-32.762251399999997</v>
      </c>
      <c r="E5">
        <f>'2D'!I5-$M$2</f>
        <v>22.435846599999998</v>
      </c>
      <c r="F5">
        <f>-'2D'!J5</f>
        <v>-10.696630000000001</v>
      </c>
      <c r="G5">
        <f>-'2D'!K5</f>
        <v>-24.480989999999998</v>
      </c>
      <c r="H5">
        <f>'2D'!M5-2*$M$2</f>
        <v>14.279293199999998</v>
      </c>
      <c r="I5">
        <f>'2D'!V5-$M$2</f>
        <v>10.689350599999999</v>
      </c>
      <c r="J5">
        <f>'2D'!W5-$M$2</f>
        <v>12.625663600000001</v>
      </c>
      <c r="K5">
        <f>'2D'!X5-$M$2</f>
        <v>-24.837840399999997</v>
      </c>
      <c r="L5">
        <f>'2D'!Y5-$M$2</f>
        <v>-18.949137399999998</v>
      </c>
    </row>
    <row r="6" spans="1:13">
      <c r="A6">
        <f>'2D'!E6</f>
        <v>1.3807118607698649E-2</v>
      </c>
      <c r="B6">
        <f>'2D'!F6-$M$2</f>
        <v>-14.1266371</v>
      </c>
      <c r="C6">
        <f>'2D'!G6-$M$2</f>
        <v>7.6689999999999259E-3</v>
      </c>
      <c r="D6">
        <f>'2D'!H6-$M$2</f>
        <v>-32.7621064</v>
      </c>
      <c r="E6">
        <f>'2D'!I6-$M$2</f>
        <v>22.435925599999997</v>
      </c>
      <c r="F6">
        <f>-'2D'!J6</f>
        <v>-10.694251</v>
      </c>
      <c r="G6">
        <f>-'2D'!K6</f>
        <v>-24.481027999999998</v>
      </c>
      <c r="H6">
        <f>'2D'!M6-2*$M$2</f>
        <v>14.279255199999998</v>
      </c>
      <c r="I6">
        <f>'2D'!V6-$M$2</f>
        <v>10.6815856</v>
      </c>
      <c r="J6">
        <f>'2D'!W6-$M$2</f>
        <v>12.6295026</v>
      </c>
      <c r="K6">
        <f>'2D'!X6-$M$2</f>
        <v>-24.836140399999998</v>
      </c>
      <c r="L6">
        <f>'2D'!Y6-$M$2</f>
        <v>-18.950574400000001</v>
      </c>
    </row>
    <row r="7" spans="1:13">
      <c r="A7">
        <f>'2D'!E7</f>
        <v>1.7258898570283482E-2</v>
      </c>
      <c r="B7">
        <f>'2D'!F7-$M$2</f>
        <v>-14.118930600000001</v>
      </c>
      <c r="C7">
        <f>'2D'!G7-$M$2</f>
        <v>1.1983899999999714E-2</v>
      </c>
      <c r="D7">
        <f>'2D'!H7-$M$2</f>
        <v>-32.761921399999999</v>
      </c>
      <c r="E7">
        <f>'2D'!I7-$M$2</f>
        <v>22.436026599999998</v>
      </c>
      <c r="F7">
        <f>-'2D'!J7</f>
        <v>-10.691196</v>
      </c>
      <c r="G7">
        <f>-'2D'!K7</f>
        <v>-24.481076999999999</v>
      </c>
      <c r="H7">
        <f>'2D'!M7-2*$M$2</f>
        <v>14.279206200000001</v>
      </c>
      <c r="I7">
        <f>'2D'!V7-$M$2</f>
        <v>10.671902599999999</v>
      </c>
      <c r="J7">
        <f>'2D'!W7-$M$2</f>
        <v>12.634574599999999</v>
      </c>
      <c r="K7">
        <f>'2D'!X7-$M$2</f>
        <v>-24.8337614</v>
      </c>
      <c r="L7">
        <f>'2D'!Y7-$M$2</f>
        <v>-18.952275399999998</v>
      </c>
    </row>
    <row r="8" spans="1:13">
      <c r="A8">
        <f>'2D'!E8</f>
        <v>2.0710678118654756E-2</v>
      </c>
      <c r="B8">
        <f>'2D'!F8-$M$2</f>
        <v>-14.1095294</v>
      </c>
      <c r="C8">
        <f>'2D'!G8-$M$2</f>
        <v>1.7258799999999574E-2</v>
      </c>
      <c r="D8">
        <f>'2D'!H8-$M$2</f>
        <v>-32.761694400000003</v>
      </c>
      <c r="E8">
        <f>'2D'!I8-$M$2</f>
        <v>22.436150599999998</v>
      </c>
      <c r="F8">
        <f>-'2D'!J8</f>
        <v>-10.687466000000001</v>
      </c>
      <c r="G8">
        <f>-'2D'!K8</f>
        <v>-24.481137</v>
      </c>
      <c r="H8">
        <f>'2D'!M8-2*$M$2</f>
        <v>14.2791462</v>
      </c>
      <c r="I8">
        <f>'2D'!V8-$M$2</f>
        <v>10.6604846</v>
      </c>
      <c r="J8">
        <f>'2D'!W8-$M$2</f>
        <v>12.6407066</v>
      </c>
      <c r="K8">
        <f>'2D'!X8-$M$2</f>
        <v>-24.831184399999998</v>
      </c>
      <c r="L8">
        <f>'2D'!Y8-$M$2</f>
        <v>-18.954653399999998</v>
      </c>
    </row>
    <row r="9" spans="1:13">
      <c r="A9">
        <f>'2D'!E9</f>
        <v>2.4162457667026026E-2</v>
      </c>
      <c r="B9">
        <f>'2D'!F9-$M$2</f>
        <v>-14.098444199999999</v>
      </c>
      <c r="C9">
        <f>'2D'!G9-$M$2</f>
        <v>2.3494399999999693E-2</v>
      </c>
      <c r="D9">
        <f>'2D'!H9-$M$2</f>
        <v>-32.761427400000002</v>
      </c>
      <c r="E9">
        <f>'2D'!I9-$M$2</f>
        <v>22.436296599999999</v>
      </c>
      <c r="F9">
        <f>-'2D'!J9</f>
        <v>-10.683063000000001</v>
      </c>
      <c r="G9">
        <f>-'2D'!K9</f>
        <v>-24.481207999999999</v>
      </c>
      <c r="H9">
        <f>'2D'!M9-2*$M$2</f>
        <v>14.279075200000001</v>
      </c>
      <c r="I9">
        <f>'2D'!V9-$M$2</f>
        <v>10.647474599999999</v>
      </c>
      <c r="J9">
        <f>'2D'!W9-$M$2</f>
        <v>12.6477646</v>
      </c>
      <c r="K9">
        <f>'2D'!X9-$M$2</f>
        <v>-24.828128399999997</v>
      </c>
      <c r="L9">
        <f>'2D'!Y9-$M$2</f>
        <v>-18.9570504</v>
      </c>
    </row>
    <row r="10" spans="1:13">
      <c r="A10">
        <f>'2D'!E10</f>
        <v>2.761423762961086E-2</v>
      </c>
      <c r="B10">
        <f>'2D'!F10-$M$2</f>
        <v>-14.0856876</v>
      </c>
      <c r="C10">
        <f>'2D'!G10-$M$2</f>
        <v>3.0691199999999697E-2</v>
      </c>
      <c r="D10">
        <f>'2D'!H10-$M$2</f>
        <v>-32.761120400000003</v>
      </c>
      <c r="E10">
        <f>'2D'!I10-$M$2</f>
        <v>22.436464600000001</v>
      </c>
      <c r="F10">
        <f>-'2D'!J10</f>
        <v>-10.677992</v>
      </c>
      <c r="G10">
        <f>-'2D'!K10</f>
        <v>-24.481290000000001</v>
      </c>
      <c r="H10">
        <f>'2D'!M10-2*$M$2</f>
        <v>14.278993199999999</v>
      </c>
      <c r="I10">
        <f>'2D'!V10-$M$2</f>
        <v>10.6330256</v>
      </c>
      <c r="J10">
        <f>'2D'!W10-$M$2</f>
        <v>12.656120599999999</v>
      </c>
      <c r="K10">
        <f>'2D'!X10-$M$2</f>
        <v>-24.8243984</v>
      </c>
      <c r="L10">
        <f>'2D'!Y10-$M$2</f>
        <v>-18.9601054</v>
      </c>
    </row>
    <row r="11" spans="1:13">
      <c r="A11">
        <f>'2D'!E11</f>
        <v>3.106601717798213E-2</v>
      </c>
      <c r="B11">
        <f>'2D'!F11-$M$2</f>
        <v>-14.0712741</v>
      </c>
      <c r="C11">
        <f>'2D'!G11-$M$2</f>
        <v>3.8850099999999443E-2</v>
      </c>
      <c r="D11">
        <f>'2D'!H11-$M$2</f>
        <v>-32.760773399999998</v>
      </c>
      <c r="E11">
        <f>'2D'!I11-$M$2</f>
        <v>22.436655600000002</v>
      </c>
      <c r="F11">
        <f>-'2D'!J11</f>
        <v>-10.672255</v>
      </c>
      <c r="G11">
        <f>-'2D'!K11</f>
        <v>-24.481382</v>
      </c>
      <c r="H11">
        <f>'2D'!M11-2*$M$2</f>
        <v>14.2789012</v>
      </c>
      <c r="I11">
        <f>'2D'!V11-$M$2</f>
        <v>10.6172646</v>
      </c>
      <c r="J11">
        <f>'2D'!W11-$M$2</f>
        <v>12.665349600000001</v>
      </c>
      <c r="K11">
        <f>'2D'!X11-$M$2</f>
        <v>-24.820105400000003</v>
      </c>
      <c r="L11">
        <f>'2D'!Y11-$M$2</f>
        <v>-18.963460400000002</v>
      </c>
    </row>
    <row r="12" spans="1:13">
      <c r="A12">
        <f>'2D'!E12</f>
        <v>3.4517796726353404E-2</v>
      </c>
      <c r="B12">
        <f>'2D'!F12-$M$2</f>
        <v>-14.055219900000001</v>
      </c>
      <c r="C12">
        <f>'2D'!G12-$M$2</f>
        <v>4.7971999999999682E-2</v>
      </c>
      <c r="D12">
        <f>'2D'!H12-$M$2</f>
        <v>-32.760386400000002</v>
      </c>
      <c r="E12">
        <f>'2D'!I12-$M$2</f>
        <v>22.436869600000001</v>
      </c>
      <c r="F12">
        <f>-'2D'!J12</f>
        <v>-10.665856</v>
      </c>
      <c r="G12">
        <f>-'2D'!K12</f>
        <v>-24.481484999999999</v>
      </c>
      <c r="H12">
        <f>'2D'!M12-2*$M$2</f>
        <v>14.278798200000001</v>
      </c>
      <c r="I12">
        <f>'2D'!V12-$M$2</f>
        <v>10.600357600000001</v>
      </c>
      <c r="J12">
        <f>'2D'!W12-$M$2</f>
        <v>12.675610600000001</v>
      </c>
      <c r="K12">
        <f>'2D'!X12-$M$2</f>
        <v>-24.815703399999997</v>
      </c>
      <c r="L12">
        <f>'2D'!Y12-$M$2</f>
        <v>-18.967191400000001</v>
      </c>
    </row>
    <row r="13" spans="1:13">
      <c r="A13">
        <f>'2D'!E13</f>
        <v>3.7969576688938238E-2</v>
      </c>
      <c r="B13">
        <f>'2D'!F13-$M$2</f>
        <v>-14.0375432</v>
      </c>
      <c r="C13">
        <f>'2D'!G13-$M$2</f>
        <v>5.805769999999999E-2</v>
      </c>
      <c r="D13">
        <f>'2D'!H13-$M$2</f>
        <v>-32.759960399999997</v>
      </c>
      <c r="E13">
        <f>'2D'!I13-$M$2</f>
        <v>22.437105600000002</v>
      </c>
      <c r="F13">
        <f>-'2D'!J13</f>
        <v>-10.658799999999999</v>
      </c>
      <c r="G13">
        <f>-'2D'!K13</f>
        <v>-24.481598000000002</v>
      </c>
      <c r="H13">
        <f>'2D'!M13-2*$M$2</f>
        <v>14.278685199999998</v>
      </c>
      <c r="I13">
        <f>'2D'!V13-$M$2</f>
        <v>10.5823976</v>
      </c>
      <c r="J13">
        <f>'2D'!W13-$M$2</f>
        <v>12.686905600000001</v>
      </c>
      <c r="K13">
        <f>'2D'!X13-$M$2</f>
        <v>-24.810632400000003</v>
      </c>
      <c r="L13">
        <f>'2D'!Y13-$M$2</f>
        <v>-18.971506400000003</v>
      </c>
    </row>
    <row r="14" spans="1:13">
      <c r="A14">
        <f>'2D'!E14</f>
        <v>4.1421356237309512E-2</v>
      </c>
      <c r="B14">
        <f>'2D'!F14-$M$2</f>
        <v>-14.018263900000001</v>
      </c>
      <c r="C14">
        <f>'2D'!G14-$M$2</f>
        <v>6.9107999999999947E-2</v>
      </c>
      <c r="D14">
        <f>'2D'!H14-$M$2</f>
        <v>-32.759496400000003</v>
      </c>
      <c r="E14">
        <f>'2D'!I14-$M$2</f>
        <v>22.437364600000002</v>
      </c>
      <c r="F14">
        <f>-'2D'!J14</f>
        <v>-10.651092</v>
      </c>
      <c r="G14">
        <f>-'2D'!K14</f>
        <v>-24.481722000000001</v>
      </c>
      <c r="H14">
        <f>'2D'!M14-2*$M$2</f>
        <v>14.278561199999999</v>
      </c>
      <c r="I14">
        <f>'2D'!V14-$M$2</f>
        <v>10.5634826</v>
      </c>
      <c r="J14">
        <f>'2D'!W14-$M$2</f>
        <v>12.699009599999998</v>
      </c>
      <c r="K14">
        <f>'2D'!X14-$M$2</f>
        <v>-24.804895399999999</v>
      </c>
      <c r="L14">
        <f>'2D'!Y14-$M$2</f>
        <v>-18.975908400000002</v>
      </c>
    </row>
    <row r="15" spans="1:13">
      <c r="A15">
        <f>'2D'!E15</f>
        <v>4.4873134543040094E-2</v>
      </c>
      <c r="B15">
        <f>'2D'!F15-$M$2</f>
        <v>-13.9974037</v>
      </c>
      <c r="C15">
        <f>'2D'!G15-$M$2</f>
        <v>8.1123999999999974E-2</v>
      </c>
      <c r="D15">
        <f>'2D'!H15-$M$2</f>
        <v>-32.758994399999999</v>
      </c>
      <c r="E15">
        <f>'2D'!I15-$M$2</f>
        <v>22.437646600000001</v>
      </c>
      <c r="F15">
        <f>-'2D'!J15</f>
        <v>-10.642735999999999</v>
      </c>
      <c r="G15">
        <f>-'2D'!K15</f>
        <v>-24.481856000000001</v>
      </c>
      <c r="H15">
        <f>'2D'!M15-2*$M$2</f>
        <v>14.278427199999999</v>
      </c>
      <c r="I15">
        <f>'2D'!V15-$M$2</f>
        <v>10.543715600000001</v>
      </c>
      <c r="J15">
        <f>'2D'!W15-$M$2</f>
        <v>12.712245600000001</v>
      </c>
      <c r="K15">
        <f>'2D'!X15-$M$2</f>
        <v>-24.7988924</v>
      </c>
      <c r="L15">
        <f>'2D'!Y15-$M$2</f>
        <v>-18.980979400000002</v>
      </c>
    </row>
    <row r="16" spans="1:13">
      <c r="A16">
        <f>'2D'!E16</f>
        <v>4.8324916990906304E-2</v>
      </c>
      <c r="B16">
        <f>'2D'!F16-$M$2</f>
        <v>-13.9749859</v>
      </c>
      <c r="C16">
        <f>'2D'!G16-$M$2</f>
        <v>9.4106299999999976E-2</v>
      </c>
      <c r="D16">
        <f>'2D'!H16-$M$2</f>
        <v>-32.758454399999998</v>
      </c>
      <c r="E16">
        <f>'2D'!I16-$M$2</f>
        <v>22.437950600000001</v>
      </c>
      <c r="F16">
        <f>-'2D'!J16</f>
        <v>-10.633739</v>
      </c>
      <c r="G16">
        <f>-'2D'!K16</f>
        <v>-24.482001</v>
      </c>
      <c r="H16">
        <f>'2D'!M16-2*$M$2</f>
        <v>14.2782822</v>
      </c>
      <c r="I16">
        <f>'2D'!V16-$M$2</f>
        <v>10.523205599999999</v>
      </c>
      <c r="J16">
        <f>'2D'!W16-$M$2</f>
        <v>12.726145600000001</v>
      </c>
      <c r="K16">
        <f>'2D'!X16-$M$2</f>
        <v>-24.792493399999998</v>
      </c>
      <c r="L16">
        <f>'2D'!Y16-$M$2</f>
        <v>-18.9862544</v>
      </c>
    </row>
    <row r="17" spans="1:12">
      <c r="A17">
        <f>'2D'!E17</f>
        <v>5.1776695296636886E-2</v>
      </c>
      <c r="B17">
        <f>'2D'!F17-$M$2</f>
        <v>-13.9510357</v>
      </c>
      <c r="C17">
        <f>'2D'!G17-$M$2</f>
        <v>0.10805590000000009</v>
      </c>
      <c r="D17">
        <f>'2D'!H17-$M$2</f>
        <v>-32.757877399999998</v>
      </c>
      <c r="E17">
        <f>'2D'!I17-$M$2</f>
        <v>22.438277599999999</v>
      </c>
      <c r="F17">
        <f>-'2D'!J17</f>
        <v>-10.624105999999999</v>
      </c>
      <c r="G17">
        <f>-'2D'!K17</f>
        <v>-24.482156</v>
      </c>
      <c r="H17">
        <f>'2D'!M17-2*$M$2</f>
        <v>14.2781272</v>
      </c>
      <c r="I17">
        <f>'2D'!V17-$M$2</f>
        <v>10.501976599999999</v>
      </c>
      <c r="J17">
        <f>'2D'!W17-$M$2</f>
        <v>12.741148600000001</v>
      </c>
      <c r="K17">
        <f>'2D'!X17-$M$2</f>
        <v>-24.785437399999999</v>
      </c>
      <c r="L17">
        <f>'2D'!Y17-$M$2</f>
        <v>-18.9919914</v>
      </c>
    </row>
    <row r="18" spans="1:12">
      <c r="A18">
        <f>'2D'!E18</f>
        <v>5.5228473602367469E-2</v>
      </c>
      <c r="B18">
        <f>'2D'!F18-$M$2</f>
        <v>-13.9255797</v>
      </c>
      <c r="C18">
        <f>'2D'!G18-$M$2</f>
        <v>0.12297349999999962</v>
      </c>
      <c r="D18">
        <f>'2D'!H18-$M$2</f>
        <v>-32.757265400000001</v>
      </c>
      <c r="E18">
        <f>'2D'!I18-$M$2</f>
        <v>22.438627599999997</v>
      </c>
      <c r="F18">
        <f>-'2D'!J18</f>
        <v>-10.613845</v>
      </c>
      <c r="G18">
        <f>-'2D'!K18</f>
        <v>-24.482320999999999</v>
      </c>
      <c r="H18">
        <f>'2D'!M18-2*$M$2</f>
        <v>14.277962200000001</v>
      </c>
      <c r="I18">
        <f>'2D'!V18-$M$2</f>
        <v>10.4800776</v>
      </c>
      <c r="J18">
        <f>'2D'!W18-$M$2</f>
        <v>12.756740599999999</v>
      </c>
      <c r="K18">
        <f>'2D'!X18-$M$2</f>
        <v>-24.777730400000003</v>
      </c>
      <c r="L18">
        <f>'2D'!Y18-$M$2</f>
        <v>-18.998227400000001</v>
      </c>
    </row>
    <row r="19" spans="1:12">
      <c r="A19">
        <f>'2D'!E19</f>
        <v>5.8680256050233678E-2</v>
      </c>
      <c r="B19">
        <f>'2D'!F19-$M$2</f>
        <v>-13.8986462</v>
      </c>
      <c r="C19">
        <f>'2D'!G19-$M$2</f>
        <v>0.13885959999999997</v>
      </c>
      <c r="D19">
        <f>'2D'!H19-$M$2</f>
        <v>-32.756616399999999</v>
      </c>
      <c r="E19">
        <f>'2D'!I19-$M$2</f>
        <v>22.4390006</v>
      </c>
      <c r="F19">
        <f>-'2D'!J19</f>
        <v>-10.602962</v>
      </c>
      <c r="G19">
        <f>-'2D'!K19</f>
        <v>-24.482496000000001</v>
      </c>
      <c r="H19">
        <f>'2D'!M19-2*$M$2</f>
        <v>14.277787199999999</v>
      </c>
      <c r="I19">
        <f>'2D'!V19-$M$2</f>
        <v>10.4577156</v>
      </c>
      <c r="J19">
        <f>'2D'!W19-$M$2</f>
        <v>12.773363600000001</v>
      </c>
      <c r="K19">
        <f>'2D'!X19-$M$2</f>
        <v>-24.770022400000002</v>
      </c>
      <c r="L19">
        <f>'2D'!Y19-$M$2</f>
        <v>-19.004625400000002</v>
      </c>
    </row>
    <row r="20" spans="1:12">
      <c r="A20">
        <f>'2D'!E20</f>
        <v>6.2132034355964261E-2</v>
      </c>
      <c r="B20">
        <f>'2D'!F20-$M$2</f>
        <v>-13.8702649</v>
      </c>
      <c r="C20">
        <f>'2D'!G20-$M$2</f>
        <v>0.15571469999999987</v>
      </c>
      <c r="D20">
        <f>'2D'!H20-$M$2</f>
        <v>-32.755933400000004</v>
      </c>
      <c r="E20">
        <f>'2D'!I20-$M$2</f>
        <v>22.439395599999997</v>
      </c>
      <c r="F20">
        <f>-'2D'!J20</f>
        <v>-10.591464</v>
      </c>
      <c r="G20">
        <f>-'2D'!K20</f>
        <v>-24.482680999999999</v>
      </c>
      <c r="H20">
        <f>'2D'!M20-2*$M$2</f>
        <v>14.2776022</v>
      </c>
      <c r="I20">
        <f>'2D'!V20-$M$2</f>
        <v>10.434719599999999</v>
      </c>
      <c r="J20">
        <f>'2D'!W20-$M$2</f>
        <v>12.790502599999998</v>
      </c>
      <c r="K20">
        <f>'2D'!X20-$M$2</f>
        <v>-24.761666400000003</v>
      </c>
      <c r="L20">
        <f>'2D'!Y20-$M$2</f>
        <v>-19.011681400000001</v>
      </c>
    </row>
    <row r="21" spans="1:12">
      <c r="A21">
        <f>'2D'!E21</f>
        <v>6.5583812661694843E-2</v>
      </c>
      <c r="B21">
        <f>'2D'!F21-$M$2</f>
        <v>-13.8404673</v>
      </c>
      <c r="C21">
        <f>'2D'!G21-$M$2</f>
        <v>0.17353919999999956</v>
      </c>
      <c r="D21">
        <f>'2D'!H21-$M$2</f>
        <v>-32.755216400000002</v>
      </c>
      <c r="E21">
        <f>'2D'!I21-$M$2</f>
        <v>22.439814599999998</v>
      </c>
      <c r="F21">
        <f>-'2D'!J21</f>
        <v>-10.579361</v>
      </c>
      <c r="G21">
        <f>-'2D'!K21</f>
        <v>-24.482876000000001</v>
      </c>
      <c r="H21">
        <f>'2D'!M21-2*$M$2</f>
        <v>14.277407199999999</v>
      </c>
      <c r="I21">
        <f>'2D'!V21-$M$2</f>
        <v>10.4114006</v>
      </c>
      <c r="J21">
        <f>'2D'!W21-$M$2</f>
        <v>12.8086106</v>
      </c>
      <c r="K21">
        <f>'2D'!X21-$M$2</f>
        <v>-24.752669400000002</v>
      </c>
      <c r="L21">
        <f>'2D'!Y21-$M$2</f>
        <v>-19.018878399999998</v>
      </c>
    </row>
    <row r="22" spans="1:12">
      <c r="A22">
        <f>'2D'!E22</f>
        <v>6.9035595109561046E-2</v>
      </c>
      <c r="B22">
        <f>'2D'!F22-$M$2</f>
        <v>-13.809286</v>
      </c>
      <c r="C22">
        <f>'2D'!G22-$M$2</f>
        <v>0.19233299999999964</v>
      </c>
      <c r="D22">
        <f>'2D'!H22-$M$2</f>
        <v>-32.754466399999998</v>
      </c>
      <c r="E22">
        <f>'2D'!I22-$M$2</f>
        <v>22.4402556</v>
      </c>
      <c r="F22">
        <f>-'2D'!J22</f>
        <v>-10.566659</v>
      </c>
      <c r="G22">
        <f>-'2D'!K22</f>
        <v>-24.483080000000001</v>
      </c>
      <c r="H22">
        <f>'2D'!M22-2*$M$2</f>
        <v>14.277203199999999</v>
      </c>
      <c r="I22">
        <f>'2D'!V22-$M$2</f>
        <v>10.3875466</v>
      </c>
      <c r="J22">
        <f>'2D'!W22-$M$2</f>
        <v>12.827230599999998</v>
      </c>
      <c r="K22">
        <f>'2D'!X22-$M$2</f>
        <v>-24.743268399999998</v>
      </c>
      <c r="L22">
        <f>'2D'!Y22-$M$2</f>
        <v>-19.0265874</v>
      </c>
    </row>
    <row r="23" spans="1:12">
      <c r="A23">
        <f>'2D'!E23</f>
        <v>7.2487373415291642E-2</v>
      </c>
      <c r="B23">
        <f>'2D'!F23-$M$2</f>
        <v>-13.7767552</v>
      </c>
      <c r="C23">
        <f>'2D'!G23-$M$2</f>
        <v>0.21209619999999951</v>
      </c>
      <c r="D23">
        <f>'2D'!H23-$M$2</f>
        <v>-32.7536834</v>
      </c>
      <c r="E23">
        <f>'2D'!I23-$M$2</f>
        <v>22.440719600000001</v>
      </c>
      <c r="F23">
        <f>-'2D'!J23</f>
        <v>-10.553368000000001</v>
      </c>
      <c r="G23">
        <f>-'2D'!K23</f>
        <v>-24.483293</v>
      </c>
      <c r="H23">
        <f>'2D'!M23-2*$M$2</f>
        <v>14.2769902</v>
      </c>
      <c r="I23">
        <f>'2D'!V23-$M$2</f>
        <v>10.363402600000001</v>
      </c>
      <c r="J23">
        <f>'2D'!W23-$M$2</f>
        <v>12.846584599999998</v>
      </c>
      <c r="K23">
        <f>'2D'!X23-$M$2</f>
        <v>-24.733635399999997</v>
      </c>
      <c r="L23">
        <f>'2D'!Y23-$M$2</f>
        <v>-19.0347464</v>
      </c>
    </row>
    <row r="24" spans="1:12">
      <c r="A24">
        <f>'2D'!E24</f>
        <v>7.5939151721022224E-2</v>
      </c>
      <c r="B24">
        <f>'2D'!F24-$M$2</f>
        <v>-13.742910200000001</v>
      </c>
      <c r="C24">
        <f>'2D'!G24-$M$2</f>
        <v>0.23282809999999987</v>
      </c>
      <c r="D24">
        <f>'2D'!H24-$M$2</f>
        <v>-32.752869400000002</v>
      </c>
      <c r="E24">
        <f>'2D'!I24-$M$2</f>
        <v>22.441207599999998</v>
      </c>
      <c r="F24">
        <f>-'2D'!J24</f>
        <v>-10.539497000000001</v>
      </c>
      <c r="G24">
        <f>-'2D'!K24</f>
        <v>-24.483516999999999</v>
      </c>
      <c r="H24">
        <f>'2D'!M24-2*$M$2</f>
        <v>14.276767199999998</v>
      </c>
      <c r="I24">
        <f>'2D'!V24-$M$2</f>
        <v>10.3389866</v>
      </c>
      <c r="J24">
        <f>'2D'!W24-$M$2</f>
        <v>12.866570600000001</v>
      </c>
      <c r="K24">
        <f>'2D'!X24-$M$2</f>
        <v>-24.723374399999997</v>
      </c>
      <c r="L24">
        <f>'2D'!Y24-$M$2</f>
        <v>-19.043102400000002</v>
      </c>
    </row>
    <row r="25" spans="1:12">
      <c r="A25">
        <f>'2D'!E25</f>
        <v>7.9390934168888441E-2</v>
      </c>
      <c r="B25">
        <f>'2D'!F25-$M$2</f>
        <v>-13.707787700000001</v>
      </c>
      <c r="C25">
        <f>'2D'!G25-$M$2</f>
        <v>0.25452819999999932</v>
      </c>
      <c r="D25">
        <f>'2D'!H25-$M$2</f>
        <v>-32.752024400000003</v>
      </c>
      <c r="E25">
        <f>'2D'!I25-$M$2</f>
        <v>22.441717599999997</v>
      </c>
      <c r="F25">
        <f>-'2D'!J25</f>
        <v>-10.525055</v>
      </c>
      <c r="G25">
        <f>-'2D'!K25</f>
        <v>-24.483749</v>
      </c>
      <c r="H25">
        <f>'2D'!M25-2*$M$2</f>
        <v>14.2765342</v>
      </c>
      <c r="I25">
        <f>'2D'!V25-$M$2</f>
        <v>10.3141696</v>
      </c>
      <c r="J25">
        <f>'2D'!W25-$M$2</f>
        <v>12.8869846</v>
      </c>
      <c r="K25">
        <f>'2D'!X25-$M$2</f>
        <v>-24.712491399999998</v>
      </c>
      <c r="L25">
        <f>'2D'!Y25-$M$2</f>
        <v>-19.052099399999999</v>
      </c>
    </row>
    <row r="26" spans="1:12">
      <c r="A26">
        <f>'2D'!E26</f>
        <v>8.2842712474619024E-2</v>
      </c>
      <c r="B26">
        <f>'2D'!F26-$M$2</f>
        <v>-13.671425600000001</v>
      </c>
      <c r="C26">
        <f>'2D'!G26-$M$2</f>
        <v>0.27719529999999981</v>
      </c>
      <c r="D26">
        <f>'2D'!H26-$M$2</f>
        <v>-32.751149400000003</v>
      </c>
      <c r="E26">
        <f>'2D'!I26-$M$2</f>
        <v>22.442250600000001</v>
      </c>
      <c r="F26">
        <f>-'2D'!J26</f>
        <v>-10.510052</v>
      </c>
      <c r="G26">
        <f>-'2D'!K26</f>
        <v>-24.483989999999999</v>
      </c>
      <c r="H26">
        <f>'2D'!M26-2*$M$2</f>
        <v>14.276293199999998</v>
      </c>
      <c r="I26">
        <f>'2D'!V26-$M$2</f>
        <v>10.289150599999999</v>
      </c>
      <c r="J26">
        <f>'2D'!W26-$M$2</f>
        <v>12.908181600000001</v>
      </c>
      <c r="K26">
        <f>'2D'!X26-$M$2</f>
        <v>-24.701405399999999</v>
      </c>
      <c r="L26">
        <f>'2D'!Y26-$M$2</f>
        <v>-19.061221400000001</v>
      </c>
    </row>
    <row r="27" spans="1:12">
      <c r="A27">
        <f>'2D'!E27</f>
        <v>8.6294490780349606E-2</v>
      </c>
      <c r="B27">
        <f>'2D'!F27-$M$2</f>
        <v>-13.6338629</v>
      </c>
      <c r="C27">
        <f>'2D'!G27-$M$2</f>
        <v>0.3008280000000001</v>
      </c>
      <c r="D27">
        <f>'2D'!H27-$M$2</f>
        <v>-32.750246400000002</v>
      </c>
      <c r="E27">
        <f>'2D'!I27-$M$2</f>
        <v>22.4428056</v>
      </c>
      <c r="F27">
        <f>-'2D'!J27</f>
        <v>-10.494498</v>
      </c>
      <c r="G27">
        <f>-'2D'!K27</f>
        <v>-24.48424</v>
      </c>
      <c r="H27">
        <f>'2D'!M27-2*$M$2</f>
        <v>14.2760432</v>
      </c>
      <c r="I27">
        <f>'2D'!V27-$M$2</f>
        <v>10.263955599999999</v>
      </c>
      <c r="J27">
        <f>'2D'!W27-$M$2</f>
        <v>12.9297956</v>
      </c>
      <c r="K27">
        <f>'2D'!X27-$M$2</f>
        <v>-24.6899084</v>
      </c>
      <c r="L27">
        <f>'2D'!Y27-$M$2</f>
        <v>-19.070853400000001</v>
      </c>
    </row>
    <row r="28" spans="1:12">
      <c r="A28">
        <f>'2D'!E28</f>
        <v>8.9746273228215809E-2</v>
      </c>
      <c r="B28">
        <f>'2D'!F28-$M$2</f>
        <v>-13.5951396</v>
      </c>
      <c r="C28">
        <f>'2D'!G28-$M$2</f>
        <v>0.32542429999999989</v>
      </c>
      <c r="D28">
        <f>'2D'!H28-$M$2</f>
        <v>-32.749314400000003</v>
      </c>
      <c r="E28">
        <f>'2D'!I28-$M$2</f>
        <v>22.443384600000002</v>
      </c>
      <c r="F28">
        <f>-'2D'!J28</f>
        <v>-10.478405</v>
      </c>
      <c r="G28">
        <f>-'2D'!K28</f>
        <v>-24.484499</v>
      </c>
      <c r="H28">
        <f>'2D'!M28-2*$M$2</f>
        <v>14.2757842</v>
      </c>
      <c r="I28">
        <f>'2D'!V28-$M$2</f>
        <v>10.238601599999999</v>
      </c>
      <c r="J28">
        <f>'2D'!W28-$M$2</f>
        <v>12.9517796</v>
      </c>
      <c r="K28">
        <f>'2D'!X28-$M$2</f>
        <v>-24.677804399999999</v>
      </c>
      <c r="L28">
        <f>'2D'!Y28-$M$2</f>
        <v>-19.080939399999998</v>
      </c>
    </row>
    <row r="29" spans="1:12">
      <c r="A29">
        <f>'2D'!E29</f>
        <v>9.3198051533946391E-2</v>
      </c>
      <c r="B29">
        <f>'2D'!F29-$M$2</f>
        <v>-13.555296800000001</v>
      </c>
      <c r="C29">
        <f>'2D'!G29-$M$2</f>
        <v>0.35098200000000013</v>
      </c>
      <c r="D29">
        <f>'2D'!H29-$M$2</f>
        <v>-32.748357400000003</v>
      </c>
      <c r="E29">
        <f>'2D'!I29-$M$2</f>
        <v>22.443986600000002</v>
      </c>
      <c r="F29">
        <f>-'2D'!J29</f>
        <v>-10.461783</v>
      </c>
      <c r="G29">
        <f>-'2D'!K29</f>
        <v>-24.484766</v>
      </c>
      <c r="H29">
        <f>'2D'!M29-2*$M$2</f>
        <v>14.275517199999999</v>
      </c>
      <c r="I29">
        <f>'2D'!V29-$M$2</f>
        <v>10.213043599999999</v>
      </c>
      <c r="J29">
        <f>'2D'!W29-$M$2</f>
        <v>12.9743826</v>
      </c>
      <c r="K29">
        <f>'2D'!X29-$M$2</f>
        <v>-24.6651034</v>
      </c>
      <c r="L29">
        <f>'2D'!Y29-$M$2</f>
        <v>-19.091200399999998</v>
      </c>
    </row>
    <row r="30" spans="1:12">
      <c r="A30">
        <f>'2D'!E30</f>
        <v>9.6649829839676987E-2</v>
      </c>
      <c r="B30">
        <f>'2D'!F30-$M$2</f>
        <v>-13.5143766</v>
      </c>
      <c r="C30">
        <f>'2D'!G30-$M$2</f>
        <v>0.37749830000000006</v>
      </c>
      <c r="D30">
        <f>'2D'!H30-$M$2</f>
        <v>-32.747373400000001</v>
      </c>
      <c r="E30">
        <f>'2D'!I30-$M$2</f>
        <v>22.444610599999997</v>
      </c>
      <c r="F30">
        <f>-'2D'!J30</f>
        <v>-10.444642999999999</v>
      </c>
      <c r="G30">
        <f>-'2D'!K30</f>
        <v>-24.485042</v>
      </c>
      <c r="H30">
        <f>'2D'!M30-2*$M$2</f>
        <v>14.2752412</v>
      </c>
      <c r="I30">
        <f>'2D'!V30-$M$2</f>
        <v>10.1873176</v>
      </c>
      <c r="J30">
        <f>'2D'!W30-$M$2</f>
        <v>12.997388599999999</v>
      </c>
      <c r="K30">
        <f>'2D'!X30-$M$2</f>
        <v>-24.652346399999999</v>
      </c>
      <c r="L30">
        <f>'2D'!Y30-$M$2</f>
        <v>-19.102083399999998</v>
      </c>
    </row>
    <row r="31" spans="1:12">
      <c r="A31">
        <f>'2D'!E31</f>
        <v>0.10010161228754319</v>
      </c>
      <c r="B31">
        <f>'2D'!F31-$M$2</f>
        <v>-13.4724217</v>
      </c>
      <c r="C31">
        <f>'2D'!G31-$M$2</f>
        <v>0.40496969999999965</v>
      </c>
      <c r="D31">
        <f>'2D'!H31-$M$2</f>
        <v>-32.746364399999997</v>
      </c>
      <c r="E31">
        <f>'2D'!I31-$M$2</f>
        <v>22.445257599999998</v>
      </c>
      <c r="F31">
        <f>-'2D'!J31</f>
        <v>-10.426997999999999</v>
      </c>
      <c r="G31">
        <f>-'2D'!K31</f>
        <v>-24.485325</v>
      </c>
      <c r="H31">
        <f>'2D'!M31-2*$M$2</f>
        <v>14.2749582</v>
      </c>
      <c r="I31">
        <f>'2D'!V31-$M$2</f>
        <v>10.1615036</v>
      </c>
      <c r="J31">
        <f>'2D'!W31-$M$2</f>
        <v>13.020702599999998</v>
      </c>
      <c r="K31">
        <f>'2D'!X31-$M$2</f>
        <v>-24.639055400000004</v>
      </c>
      <c r="L31">
        <f>'2D'!Y31-$M$2</f>
        <v>-19.1131344</v>
      </c>
    </row>
    <row r="32" spans="1:12">
      <c r="A32">
        <f>'2D'!E32</f>
        <v>0.10355339059327377</v>
      </c>
      <c r="B32">
        <f>'2D'!F32-$M$2</f>
        <v>-13.429475700000001</v>
      </c>
      <c r="C32">
        <f>'2D'!G32-$M$2</f>
        <v>0.43339229999999951</v>
      </c>
      <c r="D32">
        <f>'2D'!H32-$M$2</f>
        <v>-32.745332400000002</v>
      </c>
      <c r="E32">
        <f>'2D'!I32-$M$2</f>
        <v>22.445927599999997</v>
      </c>
      <c r="F32">
        <f>-'2D'!J32</f>
        <v>-10.408859</v>
      </c>
      <c r="G32">
        <f>-'2D'!K32</f>
        <v>-24.485617000000001</v>
      </c>
      <c r="H32">
        <f>'2D'!M32-2*$M$2</f>
        <v>14.274666199999999</v>
      </c>
      <c r="I32">
        <f>'2D'!V32-$M$2</f>
        <v>10.1356176</v>
      </c>
      <c r="J32">
        <f>'2D'!W32-$M$2</f>
        <v>13.0443096</v>
      </c>
      <c r="K32">
        <f>'2D'!X32-$M$2</f>
        <v>-24.625184400000002</v>
      </c>
      <c r="L32">
        <f>'2D'!Y32-$M$2</f>
        <v>-19.124631399999998</v>
      </c>
    </row>
    <row r="33" spans="1:12">
      <c r="A33">
        <f>'2D'!E33</f>
        <v>0.10700516889900437</v>
      </c>
      <c r="B33">
        <f>'2D'!F33-$M$2</f>
        <v>-13.3855831</v>
      </c>
      <c r="C33">
        <f>'2D'!G33-$M$2</f>
        <v>0.46276150000000005</v>
      </c>
      <c r="D33">
        <f>'2D'!H33-$M$2</f>
        <v>-32.744278399999999</v>
      </c>
      <c r="E33">
        <f>'2D'!I33-$M$2</f>
        <v>22.446619599999998</v>
      </c>
      <c r="F33">
        <f>-'2D'!J33</f>
        <v>-10.390238999999999</v>
      </c>
      <c r="G33">
        <f>-'2D'!K33</f>
        <v>-24.485917000000001</v>
      </c>
      <c r="H33">
        <f>'2D'!M33-2*$M$2</f>
        <v>14.2743672</v>
      </c>
      <c r="I33">
        <f>'2D'!V33-$M$2</f>
        <v>10.109678600000001</v>
      </c>
      <c r="J33">
        <f>'2D'!W33-$M$2</f>
        <v>13.068387599999999</v>
      </c>
      <c r="K33">
        <f>'2D'!X33-$M$2</f>
        <v>-24.6107704</v>
      </c>
      <c r="L33">
        <f>'2D'!Y33-$M$2</f>
        <v>-19.136647400000001</v>
      </c>
    </row>
    <row r="34" spans="1:12">
      <c r="A34">
        <f>'2D'!E34</f>
        <v>0.11045695134687056</v>
      </c>
      <c r="B34">
        <f>'2D'!F34-$M$2</f>
        <v>-13.3407889</v>
      </c>
      <c r="C34">
        <f>'2D'!G34-$M$2</f>
        <v>0.49307219999999941</v>
      </c>
      <c r="D34">
        <f>'2D'!H34-$M$2</f>
        <v>-32.743201400000004</v>
      </c>
      <c r="E34">
        <f>'2D'!I34-$M$2</f>
        <v>22.447334599999998</v>
      </c>
      <c r="F34">
        <f>-'2D'!J34</f>
        <v>-10.37115</v>
      </c>
      <c r="G34">
        <f>-'2D'!K34</f>
        <v>-24.486222999999999</v>
      </c>
      <c r="H34">
        <f>'2D'!M34-2*$M$2</f>
        <v>14.274060200000001</v>
      </c>
      <c r="I34">
        <f>'2D'!V34-$M$2</f>
        <v>10.0837036</v>
      </c>
      <c r="J34">
        <f>'2D'!W34-$M$2</f>
        <v>13.092775600000001</v>
      </c>
      <c r="K34">
        <f>'2D'!X34-$M$2</f>
        <v>-24.596328399999997</v>
      </c>
      <c r="L34">
        <f>'2D'!Y34-$M$2</f>
        <v>-19.148751400000002</v>
      </c>
    </row>
    <row r="35" spans="1:12">
      <c r="A35">
        <f>'2D'!E35</f>
        <v>0.11390872965260115</v>
      </c>
      <c r="B35">
        <f>'2D'!F35-$M$2</f>
        <v>-13.2951386</v>
      </c>
      <c r="C35">
        <f>'2D'!G35-$M$2</f>
        <v>0.52431849999999969</v>
      </c>
      <c r="D35">
        <f>'2D'!H35-$M$2</f>
        <v>-32.7421054</v>
      </c>
      <c r="E35">
        <f>'2D'!I35-$M$2</f>
        <v>22.448071599999999</v>
      </c>
      <c r="F35">
        <f>-'2D'!J35</f>
        <v>-10.351606</v>
      </c>
      <c r="G35">
        <f>-'2D'!K35</f>
        <v>-24.486537999999999</v>
      </c>
      <c r="H35">
        <f>'2D'!M35-2*$M$2</f>
        <v>14.2737452</v>
      </c>
      <c r="I35">
        <f>'2D'!V35-$M$2</f>
        <v>10.0577106</v>
      </c>
      <c r="J35">
        <f>'2D'!W35-$M$2</f>
        <v>13.117391599999999</v>
      </c>
      <c r="K35">
        <f>'2D'!X35-$M$2</f>
        <v>-24.581325399999997</v>
      </c>
      <c r="L35">
        <f>'2D'!Y35-$M$2</f>
        <v>-19.161452400000002</v>
      </c>
    </row>
    <row r="36" spans="1:12">
      <c r="A36">
        <f>'2D'!E36</f>
        <v>0.11736050795833174</v>
      </c>
      <c r="B36">
        <f>'2D'!F36-$M$2</f>
        <v>-13.2486783</v>
      </c>
      <c r="C36">
        <f>'2D'!G36-$M$2</f>
        <v>0.55649380000000015</v>
      </c>
      <c r="D36">
        <f>'2D'!H36-$M$2</f>
        <v>-32.740989400000004</v>
      </c>
      <c r="E36">
        <f>'2D'!I36-$M$2</f>
        <v>22.448830600000001</v>
      </c>
      <c r="F36">
        <f>-'2D'!J36</f>
        <v>-10.331619999999999</v>
      </c>
      <c r="G36">
        <f>-'2D'!K36</f>
        <v>-24.486858999999999</v>
      </c>
      <c r="H36">
        <f>'2D'!M36-2*$M$2</f>
        <v>14.273424200000001</v>
      </c>
      <c r="I36">
        <f>'2D'!V36-$M$2</f>
        <v>10.0317176</v>
      </c>
      <c r="J36">
        <f>'2D'!W36-$M$2</f>
        <v>13.142216599999999</v>
      </c>
      <c r="K36">
        <f>'2D'!X36-$M$2</f>
        <v>-24.5657724</v>
      </c>
      <c r="L36">
        <f>'2D'!Y36-$M$2</f>
        <v>-19.1744354</v>
      </c>
    </row>
    <row r="37" spans="1:12">
      <c r="A37">
        <f>'2D'!E37</f>
        <v>0.12081229040619795</v>
      </c>
      <c r="B37">
        <f>'2D'!F37-$M$2</f>
        <v>-13.201454500000001</v>
      </c>
      <c r="C37">
        <f>'2D'!G37-$M$2</f>
        <v>0.58959060000000019</v>
      </c>
      <c r="D37">
        <f>'2D'!H37-$M$2</f>
        <v>-32.739855400000003</v>
      </c>
      <c r="E37">
        <f>'2D'!I37-$M$2</f>
        <v>22.449612600000002</v>
      </c>
      <c r="F37">
        <f>-'2D'!J37</f>
        <v>-10.311206</v>
      </c>
      <c r="G37">
        <f>-'2D'!K37</f>
        <v>-24.487186999999999</v>
      </c>
      <c r="H37">
        <f>'2D'!M37-2*$M$2</f>
        <v>14.273096200000001</v>
      </c>
      <c r="I37">
        <f>'2D'!V37-$M$2</f>
        <v>10.0057426</v>
      </c>
      <c r="J37">
        <f>'2D'!W37-$M$2</f>
        <v>13.1672356</v>
      </c>
      <c r="K37">
        <f>'2D'!X37-$M$2</f>
        <v>-24.549718400000003</v>
      </c>
      <c r="L37">
        <f>'2D'!Y37-$M$2</f>
        <v>-19.187726400000003</v>
      </c>
    </row>
    <row r="38" spans="1:12">
      <c r="A38">
        <f>'2D'!E38</f>
        <v>0.12426406871192852</v>
      </c>
      <c r="B38">
        <f>'2D'!F38-$M$2</f>
        <v>-13.1535142</v>
      </c>
      <c r="C38">
        <f>'2D'!G38-$M$2</f>
        <v>0.62360080000000018</v>
      </c>
      <c r="D38">
        <f>'2D'!H38-$M$2</f>
        <v>-32.738705400000001</v>
      </c>
      <c r="E38">
        <f>'2D'!I38-$M$2</f>
        <v>22.450415599999999</v>
      </c>
      <c r="F38">
        <f>-'2D'!J38</f>
        <v>-10.290376999999999</v>
      </c>
      <c r="G38">
        <f>-'2D'!K38</f>
        <v>-24.487521999999998</v>
      </c>
      <c r="H38">
        <f>'2D'!M38-2*$M$2</f>
        <v>14.272761199999998</v>
      </c>
      <c r="I38">
        <f>'2D'!V38-$M$2</f>
        <v>9.9798036000000003</v>
      </c>
      <c r="J38">
        <f>'2D'!W38-$M$2</f>
        <v>13.1924306</v>
      </c>
      <c r="K38">
        <f>'2D'!X38-$M$2</f>
        <v>-24.533625399999998</v>
      </c>
      <c r="L38">
        <f>'2D'!Y38-$M$2</f>
        <v>-19.201597400000001</v>
      </c>
    </row>
    <row r="39" spans="1:12">
      <c r="A39">
        <f>'2D'!E39</f>
        <v>0.12771584701765912</v>
      </c>
      <c r="B39">
        <f>'2D'!F39-$M$2</f>
        <v>-13.1049045</v>
      </c>
      <c r="C39">
        <f>'2D'!G39-$M$2</f>
        <v>0.65851550000000003</v>
      </c>
      <c r="D39">
        <f>'2D'!H39-$M$2</f>
        <v>-32.737538399999998</v>
      </c>
      <c r="E39">
        <f>'2D'!I39-$M$2</f>
        <v>22.451240599999998</v>
      </c>
      <c r="F39">
        <f>-'2D'!J39</f>
        <v>-10.269147999999999</v>
      </c>
      <c r="G39">
        <f>-'2D'!K39</f>
        <v>-24.487863999999998</v>
      </c>
      <c r="H39">
        <f>'2D'!M39-2*$M$2</f>
        <v>14.272419199999998</v>
      </c>
      <c r="I39">
        <f>'2D'!V39-$M$2</f>
        <v>9.9539176000000005</v>
      </c>
      <c r="J39">
        <f>'2D'!W39-$M$2</f>
        <v>13.217824599999998</v>
      </c>
      <c r="K39">
        <f>'2D'!X39-$M$2</f>
        <v>-24.517002400000003</v>
      </c>
      <c r="L39">
        <f>'2D'!Y39-$M$2</f>
        <v>-19.215547399999998</v>
      </c>
    </row>
    <row r="40" spans="1:12">
      <c r="A40">
        <f>'2D'!E40</f>
        <v>0.13116762946552532</v>
      </c>
      <c r="B40">
        <f>'2D'!F40-$M$2</f>
        <v>-13.055672900000001</v>
      </c>
      <c r="C40">
        <f>'2D'!G40-$M$2</f>
        <v>0.69432479999999952</v>
      </c>
      <c r="D40">
        <f>'2D'!H40-$M$2</f>
        <v>-32.736356399999998</v>
      </c>
      <c r="E40">
        <f>'2D'!I40-$M$2</f>
        <v>22.452087599999999</v>
      </c>
      <c r="F40">
        <f>-'2D'!J40</f>
        <v>-10.247534</v>
      </c>
      <c r="G40">
        <f>-'2D'!K40</f>
        <v>-24.488211</v>
      </c>
      <c r="H40">
        <f>'2D'!M40-2*$M$2</f>
        <v>14.2720722</v>
      </c>
      <c r="I40">
        <f>'2D'!V40-$M$2</f>
        <v>9.928102599999999</v>
      </c>
      <c r="J40">
        <f>'2D'!W40-$M$2</f>
        <v>13.243443600000001</v>
      </c>
      <c r="K40">
        <f>'2D'!X40-$M$2</f>
        <v>-24.499863400000002</v>
      </c>
      <c r="L40">
        <f>'2D'!Y40-$M$2</f>
        <v>-19.229989400000001</v>
      </c>
    </row>
    <row r="41" spans="1:12">
      <c r="A41">
        <f>'2D'!E41</f>
        <v>0.13461940777125592</v>
      </c>
      <c r="B41">
        <f>'2D'!F41-$M$2</f>
        <v>-13.0058667</v>
      </c>
      <c r="C41">
        <f>'2D'!G41-$M$2</f>
        <v>0.73101789999999944</v>
      </c>
      <c r="D41">
        <f>'2D'!H41-$M$2</f>
        <v>-32.7351624</v>
      </c>
      <c r="E41">
        <f>'2D'!I41-$M$2</f>
        <v>22.452954599999998</v>
      </c>
      <c r="F41">
        <f>-'2D'!J41</f>
        <v>-10.22555</v>
      </c>
      <c r="G41">
        <f>-'2D'!K41</f>
        <v>-24.488565000000001</v>
      </c>
      <c r="H41">
        <f>'2D'!M41-2*$M$2</f>
        <v>14.271718199999999</v>
      </c>
      <c r="I41">
        <f>'2D'!V41-$M$2</f>
        <v>9.9023766000000002</v>
      </c>
      <c r="J41">
        <f>'2D'!W41-$M$2</f>
        <v>13.2691696</v>
      </c>
      <c r="K41">
        <f>'2D'!X41-$M$2</f>
        <v>-24.482217400000003</v>
      </c>
      <c r="L41">
        <f>'2D'!Y41-$M$2</f>
        <v>-19.244906399999998</v>
      </c>
    </row>
    <row r="42" spans="1:12">
      <c r="A42">
        <f>'2D'!E42</f>
        <v>0.13807118607698649</v>
      </c>
      <c r="B42">
        <f>'2D'!F42-$M$2</f>
        <v>-12.9555337</v>
      </c>
      <c r="C42">
        <f>'2D'!G42-$M$2</f>
        <v>0.76858320000000013</v>
      </c>
      <c r="D42">
        <f>'2D'!H42-$M$2</f>
        <v>-32.733954400000002</v>
      </c>
      <c r="E42">
        <f>'2D'!I42-$M$2</f>
        <v>22.453843599999999</v>
      </c>
      <c r="F42">
        <f>-'2D'!J42</f>
        <v>-10.20321</v>
      </c>
      <c r="G42">
        <f>-'2D'!K42</f>
        <v>-24.488924000000001</v>
      </c>
      <c r="H42">
        <f>'2D'!M42-2*$M$2</f>
        <v>14.271359199999999</v>
      </c>
      <c r="I42">
        <f>'2D'!V42-$M$2</f>
        <v>9.8767575999999995</v>
      </c>
      <c r="J42">
        <f>'2D'!W42-$M$2</f>
        <v>13.294984600000001</v>
      </c>
      <c r="K42">
        <f>'2D'!X42-$M$2</f>
        <v>-24.464541400000002</v>
      </c>
      <c r="L42">
        <f>'2D'!Y42-$M$2</f>
        <v>-19.259909399999998</v>
      </c>
    </row>
    <row r="43" spans="1:12">
      <c r="A43">
        <f>'2D'!E43</f>
        <v>0.14152296852485269</v>
      </c>
      <c r="B43">
        <f>'2D'!F43-$M$2</f>
        <v>-12.904721500000001</v>
      </c>
      <c r="C43">
        <f>'2D'!G43-$M$2</f>
        <v>0.80700799999999973</v>
      </c>
      <c r="D43">
        <f>'2D'!H43-$M$2</f>
        <v>-32.7327364</v>
      </c>
      <c r="E43">
        <f>'2D'!I43-$M$2</f>
        <v>22.454752599999999</v>
      </c>
      <c r="F43">
        <f>-'2D'!J43</f>
        <v>-10.180529</v>
      </c>
      <c r="G43">
        <f>-'2D'!K43</f>
        <v>-24.489288999999999</v>
      </c>
      <c r="H43">
        <f>'2D'!M43-2*$M$2</f>
        <v>14.270994200000001</v>
      </c>
      <c r="I43">
        <f>'2D'!V43-$M$2</f>
        <v>9.8511995999999993</v>
      </c>
      <c r="J43">
        <f>'2D'!W43-$M$2</f>
        <v>13.320870600000001</v>
      </c>
      <c r="K43">
        <f>'2D'!X43-$M$2</f>
        <v>-24.446402400000004</v>
      </c>
      <c r="L43">
        <f>'2D'!Y43-$M$2</f>
        <v>-19.275462400000002</v>
      </c>
    </row>
    <row r="44" spans="1:12">
      <c r="A44">
        <f>'2D'!E44</f>
        <v>0.14497474683058328</v>
      </c>
      <c r="B44">
        <f>'2D'!F44-$M$2</f>
        <v>-12.8534775</v>
      </c>
      <c r="C44">
        <f>'2D'!G44-$M$2</f>
        <v>0.84627879999999944</v>
      </c>
      <c r="D44">
        <f>'2D'!H44-$M$2</f>
        <v>-32.731507399999998</v>
      </c>
      <c r="E44">
        <f>'2D'!I44-$M$2</f>
        <v>22.455682600000003</v>
      </c>
      <c r="F44">
        <f>-'2D'!J44</f>
        <v>-10.157524</v>
      </c>
      <c r="G44">
        <f>-'2D'!K44</f>
        <v>-24.489657999999999</v>
      </c>
      <c r="H44">
        <f>'2D'!M44-2*$M$2</f>
        <v>14.270625199999998</v>
      </c>
      <c r="I44">
        <f>'2D'!V44-$M$2</f>
        <v>9.8257045999999999</v>
      </c>
      <c r="J44">
        <f>'2D'!W44-$M$2</f>
        <v>13.346809599999998</v>
      </c>
      <c r="K44">
        <f>'2D'!X44-$M$2</f>
        <v>-24.427781400000001</v>
      </c>
      <c r="L44">
        <f>'2D'!Y44-$M$2</f>
        <v>-19.291349400000001</v>
      </c>
    </row>
    <row r="45" spans="1:12">
      <c r="A45">
        <f>'2D'!E45</f>
        <v>0.14842652513631388</v>
      </c>
      <c r="B45">
        <f>'2D'!F45-$M$2</f>
        <v>-12.8018494</v>
      </c>
      <c r="C45">
        <f>'2D'!G45-$M$2</f>
        <v>0.88638079999999952</v>
      </c>
      <c r="D45">
        <f>'2D'!H45-$M$2</f>
        <v>-32.730270400000002</v>
      </c>
      <c r="E45">
        <f>'2D'!I45-$M$2</f>
        <v>22.456632599999999</v>
      </c>
      <c r="F45">
        <f>-'2D'!J45</f>
        <v>-10.134209999999999</v>
      </c>
      <c r="G45">
        <f>-'2D'!K45</f>
        <v>-24.490033</v>
      </c>
      <c r="H45">
        <f>'2D'!M45-2*$M$2</f>
        <v>14.2702502</v>
      </c>
      <c r="I45">
        <f>'2D'!V45-$M$2</f>
        <v>9.8003505999999998</v>
      </c>
      <c r="J45">
        <f>'2D'!W45-$M$2</f>
        <v>13.372784600000001</v>
      </c>
      <c r="K45">
        <f>'2D'!X45-$M$2</f>
        <v>-24.408693399999997</v>
      </c>
      <c r="L45">
        <f>'2D'!Y45-$M$2</f>
        <v>-19.307442399999999</v>
      </c>
    </row>
    <row r="46" spans="1:12">
      <c r="A46">
        <f>'2D'!E46</f>
        <v>0.15187830758418006</v>
      </c>
      <c r="B46">
        <f>'2D'!F46-$M$2</f>
        <v>-12.7498842</v>
      </c>
      <c r="C46">
        <f>'2D'!G46-$M$2</f>
        <v>0.92729859999999942</v>
      </c>
      <c r="D46">
        <f>'2D'!H46-$M$2</f>
        <v>-32.729025399999998</v>
      </c>
      <c r="E46">
        <f>'2D'!I46-$M$2</f>
        <v>22.457602600000001</v>
      </c>
      <c r="F46">
        <f>-'2D'!J46</f>
        <v>-10.110602999999999</v>
      </c>
      <c r="G46">
        <f>-'2D'!K46</f>
        <v>-24.490413</v>
      </c>
      <c r="H46">
        <f>'2D'!M46-2*$M$2</f>
        <v>14.2698702</v>
      </c>
      <c r="I46">
        <f>'2D'!V46-$M$2</f>
        <v>9.7751555999999997</v>
      </c>
      <c r="J46">
        <f>'2D'!W46-$M$2</f>
        <v>13.398777600000001</v>
      </c>
      <c r="K46">
        <f>'2D'!X46-$M$2</f>
        <v>-24.389413400000002</v>
      </c>
      <c r="L46">
        <f>'2D'!Y46-$M$2</f>
        <v>-19.324064400000001</v>
      </c>
    </row>
    <row r="47" spans="1:12">
      <c r="A47">
        <f>'2D'!E47</f>
        <v>0.15533008588991065</v>
      </c>
      <c r="B47">
        <f>'2D'!F47-$M$2</f>
        <v>-12.697628900000002</v>
      </c>
      <c r="C47">
        <f>'2D'!G47-$M$2</f>
        <v>0.96901539999999997</v>
      </c>
      <c r="D47">
        <f>'2D'!H47-$M$2</f>
        <v>-32.727773400000004</v>
      </c>
      <c r="E47">
        <f>'2D'!I47-$M$2</f>
        <v>22.458591599999998</v>
      </c>
      <c r="F47">
        <f>-'2D'!J47</f>
        <v>-10.086719</v>
      </c>
      <c r="G47">
        <f>-'2D'!K47</f>
        <v>-24.490797000000001</v>
      </c>
      <c r="H47">
        <f>'2D'!M47-2*$M$2</f>
        <v>14.269486199999999</v>
      </c>
      <c r="I47">
        <f>'2D'!V47-$M$2</f>
        <v>9.7501365999999994</v>
      </c>
      <c r="J47">
        <f>'2D'!W47-$M$2</f>
        <v>13.424769599999999</v>
      </c>
      <c r="K47">
        <f>'2D'!X47-$M$2</f>
        <v>-24.369869399999999</v>
      </c>
      <c r="L47">
        <f>'2D'!Y47-$M$2</f>
        <v>-19.340919400000001</v>
      </c>
    </row>
    <row r="48" spans="1:12">
      <c r="A48">
        <f>'2D'!E48</f>
        <v>0.15878186419564125</v>
      </c>
      <c r="B48">
        <f>'2D'!F48-$M$2</f>
        <v>-12.645130200000001</v>
      </c>
      <c r="C48">
        <f>'2D'!G48-$M$2</f>
        <v>1.0115134000000001</v>
      </c>
      <c r="D48">
        <f>'2D'!H48-$M$2</f>
        <v>-32.726515399999997</v>
      </c>
      <c r="E48">
        <f>'2D'!I48-$M$2</f>
        <v>22.459599599999997</v>
      </c>
      <c r="F48">
        <f>-'2D'!J48</f>
        <v>-10.062574</v>
      </c>
      <c r="G48">
        <f>-'2D'!K48</f>
        <v>-24.491185000000002</v>
      </c>
      <c r="H48">
        <f>'2D'!M48-2*$M$2</f>
        <v>14.269098199999998</v>
      </c>
      <c r="I48">
        <f>'2D'!V48-$M$2</f>
        <v>9.7253106000000002</v>
      </c>
      <c r="J48">
        <f>'2D'!W48-$M$2</f>
        <v>13.450744599999998</v>
      </c>
      <c r="K48">
        <f>'2D'!X48-$M$2</f>
        <v>-24.349883400000003</v>
      </c>
      <c r="L48">
        <f>'2D'!Y48-$M$2</f>
        <v>-19.358059400000002</v>
      </c>
    </row>
    <row r="49" spans="1:12">
      <c r="A49">
        <f>'2D'!E49</f>
        <v>0.16223364664350745</v>
      </c>
      <c r="B49">
        <f>'2D'!F49-$M$2</f>
        <v>-12.5924344</v>
      </c>
      <c r="C49">
        <f>'2D'!G49-$M$2</f>
        <v>1.0547737999999995</v>
      </c>
      <c r="D49">
        <f>'2D'!H49-$M$2</f>
        <v>-32.725254399999997</v>
      </c>
      <c r="E49">
        <f>'2D'!I49-$M$2</f>
        <v>22.4606256</v>
      </c>
      <c r="F49">
        <f>-'2D'!J49</f>
        <v>-10.038186</v>
      </c>
      <c r="G49">
        <f>-'2D'!K49</f>
        <v>-24.491576999999999</v>
      </c>
      <c r="H49">
        <f>'2D'!M49-2*$M$2</f>
        <v>14.2687062</v>
      </c>
      <c r="I49">
        <f>'2D'!V49-$M$2</f>
        <v>9.7006865999999992</v>
      </c>
      <c r="J49">
        <f>'2D'!W49-$M$2</f>
        <v>13.4766846</v>
      </c>
      <c r="K49">
        <f>'2D'!X49-$M$2</f>
        <v>-24.329469400000001</v>
      </c>
      <c r="L49">
        <f>'2D'!Y49-$M$2</f>
        <v>-19.3757044</v>
      </c>
    </row>
    <row r="50" spans="1:12">
      <c r="A50">
        <f>'2D'!E50</f>
        <v>0.16568542494923805</v>
      </c>
      <c r="B50">
        <f>'2D'!F50-$M$2</f>
        <v>-12.539587300000001</v>
      </c>
      <c r="C50">
        <f>'2D'!G50-$M$2</f>
        <v>1.0987767000000002</v>
      </c>
      <c r="D50">
        <f>'2D'!H50-$M$2</f>
        <v>-32.723989400000001</v>
      </c>
      <c r="E50">
        <f>'2D'!I50-$M$2</f>
        <v>22.4616696</v>
      </c>
      <c r="F50">
        <f>-'2D'!J50</f>
        <v>-10.013571000000001</v>
      </c>
      <c r="G50">
        <f>-'2D'!K50</f>
        <v>-24.491973000000002</v>
      </c>
      <c r="H50">
        <f>'2D'!M50-2*$M$2</f>
        <v>14.268310199999998</v>
      </c>
      <c r="I50">
        <f>'2D'!V50-$M$2</f>
        <v>9.6760985999999995</v>
      </c>
      <c r="J50">
        <f>'2D'!W50-$M$2</f>
        <v>13.5025706</v>
      </c>
      <c r="K50">
        <f>'2D'!X50-$M$2</f>
        <v>-24.308641399999999</v>
      </c>
      <c r="L50">
        <f>'2D'!Y50-$M$2</f>
        <v>-19.393529399999998</v>
      </c>
    </row>
    <row r="51" spans="1:12">
      <c r="A51">
        <f>'2D'!E51</f>
        <v>0.16913720325496862</v>
      </c>
      <c r="B51">
        <f>'2D'!F51-$M$2</f>
        <v>-12.4866341</v>
      </c>
      <c r="C51">
        <f>'2D'!G51-$M$2</f>
        <v>1.1435009999999997</v>
      </c>
      <c r="D51">
        <f>'2D'!H51-$M$2</f>
        <v>-32.722721399999998</v>
      </c>
      <c r="E51">
        <f>'2D'!I51-$M$2</f>
        <v>22.462731599999998</v>
      </c>
      <c r="F51">
        <f>-'2D'!J51</f>
        <v>-9.9887449000000004</v>
      </c>
      <c r="G51">
        <f>-'2D'!K51</f>
        <v>-24.492372</v>
      </c>
      <c r="H51">
        <f>'2D'!M51-2*$M$2</f>
        <v>14.2679112</v>
      </c>
      <c r="I51">
        <f>'2D'!V51-$M$2</f>
        <v>9.6517105999999995</v>
      </c>
      <c r="J51">
        <f>'2D'!W51-$M$2</f>
        <v>13.528384600000001</v>
      </c>
      <c r="K51">
        <f>'2D'!X51-$M$2</f>
        <v>-24.287780400000003</v>
      </c>
      <c r="L51">
        <f>'2D'!Y51-$M$2</f>
        <v>-19.4116684</v>
      </c>
    </row>
    <row r="52" spans="1:12">
      <c r="A52">
        <f>'2D'!E52</f>
        <v>0.17258898570283485</v>
      </c>
      <c r="B52">
        <f>'2D'!F52-$M$2</f>
        <v>-12.4336196</v>
      </c>
      <c r="C52">
        <f>'2D'!G52-$M$2</f>
        <v>1.1889243999999994</v>
      </c>
      <c r="D52">
        <f>'2D'!H52-$M$2</f>
        <v>-32.721453400000001</v>
      </c>
      <c r="E52">
        <f>'2D'!I52-$M$2</f>
        <v>22.463810600000002</v>
      </c>
      <c r="F52">
        <f>-'2D'!J52</f>
        <v>-9.9637259999999994</v>
      </c>
      <c r="G52">
        <f>-'2D'!K52</f>
        <v>-24.492775000000002</v>
      </c>
      <c r="H52">
        <f>'2D'!M52-2*$M$2</f>
        <v>14.267508199999998</v>
      </c>
      <c r="I52">
        <f>'2D'!V52-$M$2</f>
        <v>9.6275665999999998</v>
      </c>
      <c r="J52">
        <f>'2D'!W52-$M$2</f>
        <v>13.5541106</v>
      </c>
      <c r="K52">
        <f>'2D'!X52-$M$2</f>
        <v>-24.266552400000002</v>
      </c>
      <c r="L52">
        <f>'2D'!Y52-$M$2</f>
        <v>-19.430288400000002</v>
      </c>
    </row>
    <row r="53" spans="1:12">
      <c r="A53">
        <f>'2D'!E53</f>
        <v>0.17604076400856541</v>
      </c>
      <c r="B53">
        <f>'2D'!F53-$M$2</f>
        <v>-12.380587999999999</v>
      </c>
      <c r="C53">
        <f>'2D'!G53-$M$2</f>
        <v>1.2350237000000002</v>
      </c>
      <c r="D53">
        <f>'2D'!H53-$M$2</f>
        <v>-32.720185399999998</v>
      </c>
      <c r="E53">
        <f>'2D'!I53-$M$2</f>
        <v>22.464906599999999</v>
      </c>
      <c r="F53">
        <f>-'2D'!J53</f>
        <v>-9.9385308999999999</v>
      </c>
      <c r="G53">
        <f>-'2D'!K53</f>
        <v>-24.493179999999999</v>
      </c>
      <c r="H53">
        <f>'2D'!M53-2*$M$2</f>
        <v>14.267103200000001</v>
      </c>
      <c r="I53">
        <f>'2D'!V53-$M$2</f>
        <v>9.6036825999999991</v>
      </c>
      <c r="J53">
        <f>'2D'!W53-$M$2</f>
        <v>13.5797306</v>
      </c>
      <c r="K53">
        <f>'2D'!X53-$M$2</f>
        <v>-24.244938400000002</v>
      </c>
      <c r="L53">
        <f>'2D'!Y53-$M$2</f>
        <v>-19.449082400000002</v>
      </c>
    </row>
    <row r="54" spans="1:12">
      <c r="A54">
        <f>'2D'!E54</f>
        <v>0.17949254231429601</v>
      </c>
      <c r="B54">
        <f>'2D'!F54-$M$2</f>
        <v>-12.3275828</v>
      </c>
      <c r="C54">
        <f>'2D'!G54-$M$2</f>
        <v>1.2817743999999998</v>
      </c>
      <c r="D54">
        <f>'2D'!H54-$M$2</f>
        <v>-32.718917400000002</v>
      </c>
      <c r="E54">
        <f>'2D'!I54-$M$2</f>
        <v>22.466017600000001</v>
      </c>
      <c r="F54">
        <f>-'2D'!J54</f>
        <v>-9.9131768999999998</v>
      </c>
      <c r="G54">
        <f>-'2D'!K54</f>
        <v>-24.493587000000002</v>
      </c>
      <c r="H54">
        <f>'2D'!M54-2*$M$2</f>
        <v>14.266696199999998</v>
      </c>
      <c r="I54">
        <f>'2D'!V54-$M$2</f>
        <v>9.5800456000000001</v>
      </c>
      <c r="J54">
        <f>'2D'!W54-$M$2</f>
        <v>13.605225599999999</v>
      </c>
      <c r="K54">
        <f>'2D'!X54-$M$2</f>
        <v>-24.222953400000002</v>
      </c>
      <c r="L54">
        <f>'2D'!Y54-$M$2</f>
        <v>-19.468170399999998</v>
      </c>
    </row>
    <row r="55" spans="1:12">
      <c r="A55">
        <f>'2D'!E55</f>
        <v>0.18294432476216219</v>
      </c>
      <c r="B55">
        <f>'2D'!F55-$M$2</f>
        <v>-12.274646600000001</v>
      </c>
      <c r="C55">
        <f>'2D'!G55-$M$2</f>
        <v>1.3291507999999999</v>
      </c>
      <c r="D55">
        <f>'2D'!H55-$M$2</f>
        <v>-32.717652399999999</v>
      </c>
      <c r="E55">
        <f>'2D'!I55-$M$2</f>
        <v>22.467144599999997</v>
      </c>
      <c r="F55">
        <f>-'2D'!J55</f>
        <v>-9.8876814</v>
      </c>
      <c r="G55">
        <f>-'2D'!K55</f>
        <v>-24.493997</v>
      </c>
      <c r="H55">
        <f>'2D'!M55-2*$M$2</f>
        <v>14.2662862</v>
      </c>
      <c r="I55">
        <f>'2D'!V55-$M$2</f>
        <v>9.5564426000000005</v>
      </c>
      <c r="J55">
        <f>'2D'!W55-$M$2</f>
        <v>13.630681600000001</v>
      </c>
      <c r="K55">
        <f>'2D'!X55-$M$2</f>
        <v>-24.200613400000002</v>
      </c>
      <c r="L55">
        <f>'2D'!Y55-$M$2</f>
        <v>-19.487714400000002</v>
      </c>
    </row>
    <row r="56" spans="1:12">
      <c r="A56">
        <f>'2D'!E56</f>
        <v>0.18639610306789278</v>
      </c>
      <c r="B56">
        <f>'2D'!F56-$M$2</f>
        <v>-12.2218214</v>
      </c>
      <c r="C56">
        <f>'2D'!G56-$M$2</f>
        <v>1.3771262999999996</v>
      </c>
      <c r="D56">
        <f>'2D'!H56-$M$2</f>
        <v>-32.716389399999997</v>
      </c>
      <c r="E56">
        <f>'2D'!I56-$M$2</f>
        <v>22.468285600000002</v>
      </c>
      <c r="F56">
        <f>-'2D'!J56</f>
        <v>-9.8620619999999999</v>
      </c>
      <c r="G56">
        <f>-'2D'!K56</f>
        <v>-24.494409000000001</v>
      </c>
      <c r="H56">
        <f>'2D'!M56-2*$M$2</f>
        <v>14.265874199999999</v>
      </c>
      <c r="I56">
        <f>'2D'!V56-$M$2</f>
        <v>9.5331285999999995</v>
      </c>
      <c r="J56">
        <f>'2D'!W56-$M$2</f>
        <v>13.656035600000001</v>
      </c>
      <c r="K56">
        <f>'2D'!X56-$M$2</f>
        <v>-24.1781954</v>
      </c>
      <c r="L56">
        <f>'2D'!Y56-$M$2</f>
        <v>-19.5074784</v>
      </c>
    </row>
    <row r="57" spans="1:12">
      <c r="A57">
        <f>'2D'!E57</f>
        <v>0.18984788137362338</v>
      </c>
      <c r="B57">
        <f>'2D'!F57-$M$2</f>
        <v>-12.1691486</v>
      </c>
      <c r="C57">
        <f>'2D'!G57-$M$2</f>
        <v>1.4256728999999995</v>
      </c>
      <c r="D57">
        <f>'2D'!H57-$M$2</f>
        <v>-32.715131399999997</v>
      </c>
      <c r="E57">
        <f>'2D'!I57-$M$2</f>
        <v>22.469440599999999</v>
      </c>
      <c r="F57">
        <f>-'2D'!J57</f>
        <v>-9.8363359999999993</v>
      </c>
      <c r="G57">
        <f>-'2D'!K57</f>
        <v>-24.494823</v>
      </c>
      <c r="H57">
        <f>'2D'!M57-2*$M$2</f>
        <v>14.2654602</v>
      </c>
      <c r="I57">
        <f>'2D'!V57-$M$2</f>
        <v>9.510122599999999</v>
      </c>
      <c r="J57">
        <f>'2D'!W57-$M$2</f>
        <v>13.681230600000001</v>
      </c>
      <c r="K57">
        <f>'2D'!X57-$M$2</f>
        <v>-24.155515399999999</v>
      </c>
      <c r="L57">
        <f>'2D'!Y57-$M$2</f>
        <v>-19.5274644</v>
      </c>
    </row>
    <row r="58" spans="1:12">
      <c r="A58">
        <f>'2D'!E58</f>
        <v>0.19329966382148958</v>
      </c>
      <c r="B58">
        <f>'2D'!F58-$M$2</f>
        <v>-12.116668300000001</v>
      </c>
      <c r="C58">
        <f>'2D'!G58-$M$2</f>
        <v>1.4747615999999999</v>
      </c>
      <c r="D58">
        <f>'2D'!H58-$M$2</f>
        <v>-32.713878399999999</v>
      </c>
      <c r="E58">
        <f>'2D'!I58-$M$2</f>
        <v>22.470609600000003</v>
      </c>
      <c r="F58">
        <f>-'2D'!J58</f>
        <v>-9.8105212999999996</v>
      </c>
      <c r="G58">
        <f>-'2D'!K58</f>
        <v>-24.495238000000001</v>
      </c>
      <c r="H58">
        <f>'2D'!M58-2*$M$2</f>
        <v>14.265045199999999</v>
      </c>
      <c r="I58">
        <f>'2D'!V58-$M$2</f>
        <v>9.4874335999999992</v>
      </c>
      <c r="J58">
        <f>'2D'!W58-$M$2</f>
        <v>13.706249600000001</v>
      </c>
      <c r="K58">
        <f>'2D'!X58-$M$2</f>
        <v>-24.132509400000004</v>
      </c>
      <c r="L58">
        <f>'2D'!Y58-$M$2</f>
        <v>-19.547878400000002</v>
      </c>
    </row>
    <row r="59" spans="1:12">
      <c r="A59">
        <f>'2D'!E59</f>
        <v>0.19675144212722015</v>
      </c>
      <c r="B59">
        <f>'2D'!F59-$M$2</f>
        <v>-12.0644201</v>
      </c>
      <c r="C59">
        <f>'2D'!G59-$M$2</f>
        <v>1.5243621999999997</v>
      </c>
      <c r="D59">
        <f>'2D'!H59-$M$2</f>
        <v>-32.712631399999999</v>
      </c>
      <c r="E59">
        <f>'2D'!I59-$M$2</f>
        <v>22.471790599999999</v>
      </c>
      <c r="F59">
        <f>-'2D'!J59</f>
        <v>-9.7846354000000009</v>
      </c>
      <c r="G59">
        <f>-'2D'!K59</f>
        <v>-24.495653999999998</v>
      </c>
      <c r="H59">
        <f>'2D'!M59-2*$M$2</f>
        <v>14.264629199999998</v>
      </c>
      <c r="I59">
        <f>'2D'!V59-$M$2</f>
        <v>9.4647755999999994</v>
      </c>
      <c r="J59">
        <f>'2D'!W59-$M$2</f>
        <v>13.731075599999999</v>
      </c>
      <c r="K59">
        <f>'2D'!X59-$M$2</f>
        <v>-24.109195399999997</v>
      </c>
      <c r="L59">
        <f>'2D'!Y59-$M$2</f>
        <v>-19.568610400000001</v>
      </c>
    </row>
    <row r="60" spans="1:12">
      <c r="A60">
        <f>'2D'!E60</f>
        <v>0.20020322043295075</v>
      </c>
      <c r="B60">
        <f>'2D'!F60-$M$2</f>
        <v>-12.012442500000001</v>
      </c>
      <c r="C60">
        <f>'2D'!G60-$M$2</f>
        <v>1.5744435000000001</v>
      </c>
      <c r="D60">
        <f>'2D'!H60-$M$2</f>
        <v>-32.711390399999999</v>
      </c>
      <c r="E60">
        <f>'2D'!I60-$M$2</f>
        <v>22.472983599999999</v>
      </c>
      <c r="F60">
        <f>-'2D'!J60</f>
        <v>-9.7586960999999999</v>
      </c>
      <c r="G60">
        <f>-'2D'!K60</f>
        <v>-24.496071000000001</v>
      </c>
      <c r="H60">
        <f>'2D'!M60-2*$M$2</f>
        <v>14.264212199999999</v>
      </c>
      <c r="I60">
        <f>'2D'!V60-$M$2</f>
        <v>9.4424355999999996</v>
      </c>
      <c r="J60">
        <f>'2D'!W60-$M$2</f>
        <v>13.755690599999999</v>
      </c>
      <c r="K60">
        <f>'2D'!X60-$M$2</f>
        <v>-24.085588399999999</v>
      </c>
      <c r="L60">
        <f>'2D'!Y60-$M$2</f>
        <v>-19.589438399999999</v>
      </c>
    </row>
    <row r="61" spans="1:12">
      <c r="A61">
        <f>'2D'!E61</f>
        <v>0.20365500288081695</v>
      </c>
      <c r="B61">
        <f>'2D'!F61-$M$2</f>
        <v>-11.960773</v>
      </c>
      <c r="C61">
        <f>'2D'!G61-$M$2</f>
        <v>1.6249731000000001</v>
      </c>
      <c r="D61">
        <f>'2D'!H61-$M$2</f>
        <v>-32.7101574</v>
      </c>
      <c r="E61">
        <f>'2D'!I61-$M$2</f>
        <v>22.474188599999998</v>
      </c>
      <c r="F61">
        <f>-'2D'!J61</f>
        <v>-9.7327212000000003</v>
      </c>
      <c r="G61">
        <f>-'2D'!K61</f>
        <v>-24.496489</v>
      </c>
      <c r="H61">
        <f>'2D'!M61-2*$M$2</f>
        <v>14.2637942</v>
      </c>
      <c r="I61">
        <f>'2D'!V61-$M$2</f>
        <v>9.4204506000000006</v>
      </c>
      <c r="J61">
        <f>'2D'!W61-$M$2</f>
        <v>13.780079599999999</v>
      </c>
      <c r="K61">
        <f>'2D'!X61-$M$2</f>
        <v>-24.061704400000004</v>
      </c>
      <c r="L61">
        <f>'2D'!Y61-$M$2</f>
        <v>-19.610667400000001</v>
      </c>
    </row>
    <row r="62" spans="1:12">
      <c r="A62">
        <f>'2D'!E62</f>
        <v>0.20710678118654754</v>
      </c>
      <c r="B62">
        <f>'2D'!F62-$M$2</f>
        <v>-11.909448300000001</v>
      </c>
      <c r="C62">
        <f>'2D'!G62-$M$2</f>
        <v>1.6759174999999997</v>
      </c>
      <c r="D62">
        <f>'2D'!H62-$M$2</f>
        <v>-32.708933399999999</v>
      </c>
      <c r="E62">
        <f>'2D'!I62-$M$2</f>
        <v>22.475402600000002</v>
      </c>
      <c r="F62">
        <f>-'2D'!J62</f>
        <v>-9.7067283999999994</v>
      </c>
      <c r="G62">
        <f>-'2D'!K62</f>
        <v>-24.496907</v>
      </c>
      <c r="H62">
        <f>'2D'!M62-2*$M$2</f>
        <v>14.2633762</v>
      </c>
      <c r="I62">
        <f>'2D'!V62-$M$2</f>
        <v>9.3987505999999996</v>
      </c>
      <c r="J62">
        <f>'2D'!W62-$M$2</f>
        <v>13.804223599999998</v>
      </c>
      <c r="K62">
        <f>'2D'!X62-$M$2</f>
        <v>-24.037754399999997</v>
      </c>
      <c r="L62">
        <f>'2D'!Y62-$M$2</f>
        <v>-19.6322814</v>
      </c>
    </row>
    <row r="63" spans="1:12">
      <c r="A63">
        <f>'2D'!E63</f>
        <v>0.21055855949227814</v>
      </c>
      <c r="B63">
        <f>'2D'!F63-$M$2</f>
        <v>-11.858503900000001</v>
      </c>
      <c r="C63">
        <f>'2D'!G63-$M$2</f>
        <v>1.7272422000000001</v>
      </c>
      <c r="D63">
        <f>'2D'!H63-$M$2</f>
        <v>-32.707719400000002</v>
      </c>
      <c r="E63">
        <f>'2D'!I63-$M$2</f>
        <v>22.476626600000003</v>
      </c>
      <c r="F63">
        <f>-'2D'!J63</f>
        <v>-9.6807356999999996</v>
      </c>
      <c r="G63">
        <f>-'2D'!K63</f>
        <v>-24.497325</v>
      </c>
      <c r="H63">
        <f>'2D'!M63-2*$M$2</f>
        <v>14.2629582</v>
      </c>
      <c r="I63">
        <f>'2D'!V63-$M$2</f>
        <v>9.3771366</v>
      </c>
      <c r="J63">
        <f>'2D'!W63-$M$2</f>
        <v>13.828173600000001</v>
      </c>
      <c r="K63">
        <f>'2D'!X63-$M$2</f>
        <v>-24.013610399999997</v>
      </c>
      <c r="L63">
        <f>'2D'!Y63-$M$2</f>
        <v>-19.653981399999999</v>
      </c>
    </row>
    <row r="64" spans="1:12">
      <c r="A64">
        <f>'2D'!E64</f>
        <v>0.21401034194014434</v>
      </c>
      <c r="B64">
        <f>'2D'!F64-$M$2</f>
        <v>-11.807974300000001</v>
      </c>
      <c r="C64">
        <f>'2D'!G64-$M$2</f>
        <v>1.7789117000000001</v>
      </c>
      <c r="D64">
        <f>'2D'!H64-$M$2</f>
        <v>-32.706514400000003</v>
      </c>
      <c r="E64">
        <f>'2D'!I64-$M$2</f>
        <v>22.477859600000002</v>
      </c>
      <c r="F64">
        <f>-'2D'!J64</f>
        <v>-9.6547608</v>
      </c>
      <c r="G64">
        <f>-'2D'!K64</f>
        <v>-24.497743</v>
      </c>
      <c r="H64">
        <f>'2D'!M64-2*$M$2</f>
        <v>14.2625402</v>
      </c>
      <c r="I64">
        <f>'2D'!V64-$M$2</f>
        <v>9.3559076000000001</v>
      </c>
      <c r="J64">
        <f>'2D'!W64-$M$2</f>
        <v>13.8520576</v>
      </c>
      <c r="K64">
        <f>'2D'!X64-$M$2</f>
        <v>-23.989221399999998</v>
      </c>
      <c r="L64">
        <f>'2D'!Y64-$M$2</f>
        <v>-19.6759664</v>
      </c>
    </row>
    <row r="65" spans="1:12">
      <c r="A65">
        <f>'2D'!E65</f>
        <v>0.21746212024587494</v>
      </c>
      <c r="B65">
        <f>'2D'!F65-$M$2</f>
        <v>-11.757892999999999</v>
      </c>
      <c r="C65">
        <f>'2D'!G65-$M$2</f>
        <v>1.8308892999999999</v>
      </c>
      <c r="D65">
        <f>'2D'!H65-$M$2</f>
        <v>-32.705321400000003</v>
      </c>
      <c r="E65">
        <f>'2D'!I65-$M$2</f>
        <v>22.479100600000002</v>
      </c>
      <c r="F65">
        <f>-'2D'!J65</f>
        <v>-9.6288215000000008</v>
      </c>
      <c r="G65">
        <f>-'2D'!K65</f>
        <v>-24.498159999999999</v>
      </c>
      <c r="H65">
        <f>'2D'!M65-2*$M$2</f>
        <v>14.262123199999998</v>
      </c>
      <c r="I65">
        <f>'2D'!V65-$M$2</f>
        <v>9.3350796000000003</v>
      </c>
      <c r="J65">
        <f>'2D'!W65-$M$2</f>
        <v>13.875664599999999</v>
      </c>
      <c r="K65">
        <f>'2D'!X65-$M$2</f>
        <v>-23.964606400000001</v>
      </c>
      <c r="L65">
        <f>'2D'!Y65-$M$2</f>
        <v>-19.6983064</v>
      </c>
    </row>
    <row r="66" spans="1:12">
      <c r="A66">
        <f>'2D'!E66</f>
        <v>0.22091389855160554</v>
      </c>
      <c r="B66">
        <f>'2D'!F66-$M$2</f>
        <v>-11.708292400000001</v>
      </c>
      <c r="C66">
        <f>'2D'!G66-$M$2</f>
        <v>1.8831375000000001</v>
      </c>
      <c r="D66">
        <f>'2D'!H66-$M$2</f>
        <v>-32.7041404</v>
      </c>
      <c r="E66">
        <f>'2D'!I66-$M$2</f>
        <v>22.480347600000002</v>
      </c>
      <c r="F66">
        <f>-'2D'!J66</f>
        <v>-9.6029356000000003</v>
      </c>
      <c r="G66">
        <f>-'2D'!K66</f>
        <v>-24.498576</v>
      </c>
      <c r="H66">
        <f>'2D'!M66-2*$M$2</f>
        <v>14.2617072</v>
      </c>
      <c r="I66">
        <f>'2D'!V66-$M$2</f>
        <v>9.3143475999999996</v>
      </c>
      <c r="J66">
        <f>'2D'!W66-$M$2</f>
        <v>13.898978600000001</v>
      </c>
      <c r="K66">
        <f>'2D'!X66-$M$2</f>
        <v>-23.939780400000004</v>
      </c>
      <c r="L66">
        <f>'2D'!Y66-$M$2</f>
        <v>-19.7209644</v>
      </c>
    </row>
    <row r="67" spans="1:12">
      <c r="A67">
        <f>'2D'!E67</f>
        <v>0.22436568099947171</v>
      </c>
      <c r="B67">
        <f>'2D'!F67-$M$2</f>
        <v>-11.659203699999999</v>
      </c>
      <c r="C67">
        <f>'2D'!G67-$M$2</f>
        <v>1.9356178000000002</v>
      </c>
      <c r="D67">
        <f>'2D'!H67-$M$2</f>
        <v>-32.702971400000003</v>
      </c>
      <c r="E67">
        <f>'2D'!I67-$M$2</f>
        <v>22.4816006</v>
      </c>
      <c r="F67">
        <f>-'2D'!J67</f>
        <v>-9.5771209000000006</v>
      </c>
      <c r="G67">
        <f>-'2D'!K67</f>
        <v>-24.498991</v>
      </c>
      <c r="H67">
        <f>'2D'!M67-2*$M$2</f>
        <v>14.2612922</v>
      </c>
      <c r="I67">
        <f>'2D'!V67-$M$2</f>
        <v>9.293933599999999</v>
      </c>
      <c r="J67">
        <f>'2D'!W67-$M$2</f>
        <v>13.9219846</v>
      </c>
      <c r="K67">
        <f>'2D'!X67-$M$2</f>
        <v>-23.914761400000003</v>
      </c>
      <c r="L67">
        <f>'2D'!Y67-$M$2</f>
        <v>-19.743653399999999</v>
      </c>
    </row>
    <row r="68" spans="1:12">
      <c r="A68">
        <f>'2D'!E68</f>
        <v>0.22781745930520231</v>
      </c>
      <c r="B68">
        <f>'2D'!F68-$M$2</f>
        <v>-11.610657100000001</v>
      </c>
      <c r="C68">
        <f>'2D'!G68-$M$2</f>
        <v>1.9882906</v>
      </c>
      <c r="D68">
        <f>'2D'!H68-$M$2</f>
        <v>-32.701816399999998</v>
      </c>
      <c r="E68">
        <f>'2D'!I68-$M$2</f>
        <v>22.4828586</v>
      </c>
      <c r="F68">
        <f>-'2D'!J68</f>
        <v>-9.5513949</v>
      </c>
      <c r="G68">
        <f>-'2D'!K68</f>
        <v>-24.499404999999999</v>
      </c>
      <c r="H68">
        <f>'2D'!M68-2*$M$2</f>
        <v>14.260878200000001</v>
      </c>
      <c r="I68">
        <f>'2D'!V68-$M$2</f>
        <v>9.2739475999999996</v>
      </c>
      <c r="J68">
        <f>'2D'!W68-$M$2</f>
        <v>13.944664600000001</v>
      </c>
      <c r="K68">
        <f>'2D'!X68-$M$2</f>
        <v>-23.8895664</v>
      </c>
      <c r="L68">
        <f>'2D'!Y68-$M$2</f>
        <v>-19.766659400000002</v>
      </c>
    </row>
    <row r="69" spans="1:12">
      <c r="A69">
        <f>'2D'!E69</f>
        <v>0.23126923761093288</v>
      </c>
      <c r="B69">
        <f>'2D'!F69-$M$2</f>
        <v>-11.562681600000001</v>
      </c>
      <c r="C69">
        <f>'2D'!G69-$M$2</f>
        <v>2.0411158</v>
      </c>
      <c r="D69">
        <f>'2D'!H69-$M$2</f>
        <v>-32.700675400000002</v>
      </c>
      <c r="E69">
        <f>'2D'!I69-$M$2</f>
        <v>22.484121600000002</v>
      </c>
      <c r="F69">
        <f>-'2D'!J69</f>
        <v>-9.5257754000000006</v>
      </c>
      <c r="G69">
        <f>-'2D'!K69</f>
        <v>-24.499817</v>
      </c>
      <c r="H69">
        <f>'2D'!M69-2*$M$2</f>
        <v>14.2604662</v>
      </c>
      <c r="I69">
        <f>'2D'!V69-$M$2</f>
        <v>9.2541835999999993</v>
      </c>
      <c r="J69">
        <f>'2D'!W69-$M$2</f>
        <v>13.967082599999999</v>
      </c>
      <c r="K69">
        <f>'2D'!X69-$M$2</f>
        <v>-23.8642124</v>
      </c>
      <c r="L69">
        <f>'2D'!Y69-$M$2</f>
        <v>-19.789973400000001</v>
      </c>
    </row>
    <row r="70" spans="1:12">
      <c r="A70">
        <f>'2D'!E70</f>
        <v>0.23472102005879911</v>
      </c>
      <c r="B70">
        <f>'2D'!F70-$M$2</f>
        <v>-11.5153052</v>
      </c>
      <c r="C70">
        <f>'2D'!G70-$M$2</f>
        <v>2.0940519999999996</v>
      </c>
      <c r="D70">
        <f>'2D'!H70-$M$2</f>
        <v>-32.699548399999998</v>
      </c>
      <c r="E70">
        <f>'2D'!I70-$M$2</f>
        <v>22.485386599999998</v>
      </c>
      <c r="F70">
        <f>-'2D'!J70</f>
        <v>-9.5002800000000001</v>
      </c>
      <c r="G70">
        <f>-'2D'!K70</f>
        <v>-24.500226999999999</v>
      </c>
      <c r="H70">
        <f>'2D'!M70-2*$M$2</f>
        <v>14.260056200000001</v>
      </c>
      <c r="I70">
        <f>'2D'!V70-$M$2</f>
        <v>9.2346395999999995</v>
      </c>
      <c r="J70">
        <f>'2D'!W70-$M$2</f>
        <v>13.989422599999999</v>
      </c>
      <c r="K70">
        <f>'2D'!X70-$M$2</f>
        <v>-23.838756400000001</v>
      </c>
      <c r="L70">
        <f>'2D'!Y70-$M$2</f>
        <v>-19.813576400000002</v>
      </c>
    </row>
    <row r="71" spans="1:12">
      <c r="A71">
        <f>'2D'!E71</f>
        <v>0.23817279836452965</v>
      </c>
      <c r="B71">
        <f>'2D'!F71-$M$2</f>
        <v>-11.4685545</v>
      </c>
      <c r="C71">
        <f>'2D'!G71-$M$2</f>
        <v>2.1470571999999999</v>
      </c>
      <c r="D71">
        <f>'2D'!H71-$M$2</f>
        <v>-32.698437400000003</v>
      </c>
      <c r="E71">
        <f>'2D'!I71-$M$2</f>
        <v>22.486654600000001</v>
      </c>
      <c r="F71">
        <f>-'2D'!J71</f>
        <v>-9.474926</v>
      </c>
      <c r="G71">
        <f>-'2D'!K71</f>
        <v>-24.500634000000002</v>
      </c>
      <c r="H71">
        <f>'2D'!M71-2*$M$2</f>
        <v>14.259649199999998</v>
      </c>
      <c r="I71">
        <f>'2D'!V71-$M$2</f>
        <v>9.2155515999999995</v>
      </c>
      <c r="J71">
        <f>'2D'!W71-$M$2</f>
        <v>14.0114076</v>
      </c>
      <c r="K71">
        <f>'2D'!X71-$M$2</f>
        <v>-23.813261400000002</v>
      </c>
      <c r="L71">
        <f>'2D'!Y71-$M$2</f>
        <v>-19.8372134</v>
      </c>
    </row>
    <row r="72" spans="1:12">
      <c r="A72">
        <f>'2D'!E72</f>
        <v>0.24162457667026024</v>
      </c>
      <c r="B72">
        <f>'2D'!F72-$M$2</f>
        <v>-11.4224552</v>
      </c>
      <c r="C72">
        <f>'2D'!G72-$M$2</f>
        <v>2.2000887999999996</v>
      </c>
      <c r="D72">
        <f>'2D'!H72-$M$2</f>
        <v>-32.697341399999999</v>
      </c>
      <c r="E72">
        <f>'2D'!I72-$M$2</f>
        <v>22.487922599999997</v>
      </c>
      <c r="F72">
        <f>-'2D'!J72</f>
        <v>-9.4497309000000005</v>
      </c>
      <c r="G72">
        <f>-'2D'!K72</f>
        <v>-24.501038999999999</v>
      </c>
      <c r="H72">
        <f>'2D'!M72-2*$M$2</f>
        <v>14.259244200000001</v>
      </c>
      <c r="I72">
        <f>'2D'!V72-$M$2</f>
        <v>9.1967575999999998</v>
      </c>
      <c r="J72">
        <f>'2D'!W72-$M$2</f>
        <v>14.0330216</v>
      </c>
      <c r="K72">
        <f>'2D'!X72-$M$2</f>
        <v>-23.787641399999998</v>
      </c>
      <c r="L72">
        <f>'2D'!Y72-$M$2</f>
        <v>-19.861097399999998</v>
      </c>
    </row>
    <row r="73" spans="1:12">
      <c r="A73">
        <f>'2D'!E73</f>
        <v>0.24507635911812645</v>
      </c>
      <c r="B73">
        <f>'2D'!F73-$M$2</f>
        <v>-11.377031800000001</v>
      </c>
      <c r="C73">
        <f>'2D'!G73-$M$2</f>
        <v>2.2531032999999994</v>
      </c>
      <c r="D73">
        <f>'2D'!H73-$M$2</f>
        <v>-32.696262400000002</v>
      </c>
      <c r="E73">
        <f>'2D'!I73-$M$2</f>
        <v>22.489190600000001</v>
      </c>
      <c r="F73">
        <f>-'2D'!J73</f>
        <v>-9.4247119000000001</v>
      </c>
      <c r="G73">
        <f>-'2D'!K73</f>
        <v>-24.501442000000001</v>
      </c>
      <c r="H73">
        <f>'2D'!M73-2*$M$2</f>
        <v>14.258841199999999</v>
      </c>
      <c r="I73">
        <f>'2D'!V73-$M$2</f>
        <v>9.1781375999999995</v>
      </c>
      <c r="J73">
        <f>'2D'!W73-$M$2</f>
        <v>14.0542496</v>
      </c>
      <c r="K73">
        <f>'2D'!X73-$M$2</f>
        <v>-23.761915399999999</v>
      </c>
      <c r="L73">
        <f>'2D'!Y73-$M$2</f>
        <v>-19.885241399999998</v>
      </c>
    </row>
    <row r="74" spans="1:12">
      <c r="A74">
        <f>'2D'!E74</f>
        <v>0.24852813742385704</v>
      </c>
      <c r="B74">
        <f>'2D'!F74-$M$2</f>
        <v>-11.332307500000001</v>
      </c>
      <c r="C74">
        <f>'2D'!G74-$M$2</f>
        <v>2.3060564999999995</v>
      </c>
      <c r="D74">
        <f>'2D'!H74-$M$2</f>
        <v>-32.695200399999997</v>
      </c>
      <c r="E74">
        <f>'2D'!I74-$M$2</f>
        <v>22.490458599999997</v>
      </c>
      <c r="F74">
        <f>-'2D'!J74</f>
        <v>-9.3998861999999992</v>
      </c>
      <c r="G74">
        <f>-'2D'!K74</f>
        <v>-24.501840999999999</v>
      </c>
      <c r="H74">
        <f>'2D'!M74-2*$M$2</f>
        <v>14.258442200000001</v>
      </c>
      <c r="I74">
        <f>'2D'!V74-$M$2</f>
        <v>9.1599985999999998</v>
      </c>
      <c r="J74">
        <f>'2D'!W74-$M$2</f>
        <v>14.0751106</v>
      </c>
      <c r="K74">
        <f>'2D'!X74-$M$2</f>
        <v>-23.736101400000003</v>
      </c>
      <c r="L74">
        <f>'2D'!Y74-$M$2</f>
        <v>-19.9096294</v>
      </c>
    </row>
    <row r="75" spans="1:12">
      <c r="A75">
        <f>'2D'!E75</f>
        <v>0.25197991572958767</v>
      </c>
      <c r="B75">
        <f>'2D'!F75-$M$2</f>
        <v>-11.2883046</v>
      </c>
      <c r="C75">
        <f>'2D'!G75-$M$2</f>
        <v>2.3589035999999997</v>
      </c>
      <c r="D75">
        <f>'2D'!H75-$M$2</f>
        <v>-32.694156399999997</v>
      </c>
      <c r="E75">
        <f>'2D'!I75-$M$2</f>
        <v>22.4917236</v>
      </c>
      <c r="F75">
        <f>-'2D'!J75</f>
        <v>-9.3752707999999991</v>
      </c>
      <c r="G75">
        <f>-'2D'!K75</f>
        <v>-24.502237000000001</v>
      </c>
      <c r="H75">
        <f>'2D'!M75-2*$M$2</f>
        <v>14.258046199999999</v>
      </c>
      <c r="I75">
        <f>'2D'!V75-$M$2</f>
        <v>9.1421735999999996</v>
      </c>
      <c r="J75">
        <f>'2D'!W75-$M$2</f>
        <v>14.095938599999998</v>
      </c>
      <c r="K75">
        <f>'2D'!X75-$M$2</f>
        <v>-23.710215400000003</v>
      </c>
      <c r="L75">
        <f>'2D'!Y75-$M$2</f>
        <v>-19.934217400000001</v>
      </c>
    </row>
    <row r="76" spans="1:12">
      <c r="A76">
        <f>'2D'!E76</f>
        <v>0.25543169817745381</v>
      </c>
      <c r="B76">
        <f>'2D'!F76-$M$2</f>
        <v>-11.245044200000001</v>
      </c>
      <c r="C76">
        <f>'2D'!G76-$M$2</f>
        <v>2.4115994000000001</v>
      </c>
      <c r="D76">
        <f>'2D'!H76-$M$2</f>
        <v>-32.693130400000001</v>
      </c>
      <c r="E76">
        <f>'2D'!I76-$M$2</f>
        <v>22.4929846</v>
      </c>
      <c r="F76">
        <f>-'2D'!J76</f>
        <v>-9.3508826000000003</v>
      </c>
      <c r="G76">
        <f>-'2D'!K76</f>
        <v>-24.502628999999999</v>
      </c>
      <c r="H76">
        <f>'2D'!M76-2*$M$2</f>
        <v>14.257654200000001</v>
      </c>
      <c r="I76">
        <f>'2D'!V76-$M$2</f>
        <v>9.1245285999999997</v>
      </c>
      <c r="J76">
        <f>'2D'!W76-$M$2</f>
        <v>14.116352600000001</v>
      </c>
      <c r="K76">
        <f>'2D'!X76-$M$2</f>
        <v>-23.684275399999997</v>
      </c>
      <c r="L76">
        <f>'2D'!Y76-$M$2</f>
        <v>-19.958841400000001</v>
      </c>
    </row>
    <row r="77" spans="1:12">
      <c r="A77">
        <f>'2D'!E77</f>
        <v>0.25888347648318444</v>
      </c>
      <c r="B77">
        <f>'2D'!F77-$M$2</f>
        <v>-11.2025462</v>
      </c>
      <c r="C77">
        <f>'2D'!G77-$M$2</f>
        <v>2.4640981000000002</v>
      </c>
      <c r="D77">
        <f>'2D'!H77-$M$2</f>
        <v>-32.692122400000002</v>
      </c>
      <c r="E77">
        <f>'2D'!I77-$M$2</f>
        <v>22.4942426</v>
      </c>
      <c r="F77">
        <f>-'2D'!J77</f>
        <v>-9.3267381999999994</v>
      </c>
      <c r="G77">
        <f>-'2D'!K77</f>
        <v>-24.503017</v>
      </c>
      <c r="H77">
        <f>'2D'!M77-2*$M$2</f>
        <v>14.2572662</v>
      </c>
      <c r="I77">
        <f>'2D'!V77-$M$2</f>
        <v>9.1073886000000002</v>
      </c>
      <c r="J77">
        <f>'2D'!W77-$M$2</f>
        <v>14.1363386</v>
      </c>
      <c r="K77">
        <f>'2D'!X77-$M$2</f>
        <v>-23.658300400000002</v>
      </c>
      <c r="L77">
        <f>'2D'!Y77-$M$2</f>
        <v>-19.983667400000002</v>
      </c>
    </row>
    <row r="78" spans="1:12">
      <c r="A78">
        <f>'2D'!E78</f>
        <v>0.26233525478891501</v>
      </c>
      <c r="B78">
        <f>'2D'!F78-$M$2</f>
        <v>-11.160829400000001</v>
      </c>
      <c r="C78">
        <f>'2D'!G78-$M$2</f>
        <v>2.5163533999999999</v>
      </c>
      <c r="D78">
        <f>'2D'!H78-$M$2</f>
        <v>-32.691133399999998</v>
      </c>
      <c r="E78">
        <f>'2D'!I78-$M$2</f>
        <v>22.495494600000001</v>
      </c>
      <c r="F78">
        <f>-'2D'!J78</f>
        <v>-9.3028542999999999</v>
      </c>
      <c r="G78">
        <f>-'2D'!K78</f>
        <v>-24.503401</v>
      </c>
      <c r="H78">
        <f>'2D'!M78-2*$M$2</f>
        <v>14.2568822</v>
      </c>
      <c r="I78">
        <f>'2D'!V78-$M$2</f>
        <v>9.0905336000000005</v>
      </c>
      <c r="J78">
        <f>'2D'!W78-$M$2</f>
        <v>14.1558826</v>
      </c>
      <c r="K78">
        <f>'2D'!X78-$M$2</f>
        <v>-23.632308399999999</v>
      </c>
      <c r="L78">
        <f>'2D'!Y78-$M$2</f>
        <v>-20.008686400000002</v>
      </c>
    </row>
    <row r="79" spans="1:12">
      <c r="A79">
        <f>'2D'!E79</f>
        <v>0.26578703723678121</v>
      </c>
      <c r="B79">
        <f>'2D'!F79-$M$2</f>
        <v>-11.1199116</v>
      </c>
      <c r="C79">
        <f>'2D'!G79-$M$2</f>
        <v>2.5683185999999996</v>
      </c>
      <c r="D79">
        <f>'2D'!H79-$M$2</f>
        <v>-32.690163400000003</v>
      </c>
      <c r="E79">
        <f>'2D'!I79-$M$2</f>
        <v>22.496739599999998</v>
      </c>
      <c r="F79">
        <f>-'2D'!J79</f>
        <v>-9.2792472000000004</v>
      </c>
      <c r="G79">
        <f>-'2D'!K79</f>
        <v>-24.503781</v>
      </c>
      <c r="H79">
        <f>'2D'!M79-2*$M$2</f>
        <v>14.2565022</v>
      </c>
      <c r="I79">
        <f>'2D'!V79-$M$2</f>
        <v>9.0739116000000006</v>
      </c>
      <c r="J79">
        <f>'2D'!W79-$M$2</f>
        <v>14.175162599999998</v>
      </c>
      <c r="K79">
        <f>'2D'!X79-$M$2</f>
        <v>-23.6063154</v>
      </c>
      <c r="L79">
        <f>'2D'!Y79-$M$2</f>
        <v>-20.033881399999999</v>
      </c>
    </row>
    <row r="80" spans="1:12">
      <c r="A80">
        <f>'2D'!E80</f>
        <v>0.26923881554251183</v>
      </c>
      <c r="B80">
        <f>'2D'!F80-$M$2</f>
        <v>-11.079809600000001</v>
      </c>
      <c r="C80">
        <f>'2D'!G80-$M$2</f>
        <v>2.6199466999999999</v>
      </c>
      <c r="D80">
        <f>'2D'!H80-$M$2</f>
        <v>-32.6892134</v>
      </c>
      <c r="E80">
        <f>'2D'!I80-$M$2</f>
        <v>22.497976600000001</v>
      </c>
      <c r="F80">
        <f>-'2D'!J80</f>
        <v>-9.2559330000000006</v>
      </c>
      <c r="G80">
        <f>-'2D'!K80</f>
        <v>-24.504155999999998</v>
      </c>
      <c r="H80">
        <f>'2D'!M80-2*$M$2</f>
        <v>14.256127199999998</v>
      </c>
      <c r="I80">
        <f>'2D'!V80-$M$2</f>
        <v>9.0578185999999992</v>
      </c>
      <c r="J80">
        <f>'2D'!W80-$M$2</f>
        <v>14.194250599999998</v>
      </c>
      <c r="K80">
        <f>'2D'!X80-$M$2</f>
        <v>-23.580340399999997</v>
      </c>
      <c r="L80">
        <f>'2D'!Y80-$M$2</f>
        <v>-20.059235399999999</v>
      </c>
    </row>
    <row r="81" spans="1:12">
      <c r="A81">
        <f>'2D'!E81</f>
        <v>0.2726905938482424</v>
      </c>
      <c r="B81">
        <f>'2D'!F81-$M$2</f>
        <v>-11.0405388</v>
      </c>
      <c r="C81">
        <f>'2D'!G81-$M$2</f>
        <v>2.6711906999999995</v>
      </c>
      <c r="D81">
        <f>'2D'!H81-$M$2</f>
        <v>-32.688283400000003</v>
      </c>
      <c r="E81">
        <f>'2D'!I81-$M$2</f>
        <v>22.499205599999996</v>
      </c>
      <c r="F81">
        <f>-'2D'!J81</f>
        <v>-9.2329278000000006</v>
      </c>
      <c r="G81">
        <f>-'2D'!K81</f>
        <v>-24.504525000000001</v>
      </c>
      <c r="H81">
        <f>'2D'!M81-2*$M$2</f>
        <v>14.255758199999999</v>
      </c>
      <c r="I81">
        <f>'2D'!V81-$M$2</f>
        <v>9.0419315999999998</v>
      </c>
      <c r="J81">
        <f>'2D'!W81-$M$2</f>
        <v>14.212871600000001</v>
      </c>
      <c r="K81">
        <f>'2D'!X81-$M$2</f>
        <v>-23.554401400000003</v>
      </c>
      <c r="L81">
        <f>'2D'!Y81-$M$2</f>
        <v>-20.084730399999998</v>
      </c>
    </row>
    <row r="82" spans="1:12">
      <c r="A82">
        <f>'2D'!E82</f>
        <v>0.2761423762961086</v>
      </c>
      <c r="B82">
        <f>'2D'!F82-$M$2</f>
        <v>-11.002114000000001</v>
      </c>
      <c r="C82">
        <f>'2D'!G82-$M$2</f>
        <v>2.7220028999999997</v>
      </c>
      <c r="D82">
        <f>'2D'!H82-$M$2</f>
        <v>-32.687374400000003</v>
      </c>
      <c r="E82">
        <f>'2D'!I82-$M$2</f>
        <v>22.500423599999998</v>
      </c>
      <c r="F82">
        <f>-'2D'!J82</f>
        <v>-9.2102473000000007</v>
      </c>
      <c r="G82">
        <f>-'2D'!K82</f>
        <v>-24.50489</v>
      </c>
      <c r="H82">
        <f>'2D'!M82-2*$M$2</f>
        <v>14.2553932</v>
      </c>
      <c r="I82">
        <f>'2D'!V82-$M$2</f>
        <v>9.0263785999999993</v>
      </c>
      <c r="J82">
        <f>'2D'!W82-$M$2</f>
        <v>14.231010599999999</v>
      </c>
      <c r="K82">
        <f>'2D'!X82-$M$2</f>
        <v>-23.528515400000003</v>
      </c>
      <c r="L82">
        <f>'2D'!Y82-$M$2</f>
        <v>-20.110288400000002</v>
      </c>
    </row>
    <row r="83" spans="1:12">
      <c r="A83">
        <f>'2D'!E83</f>
        <v>0.27959415460183923</v>
      </c>
      <c r="B83">
        <f>'2D'!F83-$M$2</f>
        <v>-10.9645487</v>
      </c>
      <c r="C83">
        <f>'2D'!G83-$M$2</f>
        <v>2.7723358999999999</v>
      </c>
      <c r="D83">
        <f>'2D'!H83-$M$2</f>
        <v>-32.686485400000002</v>
      </c>
      <c r="E83">
        <f>'2D'!I83-$M$2</f>
        <v>22.501631600000003</v>
      </c>
      <c r="F83">
        <f>-'2D'!J83</f>
        <v>-9.1879071000000003</v>
      </c>
      <c r="G83">
        <f>-'2D'!K83</f>
        <v>-24.505248999999999</v>
      </c>
      <c r="H83">
        <f>'2D'!M83-2*$M$2</f>
        <v>14.255034200000001</v>
      </c>
      <c r="I83">
        <f>'2D'!V83-$M$2</f>
        <v>9.0113755999999992</v>
      </c>
      <c r="J83">
        <f>'2D'!W83-$M$2</f>
        <v>14.248686600000001</v>
      </c>
      <c r="K83">
        <f>'2D'!X83-$M$2</f>
        <v>-23.502700400000002</v>
      </c>
      <c r="L83">
        <f>'2D'!Y83-$M$2</f>
        <v>-20.135907400000001</v>
      </c>
    </row>
    <row r="84" spans="1:12">
      <c r="A84">
        <f>'2D'!E84</f>
        <v>0.28304593290756974</v>
      </c>
      <c r="B84">
        <f>'2D'!F84-$M$2</f>
        <v>-10.927855600000001</v>
      </c>
      <c r="C84">
        <f>'2D'!G84-$M$2</f>
        <v>2.8221420999999998</v>
      </c>
      <c r="D84">
        <f>'2D'!H84-$M$2</f>
        <v>-32.685618400000003</v>
      </c>
      <c r="E84">
        <f>'2D'!I84-$M$2</f>
        <v>22.502825600000001</v>
      </c>
      <c r="F84">
        <f>-'2D'!J84</f>
        <v>-9.1659223999999995</v>
      </c>
      <c r="G84">
        <f>-'2D'!K84</f>
        <v>-24.505603000000001</v>
      </c>
      <c r="H84">
        <f>'2D'!M84-2*$M$2</f>
        <v>14.254680199999999</v>
      </c>
      <c r="I84">
        <f>'2D'!V84-$M$2</f>
        <v>8.9964586000000004</v>
      </c>
      <c r="J84">
        <f>'2D'!W84-$M$2</f>
        <v>14.2663326</v>
      </c>
      <c r="K84">
        <f>'2D'!X84-$M$2</f>
        <v>-23.476974400000003</v>
      </c>
      <c r="L84">
        <f>'2D'!Y84-$M$2</f>
        <v>-20.161633399999999</v>
      </c>
    </row>
    <row r="85" spans="1:12">
      <c r="A85">
        <f>'2D'!E85</f>
        <v>0.286497715355436</v>
      </c>
      <c r="B85">
        <f>'2D'!F85-$M$2</f>
        <v>-10.892046300000001</v>
      </c>
      <c r="C85">
        <f>'2D'!G85-$M$2</f>
        <v>2.8713736999999995</v>
      </c>
      <c r="D85">
        <f>'2D'!H85-$M$2</f>
        <v>-32.684771400000002</v>
      </c>
      <c r="E85">
        <f>'2D'!I85-$M$2</f>
        <v>22.504007600000001</v>
      </c>
      <c r="F85">
        <f>-'2D'!J85</f>
        <v>-9.1443083999999999</v>
      </c>
      <c r="G85">
        <f>-'2D'!K85</f>
        <v>-24.505949999999999</v>
      </c>
      <c r="H85">
        <f>'2D'!M85-2*$M$2</f>
        <v>14.254333199999998</v>
      </c>
      <c r="I85">
        <f>'2D'!V85-$M$2</f>
        <v>8.9820165999999997</v>
      </c>
      <c r="J85">
        <f>'2D'!W85-$M$2</f>
        <v>14.2834716</v>
      </c>
      <c r="K85">
        <f>'2D'!X85-$M$2</f>
        <v>-23.451355399999997</v>
      </c>
      <c r="L85">
        <f>'2D'!Y85-$M$2</f>
        <v>-20.187448400000001</v>
      </c>
    </row>
    <row r="86" spans="1:12">
      <c r="A86">
        <f>'2D'!E86</f>
        <v>0.28994949366116657</v>
      </c>
      <c r="B86">
        <f>'2D'!F86-$M$2</f>
        <v>-10.857131600000001</v>
      </c>
      <c r="C86">
        <f>'2D'!G86-$M$2</f>
        <v>2.9199833999999996</v>
      </c>
      <c r="D86">
        <f>'2D'!H86-$M$2</f>
        <v>-32.683946400000004</v>
      </c>
      <c r="E86">
        <f>'2D'!I86-$M$2</f>
        <v>22.505174599999997</v>
      </c>
      <c r="F86">
        <f>-'2D'!J86</f>
        <v>-9.1230799000000005</v>
      </c>
      <c r="G86">
        <f>-'2D'!K86</f>
        <v>-24.506291999999998</v>
      </c>
      <c r="H86">
        <f>'2D'!M86-2*$M$2</f>
        <v>14.253991199999998</v>
      </c>
      <c r="I86">
        <f>'2D'!V86-$M$2</f>
        <v>8.9680666000000002</v>
      </c>
      <c r="J86">
        <f>'2D'!W86-$M$2</f>
        <v>14.3000946</v>
      </c>
      <c r="K86">
        <f>'2D'!X86-$M$2</f>
        <v>-23.425961399999998</v>
      </c>
      <c r="L86">
        <f>'2D'!Y86-$M$2</f>
        <v>-20.213334400000001</v>
      </c>
    </row>
    <row r="87" spans="1:12">
      <c r="A87">
        <f>'2D'!E87</f>
        <v>0.29340127196689714</v>
      </c>
      <c r="B87">
        <f>'2D'!F87-$M$2</f>
        <v>-10.823121400000002</v>
      </c>
      <c r="C87">
        <f>'2D'!G87-$M$2</f>
        <v>2.9679237000000001</v>
      </c>
      <c r="D87">
        <f>'2D'!H87-$M$2</f>
        <v>-32.683143399999999</v>
      </c>
      <c r="E87">
        <f>'2D'!I87-$M$2</f>
        <v>22.506324599999999</v>
      </c>
      <c r="F87">
        <f>-'2D'!J87</f>
        <v>-9.1022513000000007</v>
      </c>
      <c r="G87">
        <f>-'2D'!K87</f>
        <v>-24.506627000000002</v>
      </c>
      <c r="H87">
        <f>'2D'!M87-2*$M$2</f>
        <v>14.253656199999998</v>
      </c>
      <c r="I87">
        <f>'2D'!V87-$M$2</f>
        <v>8.9541956000000003</v>
      </c>
      <c r="J87">
        <f>'2D'!W87-$M$2</f>
        <v>14.316187600000001</v>
      </c>
      <c r="K87">
        <f>'2D'!X87-$M$2</f>
        <v>-23.400766400000002</v>
      </c>
      <c r="L87">
        <f>'2D'!Y87-$M$2</f>
        <v>-20.239273400000002</v>
      </c>
    </row>
    <row r="88" spans="1:12">
      <c r="A88">
        <f>'2D'!E88</f>
        <v>0.29685305441476334</v>
      </c>
      <c r="B88">
        <f>'2D'!F88-$M$2</f>
        <v>-10.790024600000001</v>
      </c>
      <c r="C88">
        <f>'2D'!G88-$M$2</f>
        <v>3.0151474999999994</v>
      </c>
      <c r="D88">
        <f>'2D'!H88-$M$2</f>
        <v>-32.682361399999998</v>
      </c>
      <c r="E88">
        <f>'2D'!I88-$M$2</f>
        <v>22.5074586</v>
      </c>
      <c r="F88">
        <f>-'2D'!J88</f>
        <v>-9.0818370999999996</v>
      </c>
      <c r="G88">
        <f>-'2D'!K88</f>
        <v>-24.506955000000001</v>
      </c>
      <c r="H88">
        <f>'2D'!M88-2*$M$2</f>
        <v>14.253328199999999</v>
      </c>
      <c r="I88">
        <f>'2D'!V88-$M$2</f>
        <v>8.9409045999999996</v>
      </c>
      <c r="J88">
        <f>'2D'!W88-$M$2</f>
        <v>14.332241600000001</v>
      </c>
      <c r="K88">
        <f>'2D'!X88-$M$2</f>
        <v>-23.375747400000002</v>
      </c>
      <c r="L88">
        <f>'2D'!Y88-$M$2</f>
        <v>-20.265248400000001</v>
      </c>
    </row>
    <row r="89" spans="1:12">
      <c r="A89">
        <f>'2D'!E89</f>
        <v>0.30030483272049391</v>
      </c>
      <c r="B89">
        <f>'2D'!F89-$M$2</f>
        <v>-10.7578493</v>
      </c>
      <c r="C89">
        <f>'2D'!G89-$M$2</f>
        <v>3.0616077999999991</v>
      </c>
      <c r="D89">
        <f>'2D'!H89-$M$2</f>
        <v>-32.681602400000003</v>
      </c>
      <c r="E89">
        <f>'2D'!I89-$M$2</f>
        <v>22.508574600000003</v>
      </c>
      <c r="F89">
        <f>-'2D'!J89</f>
        <v>-9.0618510000000008</v>
      </c>
      <c r="G89">
        <f>-'2D'!K89</f>
        <v>-24.507276000000001</v>
      </c>
      <c r="H89">
        <f>'2D'!M89-2*$M$2</f>
        <v>14.253007199999999</v>
      </c>
      <c r="I89">
        <f>'2D'!V89-$M$2</f>
        <v>8.9279215999999995</v>
      </c>
      <c r="J89">
        <f>'2D'!W89-$M$2</f>
        <v>14.347794599999999</v>
      </c>
      <c r="K89">
        <f>'2D'!X89-$M$2</f>
        <v>-23.350922400000002</v>
      </c>
      <c r="L89">
        <f>'2D'!Y89-$M$2</f>
        <v>-20.291241400000001</v>
      </c>
    </row>
    <row r="90" spans="1:12">
      <c r="A90">
        <f>'2D'!E90</f>
        <v>0.30375661102622453</v>
      </c>
      <c r="B90">
        <f>'2D'!F90-$M$2</f>
        <v>-10.726603000000001</v>
      </c>
      <c r="C90">
        <f>'2D'!G90-$M$2</f>
        <v>3.1072580999999992</v>
      </c>
      <c r="D90">
        <f>'2D'!H90-$M$2</f>
        <v>-32.680865400000002</v>
      </c>
      <c r="E90">
        <f>'2D'!I90-$M$2</f>
        <v>22.5096706</v>
      </c>
      <c r="F90">
        <f>-'2D'!J90</f>
        <v>-9.0423069999999992</v>
      </c>
      <c r="G90">
        <f>-'2D'!K90</f>
        <v>-24.507591000000001</v>
      </c>
      <c r="H90">
        <f>'2D'!M90-2*$M$2</f>
        <v>14.252692199999998</v>
      </c>
      <c r="I90">
        <f>'2D'!V90-$M$2</f>
        <v>8.9152205999999996</v>
      </c>
      <c r="J90">
        <f>'2D'!W90-$M$2</f>
        <v>14.362797599999999</v>
      </c>
      <c r="K90">
        <f>'2D'!X90-$M$2</f>
        <v>-23.3263064</v>
      </c>
      <c r="L90">
        <f>'2D'!Y90-$M$2</f>
        <v>-20.3172344</v>
      </c>
    </row>
    <row r="91" spans="1:12">
      <c r="A91">
        <f>'2D'!E91</f>
        <v>0.30720839347409074</v>
      </c>
      <c r="B91">
        <f>'2D'!F91-$M$2</f>
        <v>-10.6962923</v>
      </c>
      <c r="C91">
        <f>'2D'!G91-$M$2</f>
        <v>3.1520522999999994</v>
      </c>
      <c r="D91">
        <f>'2D'!H91-$M$2</f>
        <v>-32.680150400000002</v>
      </c>
      <c r="E91">
        <f>'2D'!I91-$M$2</f>
        <v>22.510747600000002</v>
      </c>
      <c r="F91">
        <f>-'2D'!J91</f>
        <v>-9.0232182999999999</v>
      </c>
      <c r="G91">
        <f>-'2D'!K91</f>
        <v>-24.507898000000001</v>
      </c>
      <c r="H91">
        <f>'2D'!M91-2*$M$2</f>
        <v>14.2523862</v>
      </c>
      <c r="I91">
        <f>'2D'!V91-$M$2</f>
        <v>8.9031166000000006</v>
      </c>
      <c r="J91">
        <f>'2D'!W91-$M$2</f>
        <v>14.377239600000001</v>
      </c>
      <c r="K91">
        <f>'2D'!X91-$M$2</f>
        <v>-23.301918399999998</v>
      </c>
      <c r="L91">
        <f>'2D'!Y91-$M$2</f>
        <v>-20.343209399999999</v>
      </c>
    </row>
    <row r="92" spans="1:12">
      <c r="A92">
        <f>'2D'!E92</f>
        <v>0.3106601717798213</v>
      </c>
      <c r="B92">
        <f>'2D'!F92-$M$2</f>
        <v>-10.6669231</v>
      </c>
      <c r="C92">
        <f>'2D'!G92-$M$2</f>
        <v>3.1959449000000006</v>
      </c>
      <c r="D92">
        <f>'2D'!H92-$M$2</f>
        <v>-32.679458400000001</v>
      </c>
      <c r="E92">
        <f>'2D'!I92-$M$2</f>
        <v>22.511801599999998</v>
      </c>
      <c r="F92">
        <f>-'2D'!J92</f>
        <v>-9.0045981000000008</v>
      </c>
      <c r="G92">
        <f>-'2D'!K92</f>
        <v>-24.508196999999999</v>
      </c>
      <c r="H92">
        <f>'2D'!M92-2*$M$2</f>
        <v>14.252086200000001</v>
      </c>
      <c r="I92">
        <f>'2D'!V92-$M$2</f>
        <v>8.8911005999999997</v>
      </c>
      <c r="J92">
        <f>'2D'!W92-$M$2</f>
        <v>14.3916536</v>
      </c>
      <c r="K92">
        <f>'2D'!X92-$M$2</f>
        <v>-23.277840400000002</v>
      </c>
      <c r="L92">
        <f>'2D'!Y92-$M$2</f>
        <v>-20.3691484</v>
      </c>
    </row>
    <row r="93" spans="1:12">
      <c r="A93">
        <f>'2D'!E93</f>
        <v>0.31411195008555193</v>
      </c>
      <c r="B93">
        <f>'2D'!F93-$M$2</f>
        <v>-10.638500499999999</v>
      </c>
      <c r="C93">
        <f>'2D'!G93-$M$2</f>
        <v>3.2388908999999995</v>
      </c>
      <c r="D93">
        <f>'2D'!H93-$M$2</f>
        <v>-32.678788400000002</v>
      </c>
      <c r="E93">
        <f>'2D'!I93-$M$2</f>
        <v>22.5128336</v>
      </c>
      <c r="F93">
        <f>-'2D'!J93</f>
        <v>-8.9864590999999994</v>
      </c>
      <c r="G93">
        <f>-'2D'!K93</f>
        <v>-24.508489000000001</v>
      </c>
      <c r="H93">
        <f>'2D'!M93-2*$M$2</f>
        <v>14.251794199999999</v>
      </c>
      <c r="I93">
        <f>'2D'!V93-$M$2</f>
        <v>8.8796035999999994</v>
      </c>
      <c r="J93">
        <f>'2D'!W93-$M$2</f>
        <v>14.405524600000001</v>
      </c>
      <c r="K93">
        <f>'2D'!X93-$M$2</f>
        <v>-23.254233399999997</v>
      </c>
      <c r="L93">
        <f>'2D'!Y93-$M$2</f>
        <v>-20.3950344</v>
      </c>
    </row>
    <row r="94" spans="1:12">
      <c r="A94">
        <f>'2D'!E94</f>
        <v>0.31756373253341813</v>
      </c>
      <c r="B94">
        <f>'2D'!F94-$M$2</f>
        <v>-10.6110291</v>
      </c>
      <c r="C94">
        <f>'2D'!G94-$M$2</f>
        <v>3.2808457999999998</v>
      </c>
      <c r="D94">
        <f>'2D'!H94-$M$2</f>
        <v>-32.678141400000001</v>
      </c>
      <c r="E94">
        <f>'2D'!I94-$M$2</f>
        <v>22.513842599999997</v>
      </c>
      <c r="F94">
        <f>-'2D'!J94</f>
        <v>-8.9688137000000001</v>
      </c>
      <c r="G94">
        <f>-'2D'!K94</f>
        <v>-24.508772</v>
      </c>
      <c r="H94">
        <f>'2D'!M94-2*$M$2</f>
        <v>14.251511199999999</v>
      </c>
      <c r="I94">
        <f>'2D'!V94-$M$2</f>
        <v>8.8685525999999992</v>
      </c>
      <c r="J94">
        <f>'2D'!W94-$M$2</f>
        <v>14.4188156</v>
      </c>
      <c r="K94">
        <f>'2D'!X94-$M$2</f>
        <v>-23.230919399999998</v>
      </c>
      <c r="L94">
        <f>'2D'!Y94-$M$2</f>
        <v>-20.420848400000001</v>
      </c>
    </row>
    <row r="95" spans="1:12">
      <c r="A95">
        <f>'2D'!E95</f>
        <v>0.3210155108391487</v>
      </c>
      <c r="B95">
        <f>'2D'!F95-$M$2</f>
        <v>-10.584512800000001</v>
      </c>
      <c r="C95">
        <f>'2D'!G95-$M$2</f>
        <v>3.3217660000000002</v>
      </c>
      <c r="D95">
        <f>'2D'!H95-$M$2</f>
        <v>-32.677517399999999</v>
      </c>
      <c r="E95">
        <f>'2D'!I95-$M$2</f>
        <v>22.514826599999999</v>
      </c>
      <c r="F95">
        <f>-'2D'!J95</f>
        <v>-8.9516740000000006</v>
      </c>
      <c r="G95">
        <f>-'2D'!K95</f>
        <v>-24.509048</v>
      </c>
      <c r="H95">
        <f>'2D'!M95-2*$M$2</f>
        <v>14.2512352</v>
      </c>
      <c r="I95">
        <f>'2D'!V95-$M$2</f>
        <v>8.8576695999999995</v>
      </c>
      <c r="J95">
        <f>'2D'!W95-$M$2</f>
        <v>14.431572600000001</v>
      </c>
      <c r="K95">
        <f>'2D'!X95-$M$2</f>
        <v>-23.207913400000002</v>
      </c>
      <c r="L95">
        <f>'2D'!Y95-$M$2</f>
        <v>-20.446574399999999</v>
      </c>
    </row>
    <row r="96" spans="1:12">
      <c r="A96">
        <f>'2D'!E96</f>
        <v>0.32446728914487932</v>
      </c>
      <c r="B96">
        <f>'2D'!F96-$M$2</f>
        <v>-10.5589551</v>
      </c>
      <c r="C96">
        <f>'2D'!G96-$M$2</f>
        <v>3.3616087999999991</v>
      </c>
      <c r="D96">
        <f>'2D'!H96-$M$2</f>
        <v>-32.676915399999999</v>
      </c>
      <c r="E96">
        <f>'2D'!I96-$M$2</f>
        <v>22.515783599999999</v>
      </c>
      <c r="F96">
        <f>-'2D'!J96</f>
        <v>-8.9350518000000001</v>
      </c>
      <c r="G96">
        <f>-'2D'!K96</f>
        <v>-24.509315000000001</v>
      </c>
      <c r="H96">
        <f>'2D'!M96-2*$M$2</f>
        <v>14.250968199999999</v>
      </c>
      <c r="I96">
        <f>'2D'!V96-$M$2</f>
        <v>8.8474085999999996</v>
      </c>
      <c r="J96">
        <f>'2D'!W96-$M$2</f>
        <v>14.444273600000001</v>
      </c>
      <c r="K96">
        <f>'2D'!X96-$M$2</f>
        <v>-23.185310399999999</v>
      </c>
      <c r="L96">
        <f>'2D'!Y96-$M$2</f>
        <v>-20.4721324</v>
      </c>
    </row>
    <row r="97" spans="1:12">
      <c r="A97">
        <f>'2D'!E97</f>
        <v>0.32791907159274547</v>
      </c>
      <c r="B97">
        <f>'2D'!F97-$M$2</f>
        <v>-10.5343588</v>
      </c>
      <c r="C97">
        <f>'2D'!G97-$M$2</f>
        <v>3.4003321</v>
      </c>
      <c r="D97">
        <f>'2D'!H97-$M$2</f>
        <v>-32.676336399999997</v>
      </c>
      <c r="E97">
        <f>'2D'!I97-$M$2</f>
        <v>22.516715599999998</v>
      </c>
      <c r="F97">
        <f>-'2D'!J97</f>
        <v>-8.9189585000000005</v>
      </c>
      <c r="G97">
        <f>-'2D'!K97</f>
        <v>-24.509574000000001</v>
      </c>
      <c r="H97">
        <f>'2D'!M97-2*$M$2</f>
        <v>14.250709199999999</v>
      </c>
      <c r="I97">
        <f>'2D'!V97-$M$2</f>
        <v>8.8373226000000003</v>
      </c>
      <c r="J97">
        <f>'2D'!W97-$M$2</f>
        <v>14.456377600000001</v>
      </c>
      <c r="K97">
        <f>'2D'!X97-$M$2</f>
        <v>-23.163326400000003</v>
      </c>
      <c r="L97">
        <f>'2D'!Y97-$M$2</f>
        <v>-20.4974864</v>
      </c>
    </row>
    <row r="98" spans="1:12">
      <c r="A98">
        <f>'2D'!E98</f>
        <v>0.33137084989847609</v>
      </c>
      <c r="B98">
        <f>'2D'!F98-$M$2</f>
        <v>-10.510726099999999</v>
      </c>
      <c r="C98">
        <f>'2D'!G98-$M$2</f>
        <v>3.4378948000000005</v>
      </c>
      <c r="D98">
        <f>'2D'!H98-$M$2</f>
        <v>-32.675781399999998</v>
      </c>
      <c r="E98">
        <f>'2D'!I98-$M$2</f>
        <v>22.517618599999999</v>
      </c>
      <c r="F98">
        <f>-'2D'!J98</f>
        <v>-8.9034051000000005</v>
      </c>
      <c r="G98">
        <f>-'2D'!K98</f>
        <v>-24.509823999999998</v>
      </c>
      <c r="H98">
        <f>'2D'!M98-2*$M$2</f>
        <v>14.250459199999998</v>
      </c>
      <c r="I98">
        <f>'2D'!V98-$M$2</f>
        <v>8.8276906000000004</v>
      </c>
      <c r="J98">
        <f>'2D'!W98-$M$2</f>
        <v>14.4678746</v>
      </c>
      <c r="K98">
        <f>'2D'!X98-$M$2</f>
        <v>-23.141712400000003</v>
      </c>
      <c r="L98">
        <f>'2D'!Y98-$M$2</f>
        <v>-20.5226814</v>
      </c>
    </row>
    <row r="99" spans="1:12">
      <c r="A99">
        <f>'2D'!E99</f>
        <v>0.33482262820420666</v>
      </c>
      <c r="B99">
        <f>'2D'!F99-$M$2</f>
        <v>-10.488059</v>
      </c>
      <c r="C99">
        <f>'2D'!G99-$M$2</f>
        <v>3.4742569000000003</v>
      </c>
      <c r="D99">
        <f>'2D'!H99-$M$2</f>
        <v>-32.675248400000001</v>
      </c>
      <c r="E99">
        <f>'2D'!I99-$M$2</f>
        <v>22.518493599999999</v>
      </c>
      <c r="F99">
        <f>-'2D'!J99</f>
        <v>-8.8884022999999992</v>
      </c>
      <c r="G99">
        <f>-'2D'!K99</f>
        <v>-24.510065000000001</v>
      </c>
      <c r="H99">
        <f>'2D'!M99-2*$M$2</f>
        <v>14.250218199999999</v>
      </c>
      <c r="I99">
        <f>'2D'!V99-$M$2</f>
        <v>8.818568599999999</v>
      </c>
      <c r="J99">
        <f>'2D'!W99-$M$2</f>
        <v>14.478960599999999</v>
      </c>
      <c r="K99">
        <f>'2D'!X99-$M$2</f>
        <v>-23.120515400000002</v>
      </c>
      <c r="L99">
        <f>'2D'!Y99-$M$2</f>
        <v>-20.5477004</v>
      </c>
    </row>
    <row r="100" spans="1:12">
      <c r="A100">
        <f>'2D'!E100</f>
        <v>0.33827441065207287</v>
      </c>
      <c r="B100">
        <f>'2D'!F100-$M$2</f>
        <v>-10.466358899999999</v>
      </c>
      <c r="C100">
        <f>'2D'!G100-$M$2</f>
        <v>3.5093794000000003</v>
      </c>
      <c r="D100">
        <f>'2D'!H100-$M$2</f>
        <v>-32.674738400000003</v>
      </c>
      <c r="E100">
        <f>'2D'!I100-$M$2</f>
        <v>22.519338599999998</v>
      </c>
      <c r="F100">
        <f>-'2D'!J100</f>
        <v>-8.8739602000000009</v>
      </c>
      <c r="G100">
        <f>-'2D'!K100</f>
        <v>-24.510297999999999</v>
      </c>
      <c r="H100">
        <f>'2D'!M100-2*$M$2</f>
        <v>14.249986199999999</v>
      </c>
      <c r="I100">
        <f>'2D'!V100-$M$2</f>
        <v>8.8095715999999999</v>
      </c>
      <c r="J100">
        <f>'2D'!W100-$M$2</f>
        <v>14.489843599999999</v>
      </c>
      <c r="K100">
        <f>'2D'!X100-$M$2</f>
        <v>-23.1001014</v>
      </c>
      <c r="L100">
        <f>'2D'!Y100-$M$2</f>
        <v>-20.572517400000002</v>
      </c>
    </row>
    <row r="101" spans="1:12">
      <c r="A101">
        <f>'2D'!E101</f>
        <v>0.34172618895780343</v>
      </c>
      <c r="B101">
        <f>'2D'!F101-$M$2</f>
        <v>-10.445627</v>
      </c>
      <c r="C101">
        <f>'2D'!G101-$M$2</f>
        <v>3.5432243999999997</v>
      </c>
      <c r="D101">
        <f>'2D'!H101-$M$2</f>
        <v>-32.674250399999998</v>
      </c>
      <c r="E101">
        <f>'2D'!I101-$M$2</f>
        <v>22.520152600000003</v>
      </c>
      <c r="F101">
        <f>-'2D'!J101</f>
        <v>-8.8600888999999992</v>
      </c>
      <c r="G101">
        <f>-'2D'!K101</f>
        <v>-24.510521000000001</v>
      </c>
      <c r="H101">
        <f>'2D'!M101-2*$M$2</f>
        <v>14.249762199999999</v>
      </c>
      <c r="I101">
        <f>'2D'!V101-$M$2</f>
        <v>8.801215599999999</v>
      </c>
      <c r="J101">
        <f>'2D'!W101-$M$2</f>
        <v>14.500104599999998</v>
      </c>
      <c r="K101">
        <f>'2D'!X101-$M$2</f>
        <v>-23.080115399999997</v>
      </c>
      <c r="L101">
        <f>'2D'!Y101-$M$2</f>
        <v>-20.596933400000001</v>
      </c>
    </row>
    <row r="102" spans="1:12">
      <c r="A102">
        <f>'2D'!E102</f>
        <v>0.345177967263534</v>
      </c>
      <c r="B102">
        <f>'2D'!F102-$M$2</f>
        <v>-10.4258638</v>
      </c>
      <c r="C102">
        <f>'2D'!G102-$M$2</f>
        <v>3.5757551999999997</v>
      </c>
      <c r="D102">
        <f>'2D'!H102-$M$2</f>
        <v>-32.673786399999997</v>
      </c>
      <c r="E102">
        <f>'2D'!I102-$M$2</f>
        <v>22.520935600000001</v>
      </c>
      <c r="F102">
        <f>-'2D'!J102</f>
        <v>-8.8467979000000003</v>
      </c>
      <c r="G102">
        <f>-'2D'!K102</f>
        <v>-24.510733999999999</v>
      </c>
      <c r="H102">
        <f>'2D'!M102-2*$M$2</f>
        <v>14.249549200000001</v>
      </c>
      <c r="I102">
        <f>'2D'!V102-$M$2</f>
        <v>8.7930565999999999</v>
      </c>
      <c r="J102">
        <f>'2D'!W102-$M$2</f>
        <v>14.509737599999999</v>
      </c>
      <c r="K102">
        <f>'2D'!X102-$M$2</f>
        <v>-23.060761399999997</v>
      </c>
      <c r="L102">
        <f>'2D'!Y102-$M$2</f>
        <v>-20.621077400000001</v>
      </c>
    </row>
    <row r="103" spans="1:12">
      <c r="A103">
        <f>'2D'!E103</f>
        <v>0.34862974971140021</v>
      </c>
      <c r="B103">
        <f>'2D'!F103-$M$2</f>
        <v>-10.407070000000001</v>
      </c>
      <c r="C103">
        <f>'2D'!G103-$M$2</f>
        <v>3.6069364999999998</v>
      </c>
      <c r="D103">
        <f>'2D'!H103-$M$2</f>
        <v>-32.673345400000002</v>
      </c>
      <c r="E103">
        <f>'2D'!I103-$M$2</f>
        <v>22.521685599999998</v>
      </c>
      <c r="F103">
        <f>-'2D'!J103</f>
        <v>-8.8340961999999994</v>
      </c>
      <c r="G103">
        <f>-'2D'!K103</f>
        <v>-24.510937999999999</v>
      </c>
      <c r="H103">
        <f>'2D'!M103-2*$M$2</f>
        <v>14.2493452</v>
      </c>
      <c r="I103">
        <f>'2D'!V103-$M$2</f>
        <v>8.7853475999999997</v>
      </c>
      <c r="J103">
        <f>'2D'!W103-$M$2</f>
        <v>14.5191386</v>
      </c>
      <c r="K103">
        <f>'2D'!X103-$M$2</f>
        <v>-23.042141399999998</v>
      </c>
      <c r="L103">
        <f>'2D'!Y103-$M$2</f>
        <v>-20.644931400000001</v>
      </c>
    </row>
    <row r="104" spans="1:12">
      <c r="A104">
        <f>'2D'!E104</f>
        <v>0.35208152801713083</v>
      </c>
      <c r="B104">
        <f>'2D'!F104-$M$2</f>
        <v>-10.389245500000001</v>
      </c>
      <c r="C104">
        <f>'2D'!G104-$M$2</f>
        <v>3.6367341</v>
      </c>
      <c r="D104">
        <f>'2D'!H104-$M$2</f>
        <v>-32.672926400000001</v>
      </c>
      <c r="E104">
        <f>'2D'!I104-$M$2</f>
        <v>22.522402599999999</v>
      </c>
      <c r="F104">
        <f>-'2D'!J104</f>
        <v>-8.8219925999999997</v>
      </c>
      <c r="G104">
        <f>-'2D'!K104</f>
        <v>-24.511133000000001</v>
      </c>
      <c r="H104">
        <f>'2D'!M104-2*$M$2</f>
        <v>14.249150199999999</v>
      </c>
      <c r="I104">
        <f>'2D'!V104-$M$2</f>
        <v>8.7781506</v>
      </c>
      <c r="J104">
        <f>'2D'!W104-$M$2</f>
        <v>14.528135600000001</v>
      </c>
      <c r="K104">
        <f>'2D'!X104-$M$2</f>
        <v>-23.0240334</v>
      </c>
      <c r="L104">
        <f>'2D'!Y104-$M$2</f>
        <v>-20.668250399999998</v>
      </c>
    </row>
    <row r="105" spans="1:12">
      <c r="A105">
        <f>'2D'!E105</f>
        <v>0.3555333063228614</v>
      </c>
      <c r="B105">
        <f>'2D'!F105-$M$2</f>
        <v>-10.3723904</v>
      </c>
      <c r="C105">
        <f>'2D'!G105-$M$2</f>
        <v>3.6651153999999995</v>
      </c>
      <c r="D105">
        <f>'2D'!H105-$M$2</f>
        <v>-32.672531399999997</v>
      </c>
      <c r="E105">
        <f>'2D'!I105-$M$2</f>
        <v>22.523085600000002</v>
      </c>
      <c r="F105">
        <f>-'2D'!J105</f>
        <v>-8.8104952999999995</v>
      </c>
      <c r="G105">
        <f>-'2D'!K105</f>
        <v>-24.511317999999999</v>
      </c>
      <c r="H105">
        <f>'2D'!M105-2*$M$2</f>
        <v>14.248965200000001</v>
      </c>
      <c r="I105">
        <f>'2D'!V105-$M$2</f>
        <v>8.7710945999999996</v>
      </c>
      <c r="J105">
        <f>'2D'!W105-$M$2</f>
        <v>14.5364916</v>
      </c>
      <c r="K105">
        <f>'2D'!X105-$M$2</f>
        <v>-23.0068944</v>
      </c>
      <c r="L105">
        <f>'2D'!Y105-$M$2</f>
        <v>-20.691246400000001</v>
      </c>
    </row>
    <row r="106" spans="1:12">
      <c r="A106">
        <f>'2D'!E106</f>
        <v>0.3589850887707276</v>
      </c>
      <c r="B106">
        <f>'2D'!F106-$M$2</f>
        <v>-10.356504300000001</v>
      </c>
      <c r="C106">
        <f>'2D'!G106-$M$2</f>
        <v>3.6920488999999996</v>
      </c>
      <c r="D106">
        <f>'2D'!H106-$M$2</f>
        <v>-32.672158400000001</v>
      </c>
      <c r="E106">
        <f>'2D'!I106-$M$2</f>
        <v>22.523734599999997</v>
      </c>
      <c r="F106">
        <f>-'2D'!J106</f>
        <v>-8.7996122999999997</v>
      </c>
      <c r="G106">
        <f>-'2D'!K106</f>
        <v>-24.511493000000002</v>
      </c>
      <c r="H106">
        <f>'2D'!M106-2*$M$2</f>
        <v>14.248790199999998</v>
      </c>
      <c r="I106">
        <f>'2D'!V106-$M$2</f>
        <v>8.7646966000000006</v>
      </c>
      <c r="J106">
        <f>'2D'!W106-$M$2</f>
        <v>14.544199600000001</v>
      </c>
      <c r="K106">
        <f>'2D'!X106-$M$2</f>
        <v>-22.990271399999997</v>
      </c>
      <c r="L106">
        <f>'2D'!Y106-$M$2</f>
        <v>-20.713608399999998</v>
      </c>
    </row>
    <row r="107" spans="1:12">
      <c r="A107">
        <f>'2D'!E107</f>
        <v>0.36243686707645822</v>
      </c>
      <c r="B107">
        <f>'2D'!F107-$M$2</f>
        <v>-10.341586700000001</v>
      </c>
      <c r="C107">
        <f>'2D'!G107-$M$2</f>
        <v>3.7175048999999998</v>
      </c>
      <c r="D107">
        <f>'2D'!H107-$M$2</f>
        <v>-32.671808400000003</v>
      </c>
      <c r="E107">
        <f>'2D'!I107-$M$2</f>
        <v>22.524346600000001</v>
      </c>
      <c r="F107">
        <f>-'2D'!J107</f>
        <v>-8.7893509000000005</v>
      </c>
      <c r="G107">
        <f>-'2D'!K107</f>
        <v>-24.511658000000001</v>
      </c>
      <c r="H107">
        <f>'2D'!M107-2*$M$2</f>
        <v>14.248625199999999</v>
      </c>
      <c r="I107">
        <f>'2D'!V107-$M$2</f>
        <v>8.7584605999999994</v>
      </c>
      <c r="J107">
        <f>'2D'!W107-$M$2</f>
        <v>14.551906600000001</v>
      </c>
      <c r="K107">
        <f>'2D'!X107-$M$2</f>
        <v>-22.974679399999999</v>
      </c>
      <c r="L107">
        <f>'2D'!Y107-$M$2</f>
        <v>-20.735507399999999</v>
      </c>
    </row>
    <row r="108" spans="1:12">
      <c r="A108">
        <f>'2D'!E108</f>
        <v>0.36588864538218879</v>
      </c>
      <c r="B108">
        <f>'2D'!F108-$M$2</f>
        <v>-10.3276371</v>
      </c>
      <c r="C108">
        <f>'2D'!G108-$M$2</f>
        <v>3.7414550999999996</v>
      </c>
      <c r="D108">
        <f>'2D'!H108-$M$2</f>
        <v>-32.671481399999998</v>
      </c>
      <c r="E108">
        <f>'2D'!I108-$M$2</f>
        <v>22.524923600000001</v>
      </c>
      <c r="F108">
        <f>-'2D'!J108</f>
        <v>-8.7797183000000008</v>
      </c>
      <c r="G108">
        <f>-'2D'!K108</f>
        <v>-24.511813</v>
      </c>
      <c r="H108">
        <f>'2D'!M108-2*$M$2</f>
        <v>14.2484702</v>
      </c>
      <c r="I108">
        <f>'2D'!V108-$M$2</f>
        <v>8.7527235999999995</v>
      </c>
      <c r="J108">
        <f>'2D'!W108-$M$2</f>
        <v>14.558962599999999</v>
      </c>
      <c r="K108">
        <f>'2D'!X108-$M$2</f>
        <v>-22.959676399999999</v>
      </c>
      <c r="L108">
        <f>'2D'!Y108-$M$2</f>
        <v>-20.756736400000001</v>
      </c>
    </row>
    <row r="109" spans="1:12">
      <c r="A109">
        <f>'2D'!E109</f>
        <v>0.369340427830055</v>
      </c>
      <c r="B109">
        <f>'2D'!F109-$M$2</f>
        <v>-10.3146548</v>
      </c>
      <c r="C109">
        <f>'2D'!G109-$M$2</f>
        <v>3.7638728999999991</v>
      </c>
      <c r="D109">
        <f>'2D'!H109-$M$2</f>
        <v>-32.671177399999998</v>
      </c>
      <c r="E109">
        <f>'2D'!I109-$M$2</f>
        <v>22.525463600000002</v>
      </c>
      <c r="F109">
        <f>-'2D'!J109</f>
        <v>-8.770721</v>
      </c>
      <c r="G109">
        <f>-'2D'!K109</f>
        <v>-24.511958</v>
      </c>
      <c r="H109">
        <f>'2D'!M109-2*$M$2</f>
        <v>14.2483252</v>
      </c>
      <c r="I109">
        <f>'2D'!V109-$M$2</f>
        <v>8.7474486000000002</v>
      </c>
      <c r="J109">
        <f>'2D'!W109-$M$2</f>
        <v>14.565361600000001</v>
      </c>
      <c r="K109">
        <f>'2D'!X109-$M$2</f>
        <v>-22.9457764</v>
      </c>
      <c r="L109">
        <f>'2D'!Y109-$M$2</f>
        <v>-20.777246400000003</v>
      </c>
    </row>
    <row r="110" spans="1:12">
      <c r="A110">
        <f>'2D'!E110</f>
        <v>0.37279220613578556</v>
      </c>
      <c r="B110">
        <f>'2D'!F110-$M$2</f>
        <v>-10.3026388</v>
      </c>
      <c r="C110">
        <f>'2D'!G110-$M$2</f>
        <v>3.7847331000000004</v>
      </c>
      <c r="D110">
        <f>'2D'!H110-$M$2</f>
        <v>-32.670895399999999</v>
      </c>
      <c r="E110">
        <f>'2D'!I110-$M$2</f>
        <v>22.525965599999999</v>
      </c>
      <c r="F110">
        <f>-'2D'!J110</f>
        <v>-8.7623651999999996</v>
      </c>
      <c r="G110">
        <f>-'2D'!K110</f>
        <v>-24.512091999999999</v>
      </c>
      <c r="H110">
        <f>'2D'!M110-2*$M$2</f>
        <v>14.248191200000001</v>
      </c>
      <c r="I110">
        <f>'2D'!V110-$M$2</f>
        <v>8.7423775999999993</v>
      </c>
      <c r="J110">
        <f>'2D'!W110-$M$2</f>
        <v>14.571364600000001</v>
      </c>
      <c r="K110">
        <f>'2D'!X110-$M$2</f>
        <v>-22.932540400000001</v>
      </c>
      <c r="L110">
        <f>'2D'!Y110-$M$2</f>
        <v>-20.797013400000001</v>
      </c>
    </row>
    <row r="111" spans="1:12">
      <c r="A111">
        <f>'2D'!E111</f>
        <v>0.37624398444151619</v>
      </c>
      <c r="B111">
        <f>'2D'!F111-$M$2</f>
        <v>-10.2915885</v>
      </c>
      <c r="C111">
        <f>'2D'!G111-$M$2</f>
        <v>3.8040123999999995</v>
      </c>
      <c r="D111">
        <f>'2D'!H111-$M$2</f>
        <v>-32.670636399999999</v>
      </c>
      <c r="E111">
        <f>'2D'!I111-$M$2</f>
        <v>22.5264296</v>
      </c>
      <c r="F111">
        <f>-'2D'!J111</f>
        <v>-8.7546566000000006</v>
      </c>
      <c r="G111">
        <f>-'2D'!K111</f>
        <v>-24.512215999999999</v>
      </c>
      <c r="H111">
        <f>'2D'!M111-2*$M$2</f>
        <v>14.248067200000001</v>
      </c>
      <c r="I111">
        <f>'2D'!V111-$M$2</f>
        <v>8.7379756000000004</v>
      </c>
      <c r="J111">
        <f>'2D'!W111-$M$2</f>
        <v>14.577101600000001</v>
      </c>
      <c r="K111">
        <f>'2D'!X111-$M$2</f>
        <v>-22.9204364</v>
      </c>
      <c r="L111">
        <f>'2D'!Y111-$M$2</f>
        <v>-20.815928400000001</v>
      </c>
    </row>
    <row r="112" spans="1:12">
      <c r="A112">
        <f>'2D'!E112</f>
        <v>0.37969576688938239</v>
      </c>
      <c r="B112">
        <f>'2D'!F112-$M$2</f>
        <v>-10.2815028</v>
      </c>
      <c r="C112">
        <f>'2D'!G112-$M$2</f>
        <v>3.8216891000000004</v>
      </c>
      <c r="D112">
        <f>'2D'!H112-$M$2</f>
        <v>-32.670400399999998</v>
      </c>
      <c r="E112">
        <f>'2D'!I112-$M$2</f>
        <v>22.526855599999998</v>
      </c>
      <c r="F112">
        <f>-'2D'!J112</f>
        <v>-8.7476006000000002</v>
      </c>
      <c r="G112">
        <f>-'2D'!K112</f>
        <v>-24.512329000000001</v>
      </c>
      <c r="H112">
        <f>'2D'!M112-2*$M$2</f>
        <v>14.247954199999999</v>
      </c>
      <c r="I112">
        <f>'2D'!V112-$M$2</f>
        <v>8.7336606000000003</v>
      </c>
      <c r="J112">
        <f>'2D'!W112-$M$2</f>
        <v>14.582172599999998</v>
      </c>
      <c r="K112">
        <f>'2D'!X112-$M$2</f>
        <v>-22.909141400000003</v>
      </c>
      <c r="L112">
        <f>'2D'!Y112-$M$2</f>
        <v>-20.833888399999999</v>
      </c>
    </row>
    <row r="113" spans="1:12">
      <c r="A113">
        <f>'2D'!E113</f>
        <v>0.38314754519511296</v>
      </c>
      <c r="B113">
        <f>'2D'!F113-$M$2</f>
        <v>-10.2723809</v>
      </c>
      <c r="C113">
        <f>'2D'!G113-$M$2</f>
        <v>3.8377432999999996</v>
      </c>
      <c r="D113">
        <f>'2D'!H113-$M$2</f>
        <v>-32.670186399999999</v>
      </c>
      <c r="E113">
        <f>'2D'!I113-$M$2</f>
        <v>22.527242600000001</v>
      </c>
      <c r="F113">
        <f>-'2D'!J113</f>
        <v>-8.7412018000000007</v>
      </c>
      <c r="G113">
        <f>-'2D'!K113</f>
        <v>-24.512432</v>
      </c>
      <c r="H113">
        <f>'2D'!M113-2*$M$2</f>
        <v>14.247851199999999</v>
      </c>
      <c r="I113">
        <f>'2D'!V113-$M$2</f>
        <v>8.7299296000000002</v>
      </c>
      <c r="J113">
        <f>'2D'!W113-$M$2</f>
        <v>14.586574600000001</v>
      </c>
      <c r="K113">
        <f>'2D'!X113-$M$2</f>
        <v>-22.898880400000003</v>
      </c>
      <c r="L113">
        <f>'2D'!Y113-$M$2</f>
        <v>-20.850795400000003</v>
      </c>
    </row>
    <row r="114" spans="1:12">
      <c r="A114">
        <f>'2D'!E114</f>
        <v>0.38659932350084353</v>
      </c>
      <c r="B114">
        <f>'2D'!F114-$M$2</f>
        <v>-10.264222</v>
      </c>
      <c r="C114">
        <f>'2D'!G114-$M$2</f>
        <v>3.8521567999999995</v>
      </c>
      <c r="D114">
        <f>'2D'!H114-$M$2</f>
        <v>-32.669995399999998</v>
      </c>
      <c r="E114">
        <f>'2D'!I114-$M$2</f>
        <v>22.527589599999999</v>
      </c>
      <c r="F114">
        <f>-'2D'!J114</f>
        <v>-8.7354648000000008</v>
      </c>
      <c r="G114">
        <f>-'2D'!K114</f>
        <v>-24.512523999999999</v>
      </c>
      <c r="H114">
        <f>'2D'!M114-2*$M$2</f>
        <v>14.247759200000001</v>
      </c>
      <c r="I114">
        <f>'2D'!V114-$M$2</f>
        <v>8.7265745999999993</v>
      </c>
      <c r="J114">
        <f>'2D'!W114-$M$2</f>
        <v>14.590867600000001</v>
      </c>
      <c r="K114">
        <f>'2D'!X114-$M$2</f>
        <v>-22.889651399999998</v>
      </c>
      <c r="L114">
        <f>'2D'!Y114-$M$2</f>
        <v>-20.8665564</v>
      </c>
    </row>
    <row r="115" spans="1:12">
      <c r="A115">
        <f>'2D'!E115</f>
        <v>0.39005110594870979</v>
      </c>
      <c r="B115">
        <f>'2D'!F115-$M$2</f>
        <v>-10.257025200000001</v>
      </c>
      <c r="C115">
        <f>'2D'!G115-$M$2</f>
        <v>3.8649133999999989</v>
      </c>
      <c r="D115">
        <f>'2D'!H115-$M$2</f>
        <v>-32.669827400000003</v>
      </c>
      <c r="E115">
        <f>'2D'!I115-$M$2</f>
        <v>22.527896599999998</v>
      </c>
      <c r="F115">
        <f>-'2D'!J115</f>
        <v>-8.7303934000000005</v>
      </c>
      <c r="G115">
        <f>-'2D'!K115</f>
        <v>-24.512606000000002</v>
      </c>
      <c r="H115">
        <f>'2D'!M115-2*$M$2</f>
        <v>14.247677199999998</v>
      </c>
      <c r="I115">
        <f>'2D'!V115-$M$2</f>
        <v>8.7235195999999995</v>
      </c>
      <c r="J115">
        <f>'2D'!W115-$M$2</f>
        <v>14.594597599999998</v>
      </c>
      <c r="K115">
        <f>'2D'!X115-$M$2</f>
        <v>-22.881295399999999</v>
      </c>
      <c r="L115">
        <f>'2D'!Y115-$M$2</f>
        <v>-20.881005399999999</v>
      </c>
    </row>
    <row r="116" spans="1:12">
      <c r="A116">
        <f>'2D'!E116</f>
        <v>0.3935028842544403</v>
      </c>
      <c r="B116">
        <f>'2D'!F116-$M$2</f>
        <v>-10.250789600000001</v>
      </c>
      <c r="C116">
        <f>'2D'!G116-$M$2</f>
        <v>3.8759985999999991</v>
      </c>
      <c r="D116">
        <f>'2D'!H116-$M$2</f>
        <v>-32.669681400000002</v>
      </c>
      <c r="E116">
        <f>'2D'!I116-$M$2</f>
        <v>22.528163599999999</v>
      </c>
      <c r="F116">
        <f>-'2D'!J116</f>
        <v>-8.7259911999999993</v>
      </c>
      <c r="G116">
        <f>-'2D'!K116</f>
        <v>-24.512677</v>
      </c>
      <c r="H116">
        <f>'2D'!M116-2*$M$2</f>
        <v>14.2476062</v>
      </c>
      <c r="I116">
        <f>'2D'!V116-$M$2</f>
        <v>8.7211225999999993</v>
      </c>
      <c r="J116">
        <f>'2D'!W116-$M$2</f>
        <v>14.597653599999999</v>
      </c>
      <c r="K116">
        <f>'2D'!X116-$M$2</f>
        <v>-22.874237399999998</v>
      </c>
      <c r="L116">
        <f>'2D'!Y116-$M$2</f>
        <v>-20.894015400000001</v>
      </c>
    </row>
    <row r="117" spans="1:12">
      <c r="A117">
        <f>'2D'!E117</f>
        <v>0.39695466256017092</v>
      </c>
      <c r="B117">
        <f>'2D'!F117-$M$2</f>
        <v>-10.245514700000001</v>
      </c>
      <c r="C117">
        <f>'2D'!G117-$M$2</f>
        <v>3.8853998000000001</v>
      </c>
      <c r="D117">
        <f>'2D'!H117-$M$2</f>
        <v>-32.669557400000002</v>
      </c>
      <c r="E117">
        <f>'2D'!I117-$M$2</f>
        <v>22.528390600000002</v>
      </c>
      <c r="F117">
        <f>-'2D'!J117</f>
        <v>-8.7222611000000008</v>
      </c>
      <c r="G117">
        <f>-'2D'!K117</f>
        <v>-24.512737000000001</v>
      </c>
      <c r="H117">
        <f>'2D'!M117-2*$M$2</f>
        <v>14.247546199999999</v>
      </c>
      <c r="I117">
        <f>'2D'!V117-$M$2</f>
        <v>8.7187445999999991</v>
      </c>
      <c r="J117">
        <f>'2D'!W117-$M$2</f>
        <v>14.600230600000002</v>
      </c>
      <c r="K117">
        <f>'2D'!X117-$M$2</f>
        <v>-22.868105399999997</v>
      </c>
      <c r="L117">
        <f>'2D'!Y117-$M$2</f>
        <v>-20.9054334</v>
      </c>
    </row>
    <row r="118" spans="1:12">
      <c r="A118">
        <f>'2D'!E118</f>
        <v>0.40040644500803713</v>
      </c>
      <c r="B118">
        <f>'2D'!F118-$M$2</f>
        <v>-10.2411998</v>
      </c>
      <c r="C118">
        <f>'2D'!G118-$M$2</f>
        <v>3.8931062999999995</v>
      </c>
      <c r="D118">
        <f>'2D'!H118-$M$2</f>
        <v>-32.669456400000001</v>
      </c>
      <c r="E118">
        <f>'2D'!I118-$M$2</f>
        <v>22.528575599999996</v>
      </c>
      <c r="F118">
        <f>-'2D'!J118</f>
        <v>-8.7192056999999998</v>
      </c>
      <c r="G118">
        <f>-'2D'!K118</f>
        <v>-24.512785999999998</v>
      </c>
      <c r="H118">
        <f>'2D'!M118-2*$M$2</f>
        <v>14.247497199999998</v>
      </c>
      <c r="I118">
        <f>'2D'!V118-$M$2</f>
        <v>8.7170436000000002</v>
      </c>
      <c r="J118">
        <f>'2D'!W118-$M$2</f>
        <v>14.602609599999999</v>
      </c>
      <c r="K118">
        <f>'2D'!X118-$M$2</f>
        <v>-22.863033399999999</v>
      </c>
      <c r="L118">
        <f>'2D'!Y118-$M$2</f>
        <v>-20.915116400000002</v>
      </c>
    </row>
    <row r="119" spans="1:12">
      <c r="A119">
        <f>'2D'!E119</f>
        <v>0.40385822331376769</v>
      </c>
      <c r="B119">
        <f>'2D'!F119-$M$2</f>
        <v>-10.237844299999999</v>
      </c>
      <c r="C119">
        <f>'2D'!G119-$M$2</f>
        <v>3.8991094000000004</v>
      </c>
      <c r="D119">
        <f>'2D'!H119-$M$2</f>
        <v>-32.669377400000002</v>
      </c>
      <c r="E119">
        <f>'2D'!I119-$M$2</f>
        <v>22.5287206</v>
      </c>
      <c r="F119">
        <f>-'2D'!J119</f>
        <v>-8.7168272000000009</v>
      </c>
      <c r="G119">
        <f>-'2D'!K119</f>
        <v>-24.512823999999998</v>
      </c>
      <c r="H119">
        <f>'2D'!M119-2*$M$2</f>
        <v>14.247459199999998</v>
      </c>
      <c r="I119">
        <f>'2D'!V119-$M$2</f>
        <v>8.7156065999999992</v>
      </c>
      <c r="J119">
        <f>'2D'!W119-$M$2</f>
        <v>14.604309599999999</v>
      </c>
      <c r="K119">
        <f>'2D'!X119-$M$2</f>
        <v>-22.8591944</v>
      </c>
      <c r="L119">
        <f>'2D'!Y119-$M$2</f>
        <v>-20.922881400000001</v>
      </c>
    </row>
    <row r="120" spans="1:12">
      <c r="A120">
        <f>'2D'!E120</f>
        <v>0.40731000161949832</v>
      </c>
      <c r="B120">
        <f>'2D'!F120-$M$2</f>
        <v>-10.235447799999999</v>
      </c>
      <c r="C120">
        <f>'2D'!G120-$M$2</f>
        <v>3.9034022000000004</v>
      </c>
      <c r="D120">
        <f>'2D'!H120-$M$2</f>
        <v>-32.669321400000001</v>
      </c>
      <c r="E120">
        <f>'2D'!I120-$M$2</f>
        <v>22.528823600000003</v>
      </c>
      <c r="F120">
        <f>-'2D'!J120</f>
        <v>-8.7151270000000007</v>
      </c>
      <c r="G120">
        <f>-'2D'!K120</f>
        <v>-24.512851000000001</v>
      </c>
      <c r="H120">
        <f>'2D'!M120-2*$M$2</f>
        <v>14.247432199999999</v>
      </c>
      <c r="I120">
        <f>'2D'!V120-$M$2</f>
        <v>8.7145855999999995</v>
      </c>
      <c r="J120">
        <f>'2D'!W120-$M$2</f>
        <v>14.6053306</v>
      </c>
      <c r="K120">
        <f>'2D'!X120-$M$2</f>
        <v>-22.856337400000001</v>
      </c>
      <c r="L120">
        <f>'2D'!Y120-$M$2</f>
        <v>-20.928578399999999</v>
      </c>
    </row>
    <row r="121" spans="1:12">
      <c r="A121">
        <f>'2D'!E121</f>
        <v>0.41076178406736452</v>
      </c>
      <c r="B121">
        <f>'2D'!F121-$M$2</f>
        <v>-10.234010000000001</v>
      </c>
      <c r="C121">
        <f>'2D'!G121-$M$2</f>
        <v>3.905979799999999</v>
      </c>
      <c r="D121">
        <f>'2D'!H121-$M$2</f>
        <v>-32.669288399999999</v>
      </c>
      <c r="E121">
        <f>'2D'!I121-$M$2</f>
        <v>22.528885600000002</v>
      </c>
      <c r="F121">
        <f>-'2D'!J121</f>
        <v>-8.7141064999999998</v>
      </c>
      <c r="G121">
        <f>-'2D'!K121</f>
        <v>-24.512868000000001</v>
      </c>
      <c r="H121">
        <f>'2D'!M121-2*$M$2</f>
        <v>14.247415199999999</v>
      </c>
      <c r="I121">
        <f>'2D'!V121-$M$2</f>
        <v>8.7141065999999991</v>
      </c>
      <c r="J121">
        <f>'2D'!W121-$M$2</f>
        <v>14.606189599999999</v>
      </c>
      <c r="K121">
        <f>'2D'!X121-$M$2</f>
        <v>-22.854637400000001</v>
      </c>
      <c r="L121">
        <f>'2D'!Y121-$M$2</f>
        <v>-20.932077400000001</v>
      </c>
    </row>
    <row r="122" spans="1:12">
      <c r="A122">
        <f>'2D'!E122</f>
        <v>0.41421356237309509</v>
      </c>
      <c r="B122">
        <f>'2D'!F122-$M$2</f>
        <v>-10.2335308</v>
      </c>
      <c r="C122">
        <f>'2D'!G122-$M$2</f>
        <v>3.9068393999999991</v>
      </c>
      <c r="D122">
        <f>'2D'!H122-$M$2</f>
        <v>-32.669277399999999</v>
      </c>
      <c r="E122">
        <f>'2D'!I122-$M$2</f>
        <v>22.528906599999999</v>
      </c>
      <c r="F122">
        <f>-'2D'!J122</f>
        <v>-8.7137662000000002</v>
      </c>
      <c r="G122">
        <f>-'2D'!K122</f>
        <v>-24.512872999999999</v>
      </c>
      <c r="H122">
        <f>'2D'!M122-2*$M$2</f>
        <v>14.247410200000001</v>
      </c>
      <c r="I122">
        <f>'2D'!V122-$M$2</f>
        <v>8.7137665999999996</v>
      </c>
      <c r="J122">
        <f>'2D'!W122-$M$2</f>
        <v>14.6065296</v>
      </c>
      <c r="K122">
        <f>'2D'!X122-$M$2</f>
        <v>-22.854136400000002</v>
      </c>
      <c r="L122">
        <f>'2D'!Y122-$M$2</f>
        <v>-20.933221400000001</v>
      </c>
    </row>
    <row r="123" spans="1:12">
      <c r="A123">
        <f>'2D'!E123</f>
        <v>0.41665433822022979</v>
      </c>
      <c r="B123">
        <f>'2D'!F123-$M$2</f>
        <v>-10.233770400000001</v>
      </c>
      <c r="C123">
        <f>'2D'!G123-$M$2</f>
        <v>3.9064095999999999</v>
      </c>
      <c r="D123">
        <f>'2D'!H123-$M$2</f>
        <v>-32.6692824</v>
      </c>
      <c r="E123">
        <f>'2D'!I123-$M$2</f>
        <v>22.528896600000003</v>
      </c>
      <c r="F123">
        <f>-'2D'!J123</f>
        <v>-8.7139363000000003</v>
      </c>
      <c r="G123">
        <f>-'2D'!K123</f>
        <v>-24.512871000000001</v>
      </c>
      <c r="H123">
        <f>'2D'!M123-2*$M$2</f>
        <v>14.247412199999999</v>
      </c>
      <c r="I123">
        <f>'2D'!V123-$M$2</f>
        <v>8.7139366000000003</v>
      </c>
      <c r="J123">
        <f>'2D'!W123-$M$2</f>
        <v>14.606359599999999</v>
      </c>
      <c r="K123">
        <f>'2D'!X123-$M$2</f>
        <v>-22.8543874</v>
      </c>
      <c r="L123">
        <f>'2D'!Y123-$M$2</f>
        <v>-20.932649400000003</v>
      </c>
    </row>
    <row r="124" spans="1:12">
      <c r="A124">
        <f>'2D'!E124</f>
        <v>0.4190951169962967</v>
      </c>
      <c r="B124">
        <f>'2D'!F124-$M$2</f>
        <v>-10.234489100000001</v>
      </c>
      <c r="C124">
        <f>'2D'!G124-$M$2</f>
        <v>3.9051206999999994</v>
      </c>
      <c r="D124">
        <f>'2D'!H124-$M$2</f>
        <v>-32.6692994</v>
      </c>
      <c r="E124">
        <f>'2D'!I124-$M$2</f>
        <v>22.528865600000003</v>
      </c>
      <c r="F124">
        <f>-'2D'!J124</f>
        <v>-8.7144466000000005</v>
      </c>
      <c r="G124">
        <f>-'2D'!K124</f>
        <v>-24.512861999999998</v>
      </c>
      <c r="H124">
        <f>'2D'!M124-2*$M$2</f>
        <v>14.247421199999998</v>
      </c>
      <c r="I124">
        <f>'2D'!V124-$M$2</f>
        <v>8.714175599999999</v>
      </c>
      <c r="J124">
        <f>'2D'!W124-$M$2</f>
        <v>14.605930599999999</v>
      </c>
      <c r="K124">
        <f>'2D'!X124-$M$2</f>
        <v>-22.8552374</v>
      </c>
      <c r="L124">
        <f>'2D'!Y124-$M$2</f>
        <v>-20.9308944</v>
      </c>
    </row>
    <row r="125" spans="1:12">
      <c r="A125">
        <f>'2D'!E125</f>
        <v>0.4215358928434314</v>
      </c>
      <c r="B125">
        <f>'2D'!F125-$M$2</f>
        <v>-10.235686900000001</v>
      </c>
      <c r="C125">
        <f>'2D'!G125-$M$2</f>
        <v>3.9029737000000004</v>
      </c>
      <c r="D125">
        <f>'2D'!H125-$M$2</f>
        <v>-32.6693274</v>
      </c>
      <c r="E125">
        <f>'2D'!I125-$M$2</f>
        <v>22.528813599999999</v>
      </c>
      <c r="F125">
        <f>-'2D'!J125</f>
        <v>-8.7152966999999997</v>
      </c>
      <c r="G125">
        <f>-'2D'!K125</f>
        <v>-24.512848999999999</v>
      </c>
      <c r="H125">
        <f>'2D'!M125-2*$M$2</f>
        <v>14.247434200000001</v>
      </c>
      <c r="I125">
        <f>'2D'!V125-$M$2</f>
        <v>8.7146866000000003</v>
      </c>
      <c r="J125">
        <f>'2D'!W125-$M$2</f>
        <v>14.605419599999999</v>
      </c>
      <c r="K125">
        <f>'2D'!X125-$M$2</f>
        <v>-22.856665399999997</v>
      </c>
      <c r="L125">
        <f>'2D'!Y125-$M$2</f>
        <v>-20.928032399999999</v>
      </c>
    </row>
    <row r="126" spans="1:12">
      <c r="A126">
        <f>'2D'!E126</f>
        <v>0.42397666869056611</v>
      </c>
      <c r="B126">
        <f>'2D'!F126-$M$2</f>
        <v>-10.237363200000001</v>
      </c>
      <c r="C126">
        <f>'2D'!G126-$M$2</f>
        <v>3.8999708000000002</v>
      </c>
      <c r="D126">
        <f>'2D'!H126-$M$2</f>
        <v>-32.669366400000001</v>
      </c>
      <c r="E126">
        <f>'2D'!I126-$M$2</f>
        <v>22.528741599999996</v>
      </c>
      <c r="F126">
        <f>-'2D'!J126</f>
        <v>-8.7164859999999997</v>
      </c>
      <c r="G126">
        <f>-'2D'!K126</f>
        <v>-24.512830000000001</v>
      </c>
      <c r="H126">
        <f>'2D'!M126-2*$M$2</f>
        <v>14.247453199999999</v>
      </c>
      <c r="I126">
        <f>'2D'!V126-$M$2</f>
        <v>8.7154045999999994</v>
      </c>
      <c r="J126">
        <f>'2D'!W126-$M$2</f>
        <v>14.6045696</v>
      </c>
      <c r="K126">
        <f>'2D'!X126-$M$2</f>
        <v>-22.858584399999998</v>
      </c>
      <c r="L126">
        <f>'2D'!Y126-$M$2</f>
        <v>-20.924116400000003</v>
      </c>
    </row>
    <row r="127" spans="1:12">
      <c r="A127">
        <f>'2D'!E127</f>
        <v>0.42641744746663302</v>
      </c>
      <c r="B127">
        <f>'2D'!F127-$M$2</f>
        <v>-10.2395177</v>
      </c>
      <c r="C127">
        <f>'2D'!G127-$M$2</f>
        <v>3.8961144999999995</v>
      </c>
      <c r="D127">
        <f>'2D'!H127-$M$2</f>
        <v>-32.6694174</v>
      </c>
      <c r="E127">
        <f>'2D'!I127-$M$2</f>
        <v>22.528648599999997</v>
      </c>
      <c r="F127">
        <f>-'2D'!J127</f>
        <v>-8.7180137000000002</v>
      </c>
      <c r="G127">
        <f>-'2D'!K127</f>
        <v>-24.512805</v>
      </c>
      <c r="H127">
        <f>'2D'!M127-2*$M$2</f>
        <v>14.2474782</v>
      </c>
      <c r="I127">
        <f>'2D'!V127-$M$2</f>
        <v>8.7162545999999992</v>
      </c>
      <c r="J127">
        <f>'2D'!W127-$M$2</f>
        <v>14.603380599999999</v>
      </c>
      <c r="K127">
        <f>'2D'!X127-$M$2</f>
        <v>-22.861120399999997</v>
      </c>
      <c r="L127">
        <f>'2D'!Y127-$M$2</f>
        <v>-20.9192094</v>
      </c>
    </row>
    <row r="128" spans="1:12">
      <c r="A128">
        <f>'2D'!E128</f>
        <v>0.42885822331376772</v>
      </c>
      <c r="B128">
        <f>'2D'!F128-$M$2</f>
        <v>-10.242149700000001</v>
      </c>
      <c r="C128">
        <f>'2D'!G128-$M$2</f>
        <v>3.8914084999999989</v>
      </c>
      <c r="D128">
        <f>'2D'!H128-$M$2</f>
        <v>-32.669478400000003</v>
      </c>
      <c r="E128">
        <f>'2D'!I128-$M$2</f>
        <v>22.5285346</v>
      </c>
      <c r="F128">
        <f>-'2D'!J128</f>
        <v>-8.7198787000000006</v>
      </c>
      <c r="G128">
        <f>-'2D'!K128</f>
        <v>-24.512775000000001</v>
      </c>
      <c r="H128">
        <f>'2D'!M128-2*$M$2</f>
        <v>14.247508199999999</v>
      </c>
      <c r="I128">
        <f>'2D'!V128-$M$2</f>
        <v>8.7174446000000003</v>
      </c>
      <c r="J128">
        <f>'2D'!W128-$M$2</f>
        <v>14.6020916</v>
      </c>
      <c r="K128">
        <f>'2D'!X128-$M$2</f>
        <v>-22.864185400000004</v>
      </c>
      <c r="L128">
        <f>'2D'!Y128-$M$2</f>
        <v>-20.913390400000001</v>
      </c>
    </row>
    <row r="129" spans="1:12">
      <c r="A129">
        <f>'2D'!E129</f>
        <v>0.43129899916090242</v>
      </c>
      <c r="B129">
        <f>'2D'!F129-$M$2</f>
        <v>-10.2452585</v>
      </c>
      <c r="C129">
        <f>'2D'!G129-$M$2</f>
        <v>3.8858569000000003</v>
      </c>
      <c r="D129">
        <f>'2D'!H129-$M$2</f>
        <v>-32.669551400000003</v>
      </c>
      <c r="E129">
        <f>'2D'!I129-$M$2</f>
        <v>22.528401600000002</v>
      </c>
      <c r="F129">
        <f>-'2D'!J129</f>
        <v>-8.7220797999999995</v>
      </c>
      <c r="G129">
        <f>-'2D'!K129</f>
        <v>-24.512740000000001</v>
      </c>
      <c r="H129">
        <f>'2D'!M129-2*$M$2</f>
        <v>14.247543199999999</v>
      </c>
      <c r="I129">
        <f>'2D'!V129-$M$2</f>
        <v>8.7186415999999998</v>
      </c>
      <c r="J129">
        <f>'2D'!W129-$M$2</f>
        <v>14.600563599999999</v>
      </c>
      <c r="K129">
        <f>'2D'!X129-$M$2</f>
        <v>-22.8677134</v>
      </c>
      <c r="L129">
        <f>'2D'!Y129-$M$2</f>
        <v>-20.9067504</v>
      </c>
    </row>
    <row r="130" spans="1:12">
      <c r="A130">
        <f>'2D'!E130</f>
        <v>0.43373977793696933</v>
      </c>
      <c r="B130">
        <f>'2D'!F130-$M$2</f>
        <v>-10.248843300000001</v>
      </c>
      <c r="C130">
        <f>'2D'!G130-$M$2</f>
        <v>3.8794649999999997</v>
      </c>
      <c r="D130">
        <f>'2D'!H130-$M$2</f>
        <v>-32.669635399999997</v>
      </c>
      <c r="E130">
        <f>'2D'!I130-$M$2</f>
        <v>22.5282476</v>
      </c>
      <c r="F130">
        <f>-'2D'!J130</f>
        <v>-8.7246155000000005</v>
      </c>
      <c r="G130">
        <f>-'2D'!K130</f>
        <v>-24.512699000000001</v>
      </c>
      <c r="H130">
        <f>'2D'!M130-2*$M$2</f>
        <v>14.247584199999999</v>
      </c>
      <c r="I130">
        <f>'2D'!V130-$M$2</f>
        <v>8.7201696000000002</v>
      </c>
      <c r="J130">
        <f>'2D'!W130-$M$2</f>
        <v>14.598698600000001</v>
      </c>
      <c r="K130">
        <f>'2D'!X130-$M$2</f>
        <v>-22.871889400000001</v>
      </c>
      <c r="L130">
        <f>'2D'!Y130-$M$2</f>
        <v>-20.899370400000002</v>
      </c>
    </row>
    <row r="131" spans="1:12">
      <c r="A131">
        <f>'2D'!E131</f>
        <v>0.43618055378410403</v>
      </c>
      <c r="B131">
        <f>'2D'!F131-$M$2</f>
        <v>-10.2529029</v>
      </c>
      <c r="C131">
        <f>'2D'!G131-$M$2</f>
        <v>3.8722384000000005</v>
      </c>
      <c r="D131">
        <f>'2D'!H131-$M$2</f>
        <v>-32.669730399999999</v>
      </c>
      <c r="E131">
        <f>'2D'!I131-$M$2</f>
        <v>22.528073599999999</v>
      </c>
      <c r="F131">
        <f>-'2D'!J131</f>
        <v>-8.7274840000000005</v>
      </c>
      <c r="G131">
        <f>-'2D'!K131</f>
        <v>-24.512653</v>
      </c>
      <c r="H131">
        <f>'2D'!M131-2*$M$2</f>
        <v>14.2476302</v>
      </c>
      <c r="I131">
        <f>'2D'!V131-$M$2</f>
        <v>8.7218456</v>
      </c>
      <c r="J131">
        <f>'2D'!W131-$M$2</f>
        <v>14.5965516</v>
      </c>
      <c r="K131">
        <f>'2D'!X131-$M$2</f>
        <v>-22.876497399999998</v>
      </c>
      <c r="L131">
        <f>'2D'!Y131-$M$2</f>
        <v>-20.891300399999999</v>
      </c>
    </row>
    <row r="132" spans="1:12">
      <c r="A132">
        <f>'2D'!E132</f>
        <v>0.43862132963123873</v>
      </c>
      <c r="B132">
        <f>'2D'!F132-$M$2</f>
        <v>-10.257436200000001</v>
      </c>
      <c r="C132">
        <f>'2D'!G132-$M$2</f>
        <v>3.8641836999999999</v>
      </c>
      <c r="D132">
        <f>'2D'!H132-$M$2</f>
        <v>-32.669836400000001</v>
      </c>
      <c r="E132">
        <f>'2D'!I132-$M$2</f>
        <v>22.527879599999999</v>
      </c>
      <c r="F132">
        <f>-'2D'!J132</f>
        <v>-8.7306834000000002</v>
      </c>
      <c r="G132">
        <f>-'2D'!K132</f>
        <v>-24.512601</v>
      </c>
      <c r="H132">
        <f>'2D'!M132-2*$M$2</f>
        <v>14.2476822</v>
      </c>
      <c r="I132">
        <f>'2D'!V132-$M$2</f>
        <v>8.7237106000000004</v>
      </c>
      <c r="J132">
        <f>'2D'!W132-$M$2</f>
        <v>14.5943506</v>
      </c>
      <c r="K132">
        <f>'2D'!X132-$M$2</f>
        <v>-22.881628399999997</v>
      </c>
      <c r="L132">
        <f>'2D'!Y132-$M$2</f>
        <v>-20.882625400000002</v>
      </c>
    </row>
    <row r="133" spans="1:12">
      <c r="A133">
        <f>'2D'!E133</f>
        <v>0.44106210840730564</v>
      </c>
      <c r="B133">
        <f>'2D'!F133-$M$2</f>
        <v>-10.262442</v>
      </c>
      <c r="C133">
        <f>'2D'!G133-$M$2</f>
        <v>3.855308299999999</v>
      </c>
      <c r="D133">
        <f>'2D'!H133-$M$2</f>
        <v>-32.669953399999997</v>
      </c>
      <c r="E133">
        <f>'2D'!I133-$M$2</f>
        <v>22.527665599999999</v>
      </c>
      <c r="F133">
        <f>-'2D'!J133</f>
        <v>-8.7342113999999995</v>
      </c>
      <c r="G133">
        <f>-'2D'!K133</f>
        <v>-24.512544999999999</v>
      </c>
      <c r="H133">
        <f>'2D'!M133-2*$M$2</f>
        <v>14.247738200000001</v>
      </c>
      <c r="I133">
        <f>'2D'!V133-$M$2</f>
        <v>8.7258656000000006</v>
      </c>
      <c r="J133">
        <f>'2D'!W133-$M$2</f>
        <v>14.591815599999999</v>
      </c>
      <c r="K133">
        <f>'2D'!X133-$M$2</f>
        <v>-22.887267399999999</v>
      </c>
      <c r="L133">
        <f>'2D'!Y133-$M$2</f>
        <v>-20.8734164</v>
      </c>
    </row>
    <row r="134" spans="1:12">
      <c r="A134">
        <f>'2D'!E134</f>
        <v>0.44350288425444034</v>
      </c>
      <c r="B134">
        <f>'2D'!F134-$M$2</f>
        <v>-10.267918600000002</v>
      </c>
      <c r="C134">
        <f>'2D'!G134-$M$2</f>
        <v>3.8456200999999997</v>
      </c>
      <c r="D134">
        <f>'2D'!H134-$M$2</f>
        <v>-32.670082399999998</v>
      </c>
      <c r="E134">
        <f>'2D'!I134-$M$2</f>
        <v>22.5274316</v>
      </c>
      <c r="F134">
        <f>-'2D'!J134</f>
        <v>-8.7380656999999999</v>
      </c>
      <c r="G134">
        <f>-'2D'!K134</f>
        <v>-24.512483</v>
      </c>
      <c r="H134">
        <f>'2D'!M134-2*$M$2</f>
        <v>14.2478002</v>
      </c>
      <c r="I134">
        <f>'2D'!V134-$M$2</f>
        <v>8.7280666</v>
      </c>
      <c r="J134">
        <f>'2D'!W134-$M$2</f>
        <v>14.588946599999998</v>
      </c>
      <c r="K134">
        <f>'2D'!X134-$M$2</f>
        <v>-22.893319400000003</v>
      </c>
      <c r="L134">
        <f>'2D'!Y134-$M$2</f>
        <v>-20.863720399999998</v>
      </c>
    </row>
    <row r="135" spans="1:12">
      <c r="A135">
        <f>'2D'!E135</f>
        <v>0.44594366010157505</v>
      </c>
      <c r="B135">
        <f>'2D'!F135-$M$2</f>
        <v>-10.2738645</v>
      </c>
      <c r="C135">
        <f>'2D'!G135-$M$2</f>
        <v>3.8351278999999998</v>
      </c>
      <c r="D135">
        <f>'2D'!H135-$M$2</f>
        <v>-32.670221400000003</v>
      </c>
      <c r="E135">
        <f>'2D'!I135-$M$2</f>
        <v>22.527179599999997</v>
      </c>
      <c r="F135">
        <f>-'2D'!J135</f>
        <v>-8.7422436000000001</v>
      </c>
      <c r="G135">
        <f>-'2D'!K135</f>
        <v>-24.512415000000001</v>
      </c>
      <c r="H135">
        <f>'2D'!M135-2*$M$2</f>
        <v>14.247868199999999</v>
      </c>
      <c r="I135">
        <f>'2D'!V135-$M$2</f>
        <v>8.7306025999999992</v>
      </c>
      <c r="J135">
        <f>'2D'!W135-$M$2</f>
        <v>14.585943599999998</v>
      </c>
      <c r="K135">
        <f>'2D'!X135-$M$2</f>
        <v>-22.899923399999999</v>
      </c>
      <c r="L135">
        <f>'2D'!Y135-$M$2</f>
        <v>-20.853587400000002</v>
      </c>
    </row>
    <row r="136" spans="1:12">
      <c r="A136">
        <f>'2D'!E136</f>
        <v>0.44838443887764196</v>
      </c>
      <c r="B136">
        <f>'2D'!F136-$M$2</f>
        <v>-10.280277900000002</v>
      </c>
      <c r="C136">
        <f>'2D'!G136-$M$2</f>
        <v>3.8238412000000004</v>
      </c>
      <c r="D136">
        <f>'2D'!H136-$M$2</f>
        <v>-32.670371400000001</v>
      </c>
      <c r="E136">
        <f>'2D'!I136-$M$2</f>
        <v>22.526907600000001</v>
      </c>
      <c r="F136">
        <f>-'2D'!J136</f>
        <v>-8.7467422999999993</v>
      </c>
      <c r="G136">
        <f>-'2D'!K136</f>
        <v>-24.512343000000001</v>
      </c>
      <c r="H136">
        <f>'2D'!M136-2*$M$2</f>
        <v>14.247940199999999</v>
      </c>
      <c r="I136">
        <f>'2D'!V136-$M$2</f>
        <v>8.7332345999999994</v>
      </c>
      <c r="J136">
        <f>'2D'!W136-$M$2</f>
        <v>14.5827446</v>
      </c>
      <c r="K136">
        <f>'2D'!X136-$M$2</f>
        <v>-22.906859400000002</v>
      </c>
      <c r="L136">
        <f>'2D'!Y136-$M$2</f>
        <v>-20.8430684</v>
      </c>
    </row>
    <row r="137" spans="1:12">
      <c r="A137">
        <f>'2D'!E137</f>
        <v>0.45082521472477666</v>
      </c>
      <c r="B137">
        <f>'2D'!F137-$M$2</f>
        <v>-10.2871568</v>
      </c>
      <c r="C137">
        <f>'2D'!G137-$M$2</f>
        <v>3.8117701999999998</v>
      </c>
      <c r="D137">
        <f>'2D'!H137-$M$2</f>
        <v>-32.670532399999999</v>
      </c>
      <c r="E137">
        <f>'2D'!I137-$M$2</f>
        <v>22.526616599999997</v>
      </c>
      <c r="F137">
        <f>-'2D'!J137</f>
        <v>-8.7515585999999992</v>
      </c>
      <c r="G137">
        <f>-'2D'!K137</f>
        <v>-24.512266</v>
      </c>
      <c r="H137">
        <f>'2D'!M137-2*$M$2</f>
        <v>14.2480172</v>
      </c>
      <c r="I137">
        <f>'2D'!V137-$M$2</f>
        <v>8.7361026000000006</v>
      </c>
      <c r="J137">
        <f>'2D'!W137-$M$2</f>
        <v>14.579216600000001</v>
      </c>
      <c r="K137">
        <f>'2D'!X137-$M$2</f>
        <v>-22.914354400000001</v>
      </c>
      <c r="L137">
        <f>'2D'!Y137-$M$2</f>
        <v>-20.832218400000002</v>
      </c>
    </row>
    <row r="138" spans="1:12">
      <c r="A138">
        <f>'2D'!E138</f>
        <v>0.45326599057191136</v>
      </c>
      <c r="B138">
        <f>'2D'!F138-$M$2</f>
        <v>-10.294499</v>
      </c>
      <c r="C138">
        <f>'2D'!G138-$M$2</f>
        <v>3.7989256000000005</v>
      </c>
      <c r="D138">
        <f>'2D'!H138-$M$2</f>
        <v>-32.670704399999998</v>
      </c>
      <c r="E138">
        <f>'2D'!I138-$M$2</f>
        <v>22.526307600000003</v>
      </c>
      <c r="F138">
        <f>-'2D'!J138</f>
        <v>-8.7566892000000003</v>
      </c>
      <c r="G138">
        <f>-'2D'!K138</f>
        <v>-24.512183</v>
      </c>
      <c r="H138">
        <f>'2D'!M138-2*$M$2</f>
        <v>14.2481002</v>
      </c>
      <c r="I138">
        <f>'2D'!V138-$M$2</f>
        <v>8.7392115999999991</v>
      </c>
      <c r="J138">
        <f>'2D'!W138-$M$2</f>
        <v>14.575361599999999</v>
      </c>
      <c r="K138">
        <f>'2D'!X138-$M$2</f>
        <v>-22.922131399999998</v>
      </c>
      <c r="L138">
        <f>'2D'!Y138-$M$2</f>
        <v>-20.821048400000002</v>
      </c>
    </row>
    <row r="139" spans="1:12">
      <c r="A139">
        <f>'2D'!E139</f>
        <v>0.45570676934797827</v>
      </c>
      <c r="B139">
        <f>'2D'!F139-$M$2</f>
        <v>-10.3023022</v>
      </c>
      <c r="C139">
        <f>'2D'!G139-$M$2</f>
        <v>3.7853189999999994</v>
      </c>
      <c r="D139">
        <f>'2D'!H139-$M$2</f>
        <v>-32.670887399999998</v>
      </c>
      <c r="E139">
        <f>'2D'!I139-$M$2</f>
        <v>22.525979599999999</v>
      </c>
      <c r="F139">
        <f>-'2D'!J139</f>
        <v>-8.7621307999999996</v>
      </c>
      <c r="G139">
        <f>-'2D'!K139</f>
        <v>-24.512096</v>
      </c>
      <c r="H139">
        <f>'2D'!M139-2*$M$2</f>
        <v>14.2481872</v>
      </c>
      <c r="I139">
        <f>'2D'!V139-$M$2</f>
        <v>8.7424116000000005</v>
      </c>
      <c r="J139">
        <f>'2D'!W139-$M$2</f>
        <v>14.5715056</v>
      </c>
      <c r="K139">
        <f>'2D'!X139-$M$2</f>
        <v>-22.930434400000003</v>
      </c>
      <c r="L139">
        <f>'2D'!Y139-$M$2</f>
        <v>-20.8095894</v>
      </c>
    </row>
    <row r="140" spans="1:12">
      <c r="A140">
        <f>'2D'!E140</f>
        <v>0.45814754519511297</v>
      </c>
      <c r="B140">
        <f>'2D'!F140-$M$2</f>
        <v>-10.310563999999999</v>
      </c>
      <c r="C140">
        <f>'2D'!G140-$M$2</f>
        <v>3.7709625999999989</v>
      </c>
      <c r="D140">
        <f>'2D'!H140-$M$2</f>
        <v>-32.671081399999998</v>
      </c>
      <c r="E140">
        <f>'2D'!I140-$M$2</f>
        <v>22.525634599999997</v>
      </c>
      <c r="F140">
        <f>-'2D'!J140</f>
        <v>-8.7678794</v>
      </c>
      <c r="G140">
        <f>-'2D'!K140</f>
        <v>-24.512003</v>
      </c>
      <c r="H140">
        <f>'2D'!M140-2*$M$2</f>
        <v>14.2482802</v>
      </c>
      <c r="I140">
        <f>'2D'!V140-$M$2</f>
        <v>8.7459395999999998</v>
      </c>
      <c r="J140">
        <f>'2D'!W140-$M$2</f>
        <v>14.5673276</v>
      </c>
      <c r="K140">
        <f>'2D'!X140-$M$2</f>
        <v>-22.939004400000002</v>
      </c>
      <c r="L140">
        <f>'2D'!Y140-$M$2</f>
        <v>-20.797932400000001</v>
      </c>
    </row>
    <row r="141" spans="1:12">
      <c r="A141">
        <f>'2D'!E141</f>
        <v>0.46058832104224767</v>
      </c>
      <c r="B141">
        <f>'2D'!F141-$M$2</f>
        <v>-10.3192816</v>
      </c>
      <c r="C141">
        <f>'2D'!G141-$M$2</f>
        <v>3.7558691999999994</v>
      </c>
      <c r="D141">
        <f>'2D'!H141-$M$2</f>
        <v>-32.671285400000002</v>
      </c>
      <c r="E141">
        <f>'2D'!I141-$M$2</f>
        <v>22.525270599999999</v>
      </c>
      <c r="F141">
        <f>-'2D'!J141</f>
        <v>-8.7739311999999998</v>
      </c>
      <c r="G141">
        <f>-'2D'!K141</f>
        <v>-24.511906</v>
      </c>
      <c r="H141">
        <f>'2D'!M141-2*$M$2</f>
        <v>14.2483772</v>
      </c>
      <c r="I141">
        <f>'2D'!V141-$M$2</f>
        <v>8.7495235999999998</v>
      </c>
      <c r="J141">
        <f>'2D'!W141-$M$2</f>
        <v>14.562829599999999</v>
      </c>
      <c r="K141">
        <f>'2D'!X141-$M$2</f>
        <v>-22.948021400000002</v>
      </c>
      <c r="L141">
        <f>'2D'!Y141-$M$2</f>
        <v>-20.786002400000001</v>
      </c>
    </row>
    <row r="142" spans="1:12">
      <c r="A142">
        <f>'2D'!E142</f>
        <v>0.46302909981831458</v>
      </c>
      <c r="B142">
        <f>'2D'!F142-$M$2</f>
        <v>-10.3284521</v>
      </c>
      <c r="C142">
        <f>'2D'!G142-$M$2</f>
        <v>3.7400520999999998</v>
      </c>
      <c r="D142">
        <f>'2D'!H142-$M$2</f>
        <v>-32.671500399999999</v>
      </c>
      <c r="E142">
        <f>'2D'!I142-$M$2</f>
        <v>22.524889600000002</v>
      </c>
      <c r="F142">
        <f>-'2D'!J142</f>
        <v>-8.7802821000000009</v>
      </c>
      <c r="G142">
        <f>-'2D'!K142</f>
        <v>-24.511804000000001</v>
      </c>
      <c r="H142">
        <f>'2D'!M142-2*$M$2</f>
        <v>14.248479199999998</v>
      </c>
      <c r="I142">
        <f>'2D'!V142-$M$2</f>
        <v>8.7533785999999996</v>
      </c>
      <c r="J142">
        <f>'2D'!W142-$M$2</f>
        <v>14.558122599999999</v>
      </c>
      <c r="K142">
        <f>'2D'!X142-$M$2</f>
        <v>-22.957331400000001</v>
      </c>
      <c r="L142">
        <f>'2D'!Y142-$M$2</f>
        <v>-20.773930400000001</v>
      </c>
    </row>
    <row r="143" spans="1:12">
      <c r="A143">
        <f>'2D'!E143</f>
        <v>0.46546987566544928</v>
      </c>
      <c r="B143">
        <f>'2D'!F143-$M$2</f>
        <v>-10.338072400000001</v>
      </c>
      <c r="C143">
        <f>'2D'!G143-$M$2</f>
        <v>3.7235253999999998</v>
      </c>
      <c r="D143">
        <f>'2D'!H143-$M$2</f>
        <v>-32.671726399999997</v>
      </c>
      <c r="E143">
        <f>'2D'!I143-$M$2</f>
        <v>22.524491599999998</v>
      </c>
      <c r="F143">
        <f>-'2D'!J143</f>
        <v>-8.7869276000000003</v>
      </c>
      <c r="G143">
        <f>-'2D'!K143</f>
        <v>-24.511697000000002</v>
      </c>
      <c r="H143">
        <f>'2D'!M143-2*$M$2</f>
        <v>14.248586199999998</v>
      </c>
      <c r="I143">
        <f>'2D'!V143-$M$2</f>
        <v>8.7574375999999994</v>
      </c>
      <c r="J143">
        <f>'2D'!W143-$M$2</f>
        <v>14.553306600000001</v>
      </c>
      <c r="K143">
        <f>'2D'!X143-$M$2</f>
        <v>-22.9669594</v>
      </c>
      <c r="L143">
        <f>'2D'!Y143-$M$2</f>
        <v>-20.7616704</v>
      </c>
    </row>
    <row r="144" spans="1:12">
      <c r="A144">
        <f>'2D'!E144</f>
        <v>0.46791065151258393</v>
      </c>
      <c r="B144">
        <f>'2D'!F144-$M$2</f>
        <v>-10.3481392</v>
      </c>
      <c r="C144">
        <f>'2D'!G144-$M$2</f>
        <v>3.7063036999999994</v>
      </c>
      <c r="D144">
        <f>'2D'!H144-$M$2</f>
        <v>-32.671962399999998</v>
      </c>
      <c r="E144">
        <f>'2D'!I144-$M$2</f>
        <v>22.524077599999998</v>
      </c>
      <c r="F144">
        <f>-'2D'!J144</f>
        <v>-8.7938632000000005</v>
      </c>
      <c r="G144">
        <f>-'2D'!K144</f>
        <v>-24.511585</v>
      </c>
      <c r="H144">
        <f>'2D'!M144-2*$M$2</f>
        <v>14.2486982</v>
      </c>
      <c r="I144">
        <f>'2D'!V144-$M$2</f>
        <v>8.7616155999999989</v>
      </c>
      <c r="J144">
        <f>'2D'!W144-$M$2</f>
        <v>14.548175599999999</v>
      </c>
      <c r="K144">
        <f>'2D'!X144-$M$2</f>
        <v>-22.976952400000002</v>
      </c>
      <c r="L144">
        <f>'2D'!Y144-$M$2</f>
        <v>-20.749257399999998</v>
      </c>
    </row>
    <row r="145" spans="1:12">
      <c r="A145">
        <f>'2D'!E145</f>
        <v>0.4703514302886509</v>
      </c>
      <c r="B145">
        <f>'2D'!F145-$M$2</f>
        <v>-10.358649</v>
      </c>
      <c r="C145">
        <f>'2D'!G145-$M$2</f>
        <v>3.6884022000000005</v>
      </c>
      <c r="D145">
        <f>'2D'!H145-$M$2</f>
        <v>-32.6722094</v>
      </c>
      <c r="E145">
        <f>'2D'!I145-$M$2</f>
        <v>22.523646599999999</v>
      </c>
      <c r="F145">
        <f>-'2D'!J145</f>
        <v>-8.8010842</v>
      </c>
      <c r="G145">
        <f>-'2D'!K145</f>
        <v>-24.511469000000002</v>
      </c>
      <c r="H145">
        <f>'2D'!M145-2*$M$2</f>
        <v>14.248814199999998</v>
      </c>
      <c r="I145">
        <f>'2D'!V145-$M$2</f>
        <v>8.7661145999999999</v>
      </c>
      <c r="J145">
        <f>'2D'!W145-$M$2</f>
        <v>14.542734600000001</v>
      </c>
      <c r="K145">
        <f>'2D'!X145-$M$2</f>
        <v>-22.987159400000003</v>
      </c>
      <c r="L145">
        <f>'2D'!Y145-$M$2</f>
        <v>-20.736747399999999</v>
      </c>
    </row>
    <row r="146" spans="1:12">
      <c r="A146">
        <f>'2D'!E146</f>
        <v>0.47279220613578554</v>
      </c>
      <c r="B146">
        <f>'2D'!F146-$M$2</f>
        <v>-10.369598</v>
      </c>
      <c r="C146">
        <f>'2D'!G146-$M$2</f>
        <v>3.6698366</v>
      </c>
      <c r="D146">
        <f>'2D'!H146-$M$2</f>
        <v>-32.6724654</v>
      </c>
      <c r="E146">
        <f>'2D'!I146-$M$2</f>
        <v>22.523199599999998</v>
      </c>
      <c r="F146">
        <f>-'2D'!J146</f>
        <v>-8.8085857000000001</v>
      </c>
      <c r="G146">
        <f>-'2D'!K146</f>
        <v>-24.511348999999999</v>
      </c>
      <c r="H146">
        <f>'2D'!M146-2*$M$2</f>
        <v>14.248934200000001</v>
      </c>
      <c r="I146">
        <f>'2D'!V146-$M$2</f>
        <v>8.7706476000000002</v>
      </c>
      <c r="J146">
        <f>'2D'!W146-$M$2</f>
        <v>14.5371826</v>
      </c>
      <c r="K146">
        <f>'2D'!X146-$M$2</f>
        <v>-22.997696400000002</v>
      </c>
      <c r="L146">
        <f>'2D'!Y146-$M$2</f>
        <v>-20.724136399999999</v>
      </c>
    </row>
    <row r="147" spans="1:12">
      <c r="A147">
        <f>'2D'!E147</f>
        <v>0.4752329819829203</v>
      </c>
      <c r="B147">
        <f>'2D'!F147-$M$2</f>
        <v>-10.3809822</v>
      </c>
      <c r="C147">
        <f>'2D'!G147-$M$2</f>
        <v>3.6506232000000001</v>
      </c>
      <c r="D147">
        <f>'2D'!H147-$M$2</f>
        <v>-32.672733399999998</v>
      </c>
      <c r="E147">
        <f>'2D'!I147-$M$2</f>
        <v>22.522736600000002</v>
      </c>
      <c r="F147">
        <f>-'2D'!J147</f>
        <v>-8.8163623999999992</v>
      </c>
      <c r="G147">
        <f>-'2D'!K147</f>
        <v>-24.511223999999999</v>
      </c>
      <c r="H147">
        <f>'2D'!M147-2*$M$2</f>
        <v>14.249059199999998</v>
      </c>
      <c r="I147">
        <f>'2D'!V147-$M$2</f>
        <v>8.7754636000000001</v>
      </c>
      <c r="J147">
        <f>'2D'!W147-$M$2</f>
        <v>14.531434599999999</v>
      </c>
      <c r="K147">
        <f>'2D'!X147-$M$2</f>
        <v>-23.008503400000002</v>
      </c>
      <c r="L147">
        <f>'2D'!Y147-$M$2</f>
        <v>-20.711389400000002</v>
      </c>
    </row>
    <row r="148" spans="1:12">
      <c r="A148">
        <f>'2D'!E148</f>
        <v>0.47767376075898715</v>
      </c>
      <c r="B148">
        <f>'2D'!F148-$M$2</f>
        <v>-10.3927975</v>
      </c>
      <c r="C148">
        <f>'2D'!G148-$M$2</f>
        <v>3.6307785999999993</v>
      </c>
      <c r="D148">
        <f>'2D'!H148-$M$2</f>
        <v>-32.673010400000003</v>
      </c>
      <c r="E148">
        <f>'2D'!I148-$M$2</f>
        <v>22.522259599999998</v>
      </c>
      <c r="F148">
        <f>-'2D'!J148</f>
        <v>-8.8244089999999993</v>
      </c>
      <c r="G148">
        <f>-'2D'!K148</f>
        <v>-24.511094</v>
      </c>
      <c r="H148">
        <f>'2D'!M148-2*$M$2</f>
        <v>14.2491892</v>
      </c>
      <c r="I148">
        <f>'2D'!V148-$M$2</f>
        <v>8.7804696</v>
      </c>
      <c r="J148">
        <f>'2D'!W148-$M$2</f>
        <v>14.525382599999999</v>
      </c>
      <c r="K148">
        <f>'2D'!X148-$M$2</f>
        <v>-23.019495399999997</v>
      </c>
      <c r="L148">
        <f>'2D'!Y148-$M$2</f>
        <v>-20.6985794</v>
      </c>
    </row>
    <row r="149" spans="1:12">
      <c r="A149">
        <f>'2D'!E149</f>
        <v>0.48011453660612191</v>
      </c>
      <c r="B149">
        <f>'2D'!F149-$M$2</f>
        <v>-10.4050393</v>
      </c>
      <c r="C149">
        <f>'2D'!G149-$M$2</f>
        <v>3.6103202000000003</v>
      </c>
      <c r="D149">
        <f>'2D'!H149-$M$2</f>
        <v>-32.673297400000003</v>
      </c>
      <c r="E149">
        <f>'2D'!I149-$M$2</f>
        <v>22.521766599999999</v>
      </c>
      <c r="F149">
        <f>-'2D'!J149</f>
        <v>-8.8327200999999995</v>
      </c>
      <c r="G149">
        <f>-'2D'!K149</f>
        <v>-24.510961000000002</v>
      </c>
      <c r="H149">
        <f>'2D'!M149-2*$M$2</f>
        <v>14.249322199999998</v>
      </c>
      <c r="I149">
        <f>'2D'!V149-$M$2</f>
        <v>8.7856006000000004</v>
      </c>
      <c r="J149">
        <f>'2D'!W149-$M$2</f>
        <v>14.5190316</v>
      </c>
      <c r="K149">
        <f>'2D'!X149-$M$2</f>
        <v>-23.030719400000002</v>
      </c>
      <c r="L149">
        <f>'2D'!Y149-$M$2</f>
        <v>-20.6857164</v>
      </c>
    </row>
    <row r="150" spans="1:12">
      <c r="A150">
        <f>'2D'!E150</f>
        <v>0.48255531245325661</v>
      </c>
      <c r="B150">
        <f>'2D'!F150-$M$2</f>
        <v>-10.4177029</v>
      </c>
      <c r="C150">
        <f>'2D'!G150-$M$2</f>
        <v>3.5892655999999992</v>
      </c>
      <c r="D150">
        <f>'2D'!H150-$M$2</f>
        <v>-32.673595400000004</v>
      </c>
      <c r="E150">
        <f>'2D'!I150-$M$2</f>
        <v>22.521260599999998</v>
      </c>
      <c r="F150">
        <f>-'2D'!J150</f>
        <v>-8.8412898999999996</v>
      </c>
      <c r="G150">
        <f>-'2D'!K150</f>
        <v>-24.510822999999998</v>
      </c>
      <c r="H150">
        <f>'2D'!M150-2*$M$2</f>
        <v>14.249460199999998</v>
      </c>
      <c r="I150">
        <f>'2D'!V150-$M$2</f>
        <v>8.7910415999999998</v>
      </c>
      <c r="J150">
        <f>'2D'!W150-$M$2</f>
        <v>14.512639599999998</v>
      </c>
      <c r="K150">
        <f>'2D'!X150-$M$2</f>
        <v>-23.042221400000003</v>
      </c>
      <c r="L150">
        <f>'2D'!Y150-$M$2</f>
        <v>-20.672808400000001</v>
      </c>
    </row>
    <row r="151" spans="1:12">
      <c r="A151">
        <f>'2D'!E151</f>
        <v>0.48499609122932352</v>
      </c>
      <c r="B151">
        <f>'2D'!F151-$M$2</f>
        <v>-10.430783399999999</v>
      </c>
      <c r="C151">
        <f>'2D'!G151-$M$2</f>
        <v>3.5676328999999996</v>
      </c>
      <c r="D151">
        <f>'2D'!H151-$M$2</f>
        <v>-32.673902400000003</v>
      </c>
      <c r="E151">
        <f>'2D'!I151-$M$2</f>
        <v>22.520739599999999</v>
      </c>
      <c r="F151">
        <f>-'2D'!J151</f>
        <v>-8.8501125999999992</v>
      </c>
      <c r="G151">
        <f>-'2D'!K151</f>
        <v>-24.510681000000002</v>
      </c>
      <c r="H151">
        <f>'2D'!M151-2*$M$2</f>
        <v>14.249602199999998</v>
      </c>
      <c r="I151">
        <f>'2D'!V151-$M$2</f>
        <v>8.7965186000000006</v>
      </c>
      <c r="J151">
        <f>'2D'!W151-$M$2</f>
        <v>14.505994599999999</v>
      </c>
      <c r="K151">
        <f>'2D'!X151-$M$2</f>
        <v>-23.053878400000002</v>
      </c>
      <c r="L151">
        <f>'2D'!Y151-$M$2</f>
        <v>-20.659866399999999</v>
      </c>
    </row>
    <row r="152" spans="1:12">
      <c r="A152">
        <f>'2D'!E152</f>
        <v>0.48743686707645822</v>
      </c>
      <c r="B152">
        <f>'2D'!F152-$M$2</f>
        <v>-10.4442754</v>
      </c>
      <c r="C152">
        <f>'2D'!G152-$M$2</f>
        <v>3.5454407000000003</v>
      </c>
      <c r="D152">
        <f>'2D'!H152-$M$2</f>
        <v>-32.674219399999998</v>
      </c>
      <c r="E152">
        <f>'2D'!I152-$M$2</f>
        <v>22.520205599999997</v>
      </c>
      <c r="F152">
        <f>-'2D'!J152</f>
        <v>-8.8591821999999993</v>
      </c>
      <c r="G152">
        <f>-'2D'!K152</f>
        <v>-24.510535000000001</v>
      </c>
      <c r="H152">
        <f>'2D'!M152-2*$M$2</f>
        <v>14.249748199999999</v>
      </c>
      <c r="I152">
        <f>'2D'!V152-$M$2</f>
        <v>8.8022676000000004</v>
      </c>
      <c r="J152">
        <f>'2D'!W152-$M$2</f>
        <v>14.4990586</v>
      </c>
      <c r="K152">
        <f>'2D'!X152-$M$2</f>
        <v>-23.0656824</v>
      </c>
      <c r="L152">
        <f>'2D'!Y152-$M$2</f>
        <v>-20.646896400000003</v>
      </c>
    </row>
    <row r="153" spans="1:12">
      <c r="A153">
        <f>'2D'!E153</f>
        <v>0.48987764292359293</v>
      </c>
      <c r="B153">
        <f>'2D'!F153-$M$2</f>
        <v>-10.4581736</v>
      </c>
      <c r="C153">
        <f>'2D'!G153-$M$2</f>
        <v>3.5227079000000003</v>
      </c>
      <c r="D153">
        <f>'2D'!H153-$M$2</f>
        <v>-32.6745454</v>
      </c>
      <c r="E153">
        <f>'2D'!I153-$M$2</f>
        <v>22.5196586</v>
      </c>
      <c r="F153">
        <f>-'2D'!J153</f>
        <v>-8.8684922999999998</v>
      </c>
      <c r="G153">
        <f>-'2D'!K153</f>
        <v>-24.510384999999999</v>
      </c>
      <c r="H153">
        <f>'2D'!M153-2*$M$2</f>
        <v>14.249898200000001</v>
      </c>
      <c r="I153">
        <f>'2D'!V153-$M$2</f>
        <v>8.8082136000000002</v>
      </c>
      <c r="J153">
        <f>'2D'!W153-$M$2</f>
        <v>14.491837599999998</v>
      </c>
      <c r="K153">
        <f>'2D'!X153-$M$2</f>
        <v>-23.077625400000002</v>
      </c>
      <c r="L153">
        <f>'2D'!Y153-$M$2</f>
        <v>-20.633908400000003</v>
      </c>
    </row>
    <row r="154" spans="1:12">
      <c r="A154">
        <f>'2D'!E154</f>
        <v>0.49231842169965978</v>
      </c>
      <c r="B154">
        <f>'2D'!F154-$M$2</f>
        <v>-10.472472</v>
      </c>
      <c r="C154">
        <f>'2D'!G154-$M$2</f>
        <v>3.4994538999999989</v>
      </c>
      <c r="D154">
        <f>'2D'!H154-$M$2</f>
        <v>-32.674881399999997</v>
      </c>
      <c r="E154">
        <f>'2D'!I154-$M$2</f>
        <v>22.519099599999997</v>
      </c>
      <c r="F154">
        <f>-'2D'!J154</f>
        <v>-8.8780365999999997</v>
      </c>
      <c r="G154">
        <f>-'2D'!K154</f>
        <v>-24.510231999999998</v>
      </c>
      <c r="H154">
        <f>'2D'!M154-2*$M$2</f>
        <v>14.250051199999998</v>
      </c>
      <c r="I154">
        <f>'2D'!V154-$M$2</f>
        <v>8.8142645999999996</v>
      </c>
      <c r="J154">
        <f>'2D'!W154-$M$2</f>
        <v>14.484610599999998</v>
      </c>
      <c r="K154">
        <f>'2D'!X154-$M$2</f>
        <v>-23.089819400000003</v>
      </c>
      <c r="L154">
        <f>'2D'!Y154-$M$2</f>
        <v>-20.620912400000002</v>
      </c>
    </row>
    <row r="155" spans="1:12">
      <c r="A155">
        <f>'2D'!E155</f>
        <v>0.49475919754679454</v>
      </c>
      <c r="B155">
        <f>'2D'!F155-$M$2</f>
        <v>-10.487164700000001</v>
      </c>
      <c r="C155">
        <f>'2D'!G155-$M$2</f>
        <v>3.4756982000000001</v>
      </c>
      <c r="D155">
        <f>'2D'!H155-$M$2</f>
        <v>-32.675227399999997</v>
      </c>
      <c r="E155">
        <f>'2D'!I155-$M$2</f>
        <v>22.518527599999999</v>
      </c>
      <c r="F155">
        <f>-'2D'!J155</f>
        <v>-8.8878085999999996</v>
      </c>
      <c r="G155">
        <f>-'2D'!K155</f>
        <v>-24.510075000000001</v>
      </c>
      <c r="H155">
        <f>'2D'!M155-2*$M$2</f>
        <v>14.250208199999999</v>
      </c>
      <c r="I155">
        <f>'2D'!V155-$M$2</f>
        <v>8.8206156</v>
      </c>
      <c r="J155">
        <f>'2D'!W155-$M$2</f>
        <v>14.4771096</v>
      </c>
      <c r="K155">
        <f>'2D'!X155-$M$2</f>
        <v>-23.102127400000001</v>
      </c>
      <c r="L155">
        <f>'2D'!Y155-$M$2</f>
        <v>-20.607916400000001</v>
      </c>
    </row>
    <row r="156" spans="1:12">
      <c r="A156">
        <f>'2D'!E156</f>
        <v>0.49719997339392924</v>
      </c>
      <c r="B156">
        <f>'2D'!F156-$M$2</f>
        <v>-10.502245200000001</v>
      </c>
      <c r="C156">
        <f>'2D'!G156-$M$2</f>
        <v>3.4514610000000001</v>
      </c>
      <c r="D156">
        <f>'2D'!H156-$M$2</f>
        <v>-32.675581399999999</v>
      </c>
      <c r="E156">
        <f>'2D'!I156-$M$2</f>
        <v>22.5179446</v>
      </c>
      <c r="F156">
        <f>-'2D'!J156</f>
        <v>-8.8978015999999993</v>
      </c>
      <c r="G156">
        <f>-'2D'!K156</f>
        <v>-24.509913999999998</v>
      </c>
      <c r="H156">
        <f>'2D'!M156-2*$M$2</f>
        <v>14.250369199999998</v>
      </c>
      <c r="I156">
        <f>'2D'!V156-$M$2</f>
        <v>8.8270295999999995</v>
      </c>
      <c r="J156">
        <f>'2D'!W156-$M$2</f>
        <v>14.4693326</v>
      </c>
      <c r="K156">
        <f>'2D'!X156-$M$2</f>
        <v>-23.114540400000003</v>
      </c>
      <c r="L156">
        <f>'2D'!Y156-$M$2</f>
        <v>-20.594928400000001</v>
      </c>
    </row>
    <row r="157" spans="1:12">
      <c r="A157">
        <f>'2D'!E157</f>
        <v>0.49964075216999615</v>
      </c>
      <c r="B157">
        <f>'2D'!F157-$M$2</f>
        <v>-10.5177069</v>
      </c>
      <c r="C157">
        <f>'2D'!G157-$M$2</f>
        <v>3.4267623999999994</v>
      </c>
      <c r="D157">
        <f>'2D'!H157-$M$2</f>
        <v>-32.675945400000003</v>
      </c>
      <c r="E157">
        <f>'2D'!I157-$M$2</f>
        <v>22.5173506</v>
      </c>
      <c r="F157">
        <f>-'2D'!J157</f>
        <v>-8.9080087999999993</v>
      </c>
      <c r="G157">
        <f>-'2D'!K157</f>
        <v>-24.50975</v>
      </c>
      <c r="H157">
        <f>'2D'!M157-2*$M$2</f>
        <v>14.2505332</v>
      </c>
      <c r="I157">
        <f>'2D'!V157-$M$2</f>
        <v>8.8336746000000002</v>
      </c>
      <c r="J157">
        <f>'2D'!W157-$M$2</f>
        <v>14.461286599999999</v>
      </c>
      <c r="K157">
        <f>'2D'!X157-$M$2</f>
        <v>-23.127049399999997</v>
      </c>
      <c r="L157">
        <f>'2D'!Y157-$M$2</f>
        <v>-20.581959400000002</v>
      </c>
    </row>
    <row r="158" spans="1:12">
      <c r="A158">
        <f>'2D'!E158</f>
        <v>0.50208152801713091</v>
      </c>
      <c r="B158">
        <f>'2D'!F158-$M$2</f>
        <v>-10.533542799999999</v>
      </c>
      <c r="C158">
        <f>'2D'!G158-$M$2</f>
        <v>3.4016231000000001</v>
      </c>
      <c r="D158">
        <f>'2D'!H158-$M$2</f>
        <v>-32.676317400000002</v>
      </c>
      <c r="E158">
        <f>'2D'!I158-$M$2</f>
        <v>22.516746599999998</v>
      </c>
      <c r="F158">
        <f>-'2D'!J158</f>
        <v>-8.9184230000000007</v>
      </c>
      <c r="G158">
        <f>-'2D'!K158</f>
        <v>-24.509582999999999</v>
      </c>
      <c r="H158">
        <f>'2D'!M158-2*$M$2</f>
        <v>14.250700200000001</v>
      </c>
      <c r="I158">
        <f>'2D'!V158-$M$2</f>
        <v>8.8405535999999998</v>
      </c>
      <c r="J158">
        <f>'2D'!W158-$M$2</f>
        <v>14.453231600000001</v>
      </c>
      <c r="K158">
        <f>'2D'!X158-$M$2</f>
        <v>-23.139647400000001</v>
      </c>
      <c r="L158">
        <f>'2D'!Y158-$M$2</f>
        <v>-20.569016400000002</v>
      </c>
    </row>
    <row r="159" spans="1:12">
      <c r="A159">
        <f>'2D'!E159</f>
        <v>0.50452230386426555</v>
      </c>
      <c r="B159">
        <f>'2D'!F159-$M$2</f>
        <v>-10.549745699999999</v>
      </c>
      <c r="C159">
        <f>'2D'!G159-$M$2</f>
        <v>3.3760636999999996</v>
      </c>
      <c r="D159">
        <f>'2D'!H159-$M$2</f>
        <v>-32.676698399999999</v>
      </c>
      <c r="E159">
        <f>'2D'!I159-$M$2</f>
        <v>22.516131600000001</v>
      </c>
      <c r="F159">
        <f>-'2D'!J159</f>
        <v>-8.9290372999999992</v>
      </c>
      <c r="G159">
        <f>-'2D'!K159</f>
        <v>-24.509412000000001</v>
      </c>
      <c r="H159">
        <f>'2D'!M159-2*$M$2</f>
        <v>14.250871199999999</v>
      </c>
      <c r="I159">
        <f>'2D'!V159-$M$2</f>
        <v>8.8474895999999994</v>
      </c>
      <c r="J159">
        <f>'2D'!W159-$M$2</f>
        <v>14.444920600000001</v>
      </c>
      <c r="K159">
        <f>'2D'!X159-$M$2</f>
        <v>-23.152324399999998</v>
      </c>
      <c r="L159">
        <f>'2D'!Y159-$M$2</f>
        <v>-20.556108399999999</v>
      </c>
    </row>
    <row r="160" spans="1:12">
      <c r="A160">
        <f>'2D'!E160</f>
        <v>0.50696308264033241</v>
      </c>
      <c r="B160">
        <f>'2D'!F160-$M$2</f>
        <v>-10.5663079</v>
      </c>
      <c r="C160">
        <f>'2D'!G160-$M$2</f>
        <v>3.3501054999999997</v>
      </c>
      <c r="D160">
        <f>'2D'!H160-$M$2</f>
        <v>-32.677088400000002</v>
      </c>
      <c r="E160">
        <f>'2D'!I160-$M$2</f>
        <v>22.515507599999999</v>
      </c>
      <c r="F160">
        <f>-'2D'!J160</f>
        <v>-8.9398443000000007</v>
      </c>
      <c r="G160">
        <f>-'2D'!K160</f>
        <v>-24.509238</v>
      </c>
      <c r="H160">
        <f>'2D'!M160-2*$M$2</f>
        <v>14.2510452</v>
      </c>
      <c r="I160">
        <f>'2D'!V160-$M$2</f>
        <v>8.8547105999999989</v>
      </c>
      <c r="J160">
        <f>'2D'!W160-$M$2</f>
        <v>14.436350599999999</v>
      </c>
      <c r="K160">
        <f>'2D'!X160-$M$2</f>
        <v>-23.165071400000002</v>
      </c>
      <c r="L160">
        <f>'2D'!Y160-$M$2</f>
        <v>-20.5432454</v>
      </c>
    </row>
    <row r="161" spans="1:12">
      <c r="A161">
        <f>'2D'!E161</f>
        <v>0.50940385848746716</v>
      </c>
      <c r="B161">
        <f>'2D'!F161-$M$2</f>
        <v>-10.5832216</v>
      </c>
      <c r="C161">
        <f>'2D'!G161-$M$2</f>
        <v>3.3237694999999992</v>
      </c>
      <c r="D161">
        <f>'2D'!H161-$M$2</f>
        <v>-32.677486399999999</v>
      </c>
      <c r="E161">
        <f>'2D'!I161-$M$2</f>
        <v>22.514874599999999</v>
      </c>
      <c r="F161">
        <f>-'2D'!J161</f>
        <v>-8.9508366000000006</v>
      </c>
      <c r="G161">
        <f>-'2D'!K161</f>
        <v>-24.509060999999999</v>
      </c>
      <c r="H161">
        <f>'2D'!M161-2*$M$2</f>
        <v>14.251222200000001</v>
      </c>
      <c r="I161">
        <f>'2D'!V161-$M$2</f>
        <v>8.8620526000000002</v>
      </c>
      <c r="J161">
        <f>'2D'!W161-$M$2</f>
        <v>14.427527599999999</v>
      </c>
      <c r="K161">
        <f>'2D'!X161-$M$2</f>
        <v>-23.177900399999999</v>
      </c>
      <c r="L161">
        <f>'2D'!Y161-$M$2</f>
        <v>-20.530436399999999</v>
      </c>
    </row>
    <row r="162" spans="1:12">
      <c r="A162">
        <f>'2D'!E162</f>
        <v>0.51184463433460181</v>
      </c>
      <c r="B162">
        <f>'2D'!F162-$M$2</f>
        <v>-10.600478500000001</v>
      </c>
      <c r="C162">
        <f>'2D'!G162-$M$2</f>
        <v>3.2970772999999998</v>
      </c>
      <c r="D162">
        <f>'2D'!H162-$M$2</f>
        <v>-32.677893400000002</v>
      </c>
      <c r="E162">
        <f>'2D'!I162-$M$2</f>
        <v>22.5142326</v>
      </c>
      <c r="F162">
        <f>-'2D'!J162</f>
        <v>-8.9620067999999993</v>
      </c>
      <c r="G162">
        <f>-'2D'!K162</f>
        <v>-24.508882</v>
      </c>
      <c r="H162">
        <f>'2D'!M162-2*$M$2</f>
        <v>14.2514012</v>
      </c>
      <c r="I162">
        <f>'2D'!V162-$M$2</f>
        <v>8.8695535999999997</v>
      </c>
      <c r="J162">
        <f>'2D'!W162-$M$2</f>
        <v>14.4186526</v>
      </c>
      <c r="K162">
        <f>'2D'!X162-$M$2</f>
        <v>-23.190807399999997</v>
      </c>
      <c r="L162">
        <f>'2D'!Y162-$M$2</f>
        <v>-20.517688400000001</v>
      </c>
    </row>
    <row r="163" spans="1:12">
      <c r="A163">
        <f>'2D'!E163</f>
        <v>0.51428541311066878</v>
      </c>
      <c r="B163">
        <f>'2D'!F163-$M$2</f>
        <v>-10.618070100000001</v>
      </c>
      <c r="C163">
        <f>'2D'!G163-$M$2</f>
        <v>3.2700502999999994</v>
      </c>
      <c r="D163">
        <f>'2D'!H163-$M$2</f>
        <v>-32.678307400000001</v>
      </c>
      <c r="E163">
        <f>'2D'!I163-$M$2</f>
        <v>22.513582599999999</v>
      </c>
      <c r="F163">
        <f>-'2D'!J163</f>
        <v>-8.9733470000000004</v>
      </c>
      <c r="G163">
        <f>-'2D'!K163</f>
        <v>-24.508699</v>
      </c>
      <c r="H163">
        <f>'2D'!M163-2*$M$2</f>
        <v>14.2515842</v>
      </c>
      <c r="I163">
        <f>'2D'!V163-$M$2</f>
        <v>8.8773306000000005</v>
      </c>
      <c r="J163">
        <f>'2D'!W163-$M$2</f>
        <v>14.409582599999998</v>
      </c>
      <c r="K163">
        <f>'2D'!X163-$M$2</f>
        <v>-23.203750399999997</v>
      </c>
      <c r="L163">
        <f>'2D'!Y163-$M$2</f>
        <v>-20.505011400000001</v>
      </c>
    </row>
    <row r="164" spans="1:12">
      <c r="A164">
        <f>'2D'!E164</f>
        <v>0.51672618895780342</v>
      </c>
      <c r="B164">
        <f>'2D'!F164-$M$2</f>
        <v>-10.635987500000001</v>
      </c>
      <c r="C164">
        <f>'2D'!G164-$M$2</f>
        <v>3.2427104</v>
      </c>
      <c r="D164">
        <f>'2D'!H164-$M$2</f>
        <v>-32.678729400000002</v>
      </c>
      <c r="E164">
        <f>'2D'!I164-$M$2</f>
        <v>22.512925600000003</v>
      </c>
      <c r="F164">
        <f>-'2D'!J164</f>
        <v>-8.9848496000000004</v>
      </c>
      <c r="G164">
        <f>-'2D'!K164</f>
        <v>-24.508514000000002</v>
      </c>
      <c r="H164">
        <f>'2D'!M164-2*$M$2</f>
        <v>14.251769199999998</v>
      </c>
      <c r="I164">
        <f>'2D'!V164-$M$2</f>
        <v>8.8851335999999996</v>
      </c>
      <c r="J164">
        <f>'2D'!W164-$M$2</f>
        <v>14.400272599999999</v>
      </c>
      <c r="K164">
        <f>'2D'!X164-$M$2</f>
        <v>-23.2167204</v>
      </c>
      <c r="L164">
        <f>'2D'!Y164-$M$2</f>
        <v>-20.4923474</v>
      </c>
    </row>
    <row r="165" spans="1:12">
      <c r="A165">
        <f>'2D'!E165</f>
        <v>0.51916696480493818</v>
      </c>
      <c r="B165">
        <f>'2D'!F165-$M$2</f>
        <v>-10.6542215</v>
      </c>
      <c r="C165">
        <f>'2D'!G165-$M$2</f>
        <v>3.2150792999999993</v>
      </c>
      <c r="D165">
        <f>'2D'!H165-$M$2</f>
        <v>-32.679158399999999</v>
      </c>
      <c r="E165">
        <f>'2D'!I165-$M$2</f>
        <v>22.512261600000002</v>
      </c>
      <c r="F165">
        <f>-'2D'!J165</f>
        <v>-8.9965066999999994</v>
      </c>
      <c r="G165">
        <f>-'2D'!K165</f>
        <v>-24.508327000000001</v>
      </c>
      <c r="H165">
        <f>'2D'!M165-2*$M$2</f>
        <v>14.251956199999999</v>
      </c>
      <c r="I165">
        <f>'2D'!V165-$M$2</f>
        <v>8.8931805999999991</v>
      </c>
      <c r="J165">
        <f>'2D'!W165-$M$2</f>
        <v>14.390728600000001</v>
      </c>
      <c r="K165">
        <f>'2D'!X165-$M$2</f>
        <v>-23.229707400000002</v>
      </c>
      <c r="L165">
        <f>'2D'!Y165-$M$2</f>
        <v>-20.4797504</v>
      </c>
    </row>
    <row r="166" spans="1:12">
      <c r="A166">
        <f>'2D'!E166</f>
        <v>0.52160774358100503</v>
      </c>
      <c r="B166">
        <f>'2D'!F166-$M$2</f>
        <v>-10.6727626</v>
      </c>
      <c r="C166">
        <f>'2D'!G166-$M$2</f>
        <v>3.1871788999999993</v>
      </c>
      <c r="D166">
        <f>'2D'!H166-$M$2</f>
        <v>-32.679595400000004</v>
      </c>
      <c r="E166">
        <f>'2D'!I166-$M$2</f>
        <v>22.511591600000003</v>
      </c>
      <c r="F166">
        <f>-'2D'!J166</f>
        <v>-9.0083102999999998</v>
      </c>
      <c r="G166">
        <f>-'2D'!K166</f>
        <v>-24.508137000000001</v>
      </c>
      <c r="H166">
        <f>'2D'!M166-2*$M$2</f>
        <v>14.252146199999999</v>
      </c>
      <c r="I166">
        <f>'2D'!V166-$M$2</f>
        <v>8.9014425999999993</v>
      </c>
      <c r="J166">
        <f>'2D'!W166-$M$2</f>
        <v>14.3810406</v>
      </c>
      <c r="K166">
        <f>'2D'!X166-$M$2</f>
        <v>-23.242703400000003</v>
      </c>
      <c r="L166">
        <f>'2D'!Y166-$M$2</f>
        <v>-20.467240400000001</v>
      </c>
    </row>
    <row r="167" spans="1:12">
      <c r="A167">
        <f>'2D'!E167</f>
        <v>0.52404851942813979</v>
      </c>
      <c r="B167">
        <f>'2D'!F167-$M$2</f>
        <v>-10.691600900000001</v>
      </c>
      <c r="C167">
        <f>'2D'!G167-$M$2</f>
        <v>3.1590311</v>
      </c>
      <c r="D167">
        <f>'2D'!H167-$M$2</f>
        <v>-32.680040400000003</v>
      </c>
      <c r="E167">
        <f>'2D'!I167-$M$2</f>
        <v>22.5109146</v>
      </c>
      <c r="F167">
        <f>-'2D'!J167</f>
        <v>-9.0202521999999998</v>
      </c>
      <c r="G167">
        <f>-'2D'!K167</f>
        <v>-24.507944999999999</v>
      </c>
      <c r="H167">
        <f>'2D'!M167-2*$M$2</f>
        <v>14.252338200000001</v>
      </c>
      <c r="I167">
        <f>'2D'!V167-$M$2</f>
        <v>8.9097536000000002</v>
      </c>
      <c r="J167">
        <f>'2D'!W167-$M$2</f>
        <v>14.371268599999999</v>
      </c>
      <c r="K167">
        <f>'2D'!X167-$M$2</f>
        <v>-23.255700400000002</v>
      </c>
      <c r="L167">
        <f>'2D'!Y167-$M$2</f>
        <v>-20.454827399999999</v>
      </c>
    </row>
    <row r="168" spans="1:12">
      <c r="A168">
        <f>'2D'!E168</f>
        <v>0.52648929527527444</v>
      </c>
      <c r="B168">
        <f>'2D'!F168-$M$2</f>
        <v>-10.7107262</v>
      </c>
      <c r="C168">
        <f>'2D'!G168-$M$2</f>
        <v>3.1306580999999998</v>
      </c>
      <c r="D168">
        <f>'2D'!H168-$M$2</f>
        <v>-32.680490400000004</v>
      </c>
      <c r="E168">
        <f>'2D'!I168-$M$2</f>
        <v>22.510233599999999</v>
      </c>
      <c r="F168">
        <f>-'2D'!J168</f>
        <v>-9.0323244000000003</v>
      </c>
      <c r="G168">
        <f>-'2D'!K168</f>
        <v>-24.507750999999999</v>
      </c>
      <c r="H168">
        <f>'2D'!M168-2*$M$2</f>
        <v>14.252532200000001</v>
      </c>
      <c r="I168">
        <f>'2D'!V168-$M$2</f>
        <v>8.918323599999999</v>
      </c>
      <c r="J168">
        <f>'2D'!W168-$M$2</f>
        <v>14.361275600000001</v>
      </c>
      <c r="K168">
        <f>'2D'!X168-$M$2</f>
        <v>-23.268687399999997</v>
      </c>
      <c r="L168">
        <f>'2D'!Y168-$M$2</f>
        <v>-20.442520399999999</v>
      </c>
    </row>
    <row r="169" spans="1:12">
      <c r="A169">
        <f>'2D'!E169</f>
        <v>0.5289300740513414</v>
      </c>
      <c r="B169">
        <f>'2D'!F169-$M$2</f>
        <v>-10.730127899999999</v>
      </c>
      <c r="C169">
        <f>'2D'!G169-$M$2</f>
        <v>3.1020816999999994</v>
      </c>
      <c r="D169">
        <f>'2D'!H169-$M$2</f>
        <v>-32.680948399999998</v>
      </c>
      <c r="E169">
        <f>'2D'!I169-$M$2</f>
        <v>22.5095466</v>
      </c>
      <c r="F169">
        <f>-'2D'!J169</f>
        <v>-9.0445185000000006</v>
      </c>
      <c r="G169">
        <f>-'2D'!K169</f>
        <v>-24.507555</v>
      </c>
      <c r="H169">
        <f>'2D'!M169-2*$M$2</f>
        <v>14.2527282</v>
      </c>
      <c r="I169">
        <f>'2D'!V169-$M$2</f>
        <v>8.9270405999999998</v>
      </c>
      <c r="J169">
        <f>'2D'!W169-$M$2</f>
        <v>14.3510686</v>
      </c>
      <c r="K169">
        <f>'2D'!X169-$M$2</f>
        <v>-23.2816574</v>
      </c>
      <c r="L169">
        <f>'2D'!Y169-$M$2</f>
        <v>-20.430278399999999</v>
      </c>
    </row>
    <row r="170" spans="1:12">
      <c r="A170">
        <f>'2D'!E170</f>
        <v>0.53137084989847605</v>
      </c>
      <c r="B170">
        <f>'2D'!F170-$M$2</f>
        <v>-10.749795300000001</v>
      </c>
      <c r="C170">
        <f>'2D'!G170-$M$2</f>
        <v>3.0733240999999989</v>
      </c>
      <c r="D170">
        <f>'2D'!H170-$M$2</f>
        <v>-32.681412399999999</v>
      </c>
      <c r="E170">
        <f>'2D'!I170-$M$2</f>
        <v>22.508855599999997</v>
      </c>
      <c r="F170">
        <f>-'2D'!J170</f>
        <v>-9.0568261999999997</v>
      </c>
      <c r="G170">
        <f>-'2D'!K170</f>
        <v>-24.507356999999999</v>
      </c>
      <c r="H170">
        <f>'2D'!M170-2*$M$2</f>
        <v>14.252926200000001</v>
      </c>
      <c r="I170">
        <f>'2D'!V170-$M$2</f>
        <v>8.9358635999999994</v>
      </c>
      <c r="J170">
        <f>'2D'!W170-$M$2</f>
        <v>14.340653600000001</v>
      </c>
      <c r="K170">
        <f>'2D'!X170-$M$2</f>
        <v>-23.2946004</v>
      </c>
      <c r="L170">
        <f>'2D'!Y170-$M$2</f>
        <v>-20.418084399999998</v>
      </c>
    </row>
    <row r="171" spans="1:12">
      <c r="A171">
        <f>'2D'!E171</f>
        <v>0.53381162574561081</v>
      </c>
      <c r="B171">
        <f>'2D'!F171-$M$2</f>
        <v>-10.769717</v>
      </c>
      <c r="C171">
        <f>'2D'!G171-$M$2</f>
        <v>3.044407099999999</v>
      </c>
      <c r="D171">
        <f>'2D'!H171-$M$2</f>
        <v>-32.681882399999999</v>
      </c>
      <c r="E171">
        <f>'2D'!I171-$M$2</f>
        <v>22.508161600000001</v>
      </c>
      <c r="F171">
        <f>-'2D'!J171</f>
        <v>-9.0692391000000008</v>
      </c>
      <c r="G171">
        <f>-'2D'!K171</f>
        <v>-24.507158</v>
      </c>
      <c r="H171">
        <f>'2D'!M171-2*$M$2</f>
        <v>14.253126200000001</v>
      </c>
      <c r="I171">
        <f>'2D'!V171-$M$2</f>
        <v>8.9449325999999996</v>
      </c>
      <c r="J171">
        <f>'2D'!W171-$M$2</f>
        <v>14.330161599999999</v>
      </c>
      <c r="K171">
        <f>'2D'!X171-$M$2</f>
        <v>-23.307507399999999</v>
      </c>
      <c r="L171">
        <f>'2D'!Y171-$M$2</f>
        <v>-20.406012400000002</v>
      </c>
    </row>
    <row r="172" spans="1:12">
      <c r="A172">
        <f>'2D'!E172</f>
        <v>0.53625240452167766</v>
      </c>
      <c r="B172">
        <f>'2D'!F172-$M$2</f>
        <v>-10.789881600000001</v>
      </c>
      <c r="C172">
        <f>'2D'!G172-$M$2</f>
        <v>3.0153526999999993</v>
      </c>
      <c r="D172">
        <f>'2D'!H172-$M$2</f>
        <v>-32.682358399999998</v>
      </c>
      <c r="E172">
        <f>'2D'!I172-$M$2</f>
        <v>22.507463600000001</v>
      </c>
      <c r="F172">
        <f>-'2D'!J172</f>
        <v>-9.0817484999999998</v>
      </c>
      <c r="G172">
        <f>-'2D'!K172</f>
        <v>-24.506955999999999</v>
      </c>
      <c r="H172">
        <f>'2D'!M172-2*$M$2</f>
        <v>14.253327200000001</v>
      </c>
      <c r="I172">
        <f>'2D'!V172-$M$2</f>
        <v>8.9541035999999998</v>
      </c>
      <c r="J172">
        <f>'2D'!W172-$M$2</f>
        <v>14.319547599999998</v>
      </c>
      <c r="K172">
        <f>'2D'!X172-$M$2</f>
        <v>-23.320370400000002</v>
      </c>
      <c r="L172">
        <f>'2D'!Y172-$M$2</f>
        <v>-20.3940704</v>
      </c>
    </row>
    <row r="173" spans="1:12">
      <c r="A173">
        <f>'2D'!E173</f>
        <v>0.53869318036881242</v>
      </c>
      <c r="B173">
        <f>'2D'!F173-$M$2</f>
        <v>-10.8102771</v>
      </c>
      <c r="C173">
        <f>'2D'!G173-$M$2</f>
        <v>2.9861827999999999</v>
      </c>
      <c r="D173">
        <f>'2D'!H173-$M$2</f>
        <v>-32.682840400000003</v>
      </c>
      <c r="E173">
        <f>'2D'!I173-$M$2</f>
        <v>22.506763599999999</v>
      </c>
      <c r="F173">
        <f>-'2D'!J173</f>
        <v>-9.0943460999999992</v>
      </c>
      <c r="G173">
        <f>-'2D'!K173</f>
        <v>-24.506754000000001</v>
      </c>
      <c r="H173">
        <f>'2D'!M173-2*$M$2</f>
        <v>14.253529199999999</v>
      </c>
      <c r="I173">
        <f>'2D'!V173-$M$2</f>
        <v>8.9634135999999991</v>
      </c>
      <c r="J173">
        <f>'2D'!W173-$M$2</f>
        <v>14.308740599999998</v>
      </c>
      <c r="K173">
        <f>'2D'!X173-$M$2</f>
        <v>-23.3332154</v>
      </c>
      <c r="L173">
        <f>'2D'!Y173-$M$2</f>
        <v>-20.382254400000001</v>
      </c>
    </row>
    <row r="174" spans="1:12">
      <c r="A174">
        <f>'2D'!E174</f>
        <v>0.54113395621594707</v>
      </c>
      <c r="B174">
        <f>'2D'!F174-$M$2</f>
        <v>-10.8308915</v>
      </c>
      <c r="C174">
        <f>'2D'!G174-$M$2</f>
        <v>2.9569191999999997</v>
      </c>
      <c r="D174">
        <f>'2D'!H174-$M$2</f>
        <v>-32.683326399999999</v>
      </c>
      <c r="E174">
        <f>'2D'!I174-$M$2</f>
        <v>22.506060599999998</v>
      </c>
      <c r="F174">
        <f>-'2D'!J174</f>
        <v>-9.1070230999999993</v>
      </c>
      <c r="G174">
        <f>-'2D'!K174</f>
        <v>-24.506550000000001</v>
      </c>
      <c r="H174">
        <f>'2D'!M174-2*$M$2</f>
        <v>14.253733199999999</v>
      </c>
      <c r="I174">
        <f>'2D'!V174-$M$2</f>
        <v>8.9729575999999991</v>
      </c>
      <c r="J174">
        <f>'2D'!W174-$M$2</f>
        <v>14.2977486</v>
      </c>
      <c r="K174">
        <f>'2D'!X174-$M$2</f>
        <v>-23.346024399999997</v>
      </c>
      <c r="L174">
        <f>'2D'!Y174-$M$2</f>
        <v>-20.3704514</v>
      </c>
    </row>
    <row r="175" spans="1:12">
      <c r="A175">
        <f>'2D'!E175</f>
        <v>0.54357473499201392</v>
      </c>
      <c r="B175">
        <f>'2D'!F175-$M$2</f>
        <v>-10.8517121</v>
      </c>
      <c r="C175">
        <f>'2D'!G175-$M$2</f>
        <v>2.927583499999999</v>
      </c>
      <c r="D175">
        <f>'2D'!H175-$M$2</f>
        <v>-32.6838184</v>
      </c>
      <c r="E175">
        <f>'2D'!I175-$M$2</f>
        <v>22.505356599999999</v>
      </c>
      <c r="F175">
        <f>-'2D'!J175</f>
        <v>-9.1197707999999995</v>
      </c>
      <c r="G175">
        <f>-'2D'!K175</f>
        <v>-24.506345</v>
      </c>
      <c r="H175">
        <f>'2D'!M175-2*$M$2</f>
        <v>14.2539382</v>
      </c>
      <c r="I175">
        <f>'2D'!V175-$M$2</f>
        <v>8.9825786000000001</v>
      </c>
      <c r="J175">
        <f>'2D'!W175-$M$2</f>
        <v>14.286577599999999</v>
      </c>
      <c r="K175">
        <f>'2D'!X175-$M$2</f>
        <v>-23.358772399999999</v>
      </c>
      <c r="L175">
        <f>'2D'!Y175-$M$2</f>
        <v>-20.358794400000001</v>
      </c>
    </row>
    <row r="176" spans="1:12">
      <c r="A176">
        <f>'2D'!E176</f>
        <v>0.54601551083914868</v>
      </c>
      <c r="B176">
        <f>'2D'!F176-$M$2</f>
        <v>-10.872726100000001</v>
      </c>
      <c r="C176">
        <f>'2D'!G176-$M$2</f>
        <v>2.8981972000000003</v>
      </c>
      <c r="D176">
        <f>'2D'!H176-$M$2</f>
        <v>-32.684315400000003</v>
      </c>
      <c r="E176">
        <f>'2D'!I176-$M$2</f>
        <v>22.504651600000003</v>
      </c>
      <c r="F176">
        <f>-'2D'!J176</f>
        <v>-9.1325806000000007</v>
      </c>
      <c r="G176">
        <f>-'2D'!K176</f>
        <v>-24.506139000000001</v>
      </c>
      <c r="H176">
        <f>'2D'!M176-2*$M$2</f>
        <v>14.254144199999999</v>
      </c>
      <c r="I176">
        <f>'2D'!V176-$M$2</f>
        <v>8.9923506</v>
      </c>
      <c r="J176">
        <f>'2D'!W176-$M$2</f>
        <v>14.275291600000001</v>
      </c>
      <c r="K176">
        <f>'2D'!X176-$M$2</f>
        <v>-23.371449400000003</v>
      </c>
      <c r="L176">
        <f>'2D'!Y176-$M$2</f>
        <v>-20.3472914</v>
      </c>
    </row>
    <row r="177" spans="1:12">
      <c r="A177">
        <f>'2D'!E177</f>
        <v>0.54845628668628343</v>
      </c>
      <c r="B177">
        <f>'2D'!F177-$M$2</f>
        <v>-10.893920399999999</v>
      </c>
      <c r="C177">
        <f>'2D'!G177-$M$2</f>
        <v>2.8687816999999995</v>
      </c>
      <c r="D177">
        <f>'2D'!H177-$M$2</f>
        <v>-32.684815399999998</v>
      </c>
      <c r="E177">
        <f>'2D'!I177-$M$2</f>
        <v>22.503945600000002</v>
      </c>
      <c r="F177">
        <f>-'2D'!J177</f>
        <v>-9.1454435000000007</v>
      </c>
      <c r="G177">
        <f>-'2D'!K177</f>
        <v>-24.505932000000001</v>
      </c>
      <c r="H177">
        <f>'2D'!M177-2*$M$2</f>
        <v>14.254351199999999</v>
      </c>
      <c r="I177">
        <f>'2D'!V177-$M$2</f>
        <v>9.0023435999999997</v>
      </c>
      <c r="J177">
        <f>'2D'!W177-$M$2</f>
        <v>14.263950599999999</v>
      </c>
      <c r="K177">
        <f>'2D'!X177-$M$2</f>
        <v>-23.3840474</v>
      </c>
      <c r="L177">
        <f>'2D'!Y177-$M$2</f>
        <v>-20.3359074</v>
      </c>
    </row>
    <row r="178" spans="1:12">
      <c r="A178">
        <f>'2D'!E178</f>
        <v>0.55089706546235029</v>
      </c>
      <c r="B178">
        <f>'2D'!F178-$M$2</f>
        <v>-10.915281499999999</v>
      </c>
      <c r="C178">
        <f>'2D'!G178-$M$2</f>
        <v>2.8393582999999998</v>
      </c>
      <c r="D178">
        <f>'2D'!H178-$M$2</f>
        <v>-32.685320400000002</v>
      </c>
      <c r="E178">
        <f>'2D'!I178-$M$2</f>
        <v>22.503239600000001</v>
      </c>
      <c r="F178">
        <f>-'2D'!J178</f>
        <v>-9.1583509000000003</v>
      </c>
      <c r="G178">
        <f>-'2D'!K178</f>
        <v>-24.505725000000002</v>
      </c>
      <c r="H178">
        <f>'2D'!M178-2*$M$2</f>
        <v>14.254558199999998</v>
      </c>
      <c r="I178">
        <f>'2D'!V178-$M$2</f>
        <v>9.0124095999999998</v>
      </c>
      <c r="J178">
        <f>'2D'!W178-$M$2</f>
        <v>14.252448599999999</v>
      </c>
      <c r="K178">
        <f>'2D'!X178-$M$2</f>
        <v>-23.396556400000001</v>
      </c>
      <c r="L178">
        <f>'2D'!Y178-$M$2</f>
        <v>-20.324567399999999</v>
      </c>
    </row>
    <row r="179" spans="1:12">
      <c r="A179">
        <f>'2D'!E179</f>
        <v>0.55333784130948493</v>
      </c>
      <c r="B179">
        <f>'2D'!F179-$M$2</f>
        <v>-10.9367956</v>
      </c>
      <c r="C179">
        <f>'2D'!G179-$M$2</f>
        <v>2.8099479999999994</v>
      </c>
      <c r="D179">
        <f>'2D'!H179-$M$2</f>
        <v>-32.685829400000003</v>
      </c>
      <c r="E179">
        <f>'2D'!I179-$M$2</f>
        <v>22.5025336</v>
      </c>
      <c r="F179">
        <f>-'2D'!J179</f>
        <v>-9.1712939000000002</v>
      </c>
      <c r="G179">
        <f>-'2D'!K179</f>
        <v>-24.505517000000001</v>
      </c>
      <c r="H179">
        <f>'2D'!M179-2*$M$2</f>
        <v>14.254766199999999</v>
      </c>
      <c r="I179">
        <f>'2D'!V179-$M$2</f>
        <v>9.0226176000000002</v>
      </c>
      <c r="J179">
        <f>'2D'!W179-$M$2</f>
        <v>14.2407916</v>
      </c>
      <c r="K179">
        <f>'2D'!X179-$M$2</f>
        <v>-23.408969400000004</v>
      </c>
      <c r="L179">
        <f>'2D'!Y179-$M$2</f>
        <v>-20.313396400000002</v>
      </c>
    </row>
    <row r="180" spans="1:12">
      <c r="A180">
        <f>'2D'!E180</f>
        <v>0.55577861715661969</v>
      </c>
      <c r="B180">
        <f>'2D'!F180-$M$2</f>
        <v>-10.958448600000001</v>
      </c>
      <c r="C180">
        <f>'2D'!G180-$M$2</f>
        <v>2.7805716</v>
      </c>
      <c r="D180">
        <f>'2D'!H180-$M$2</f>
        <v>-32.686341400000003</v>
      </c>
      <c r="E180">
        <f>'2D'!I180-$M$2</f>
        <v>22.501828600000003</v>
      </c>
      <c r="F180">
        <f>-'2D'!J180</f>
        <v>-9.1842635000000001</v>
      </c>
      <c r="G180">
        <f>-'2D'!K180</f>
        <v>-24.505307999999999</v>
      </c>
      <c r="H180">
        <f>'2D'!M180-2*$M$2</f>
        <v>14.254975200000001</v>
      </c>
      <c r="I180">
        <f>'2D'!V180-$M$2</f>
        <v>9.0330315999999993</v>
      </c>
      <c r="J180">
        <f>'2D'!W180-$M$2</f>
        <v>14.228987599999998</v>
      </c>
      <c r="K180">
        <f>'2D'!X180-$M$2</f>
        <v>-23.421277400000001</v>
      </c>
      <c r="L180">
        <f>'2D'!Y180-$M$2</f>
        <v>-20.3024044</v>
      </c>
    </row>
    <row r="181" spans="1:12">
      <c r="A181">
        <f>'2D'!E181</f>
        <v>0.55821939593268666</v>
      </c>
      <c r="B181">
        <f>'2D'!F181-$M$2</f>
        <v>-10.9802263</v>
      </c>
      <c r="C181">
        <f>'2D'!G181-$M$2</f>
        <v>2.7512498000000001</v>
      </c>
      <c r="D181">
        <f>'2D'!H181-$M$2</f>
        <v>-32.686856400000003</v>
      </c>
      <c r="E181">
        <f>'2D'!I181-$M$2</f>
        <v>22.501125600000002</v>
      </c>
      <c r="F181">
        <f>-'2D'!J181</f>
        <v>-9.1972509999999996</v>
      </c>
      <c r="G181">
        <f>-'2D'!K181</f>
        <v>-24.505099000000001</v>
      </c>
      <c r="H181">
        <f>'2D'!M181-2*$M$2</f>
        <v>14.255184199999999</v>
      </c>
      <c r="I181">
        <f>'2D'!V181-$M$2</f>
        <v>9.0435415999999993</v>
      </c>
      <c r="J181">
        <f>'2D'!W181-$M$2</f>
        <v>14.217045600000001</v>
      </c>
      <c r="K181">
        <f>'2D'!X181-$M$2</f>
        <v>-23.433471400000002</v>
      </c>
      <c r="L181">
        <f>'2D'!Y181-$M$2</f>
        <v>-20.2914554</v>
      </c>
    </row>
    <row r="182" spans="1:12">
      <c r="A182">
        <f>'2D'!E182</f>
        <v>0.56066017177982141</v>
      </c>
      <c r="B182">
        <f>'2D'!F182-$M$2</f>
        <v>-11.002114000000001</v>
      </c>
      <c r="C182">
        <f>'2D'!G182-$M$2</f>
        <v>2.7220028999999997</v>
      </c>
      <c r="D182">
        <f>'2D'!H182-$M$2</f>
        <v>-32.687374400000003</v>
      </c>
      <c r="E182">
        <f>'2D'!I182-$M$2</f>
        <v>22.500423599999998</v>
      </c>
      <c r="F182">
        <f>-'2D'!J182</f>
        <v>-9.2102473000000007</v>
      </c>
      <c r="G182">
        <f>-'2D'!K182</f>
        <v>-24.50489</v>
      </c>
      <c r="H182">
        <f>'2D'!M182-2*$M$2</f>
        <v>14.2553932</v>
      </c>
      <c r="I182">
        <f>'2D'!V182-$M$2</f>
        <v>9.0541555999999996</v>
      </c>
      <c r="J182">
        <f>'2D'!W182-$M$2</f>
        <v>14.204974599999998</v>
      </c>
      <c r="K182">
        <f>'2D'!X182-$M$2</f>
        <v>-23.445543399999998</v>
      </c>
      <c r="L182">
        <f>'2D'!Y182-$M$2</f>
        <v>-20.2806484</v>
      </c>
    </row>
    <row r="183" spans="1:12">
      <c r="A183">
        <f>'2D'!E183</f>
        <v>0.56310094762695606</v>
      </c>
      <c r="B183">
        <f>'2D'!F183-$M$2</f>
        <v>-11.024096700000001</v>
      </c>
      <c r="C183">
        <f>'2D'!G183-$M$2</f>
        <v>2.6928510999999995</v>
      </c>
      <c r="D183">
        <f>'2D'!H183-$M$2</f>
        <v>-32.687894399999998</v>
      </c>
      <c r="E183">
        <f>'2D'!I183-$M$2</f>
        <v>22.4997246</v>
      </c>
      <c r="F183">
        <f>-'2D'!J183</f>
        <v>-9.2232436999999994</v>
      </c>
      <c r="G183">
        <f>-'2D'!K183</f>
        <v>-24.504681000000001</v>
      </c>
      <c r="H183">
        <f>'2D'!M183-2*$M$2</f>
        <v>14.255602199999998</v>
      </c>
      <c r="I183">
        <f>'2D'!V183-$M$2</f>
        <v>9.0649625999999994</v>
      </c>
      <c r="J183">
        <f>'2D'!W183-$M$2</f>
        <v>14.192902599999998</v>
      </c>
      <c r="K183">
        <f>'2D'!X183-$M$2</f>
        <v>-23.457614399999997</v>
      </c>
      <c r="L183">
        <f>'2D'!Y183-$M$2</f>
        <v>-20.2700344</v>
      </c>
    </row>
    <row r="184" spans="1:12">
      <c r="A184">
        <f>'2D'!E184</f>
        <v>0.56554172640302292</v>
      </c>
      <c r="B184">
        <f>'2D'!F184-$M$2</f>
        <v>-11.046159400000001</v>
      </c>
      <c r="C184">
        <f>'2D'!G184-$M$2</f>
        <v>2.6638142</v>
      </c>
      <c r="D184">
        <f>'2D'!H184-$M$2</f>
        <v>-32.688416400000001</v>
      </c>
      <c r="E184">
        <f>'2D'!I184-$M$2</f>
        <v>22.499028600000003</v>
      </c>
      <c r="F184">
        <f>-'2D'!J184</f>
        <v>-9.2362310999999995</v>
      </c>
      <c r="G184">
        <f>-'2D'!K184</f>
        <v>-24.504472</v>
      </c>
      <c r="H184">
        <f>'2D'!M184-2*$M$2</f>
        <v>14.2558112</v>
      </c>
      <c r="I184">
        <f>'2D'!V184-$M$2</f>
        <v>9.0759115999999995</v>
      </c>
      <c r="J184">
        <f>'2D'!W184-$M$2</f>
        <v>14.180708600000001</v>
      </c>
      <c r="K184">
        <f>'2D'!X184-$M$2</f>
        <v>-23.469556400000002</v>
      </c>
      <c r="L184">
        <f>'2D'!Y184-$M$2</f>
        <v>-20.2595244</v>
      </c>
    </row>
    <row r="185" spans="1:12">
      <c r="A185">
        <f>'2D'!E185</f>
        <v>0.56798250225015767</v>
      </c>
      <c r="B185">
        <f>'2D'!F185-$M$2</f>
        <v>-11.068286499999999</v>
      </c>
      <c r="C185">
        <f>'2D'!G185-$M$2</f>
        <v>2.6349118999999996</v>
      </c>
      <c r="D185">
        <f>'2D'!H185-$M$2</f>
        <v>-32.6889404</v>
      </c>
      <c r="E185">
        <f>'2D'!I185-$M$2</f>
        <v>22.498335599999997</v>
      </c>
      <c r="F185">
        <f>-'2D'!J185</f>
        <v>-9.2492008000000006</v>
      </c>
      <c r="G185">
        <f>-'2D'!K185</f>
        <v>-24.504263999999999</v>
      </c>
      <c r="H185">
        <f>'2D'!M185-2*$M$2</f>
        <v>14.256019200000001</v>
      </c>
      <c r="I185">
        <f>'2D'!V185-$M$2</f>
        <v>9.0869035999999994</v>
      </c>
      <c r="J185">
        <f>'2D'!W185-$M$2</f>
        <v>14.1684006</v>
      </c>
      <c r="K185">
        <f>'2D'!X185-$M$2</f>
        <v>-23.4813604</v>
      </c>
      <c r="L185">
        <f>'2D'!Y185-$M$2</f>
        <v>-20.249110399999999</v>
      </c>
    </row>
    <row r="186" spans="1:12">
      <c r="A186">
        <f>'2D'!E186</f>
        <v>0.57042327809729243</v>
      </c>
      <c r="B186">
        <f>'2D'!F186-$M$2</f>
        <v>-11.090462500000001</v>
      </c>
      <c r="C186">
        <f>'2D'!G186-$M$2</f>
        <v>2.6061635000000001</v>
      </c>
      <c r="D186">
        <f>'2D'!H186-$M$2</f>
        <v>-32.689466400000001</v>
      </c>
      <c r="E186">
        <f>'2D'!I186-$M$2</f>
        <v>22.497646600000003</v>
      </c>
      <c r="F186">
        <f>-'2D'!J186</f>
        <v>-9.2621436999999993</v>
      </c>
      <c r="G186">
        <f>-'2D'!K186</f>
        <v>-24.504055999999999</v>
      </c>
      <c r="H186">
        <f>'2D'!M186-2*$M$2</f>
        <v>14.256227199999998</v>
      </c>
      <c r="I186">
        <f>'2D'!V186-$M$2</f>
        <v>9.0980735999999993</v>
      </c>
      <c r="J186">
        <f>'2D'!W186-$M$2</f>
        <v>14.155987600000001</v>
      </c>
      <c r="K186">
        <f>'2D'!X186-$M$2</f>
        <v>-23.493017399999999</v>
      </c>
      <c r="L186">
        <f>'2D'!Y186-$M$2</f>
        <v>-20.238903399999998</v>
      </c>
    </row>
    <row r="187" spans="1:12">
      <c r="A187">
        <f>'2D'!E187</f>
        <v>0.57286405687335917</v>
      </c>
      <c r="B187">
        <f>'2D'!F187-$M$2</f>
        <v>-11.112671500000001</v>
      </c>
      <c r="C187">
        <f>'2D'!G187-$M$2</f>
        <v>2.5775879999999995</v>
      </c>
      <c r="D187">
        <f>'2D'!H187-$M$2</f>
        <v>-32.689992400000001</v>
      </c>
      <c r="E187">
        <f>'2D'!I187-$M$2</f>
        <v>22.496961599999999</v>
      </c>
      <c r="F187">
        <f>-'2D'!J187</f>
        <v>-9.2750511000000007</v>
      </c>
      <c r="G187">
        <f>-'2D'!K187</f>
        <v>-24.503848000000001</v>
      </c>
      <c r="H187">
        <f>'2D'!M187-2*$M$2</f>
        <v>14.256435199999999</v>
      </c>
      <c r="I187">
        <f>'2D'!V187-$M$2</f>
        <v>9.1094145999999991</v>
      </c>
      <c r="J187">
        <f>'2D'!W187-$M$2</f>
        <v>14.1434786</v>
      </c>
      <c r="K187">
        <f>'2D'!X187-$M$2</f>
        <v>-23.5045194</v>
      </c>
      <c r="L187">
        <f>'2D'!Y187-$M$2</f>
        <v>-20.228836399999999</v>
      </c>
    </row>
    <row r="188" spans="1:12">
      <c r="A188">
        <f>'2D'!E188</f>
        <v>0.57530483272049393</v>
      </c>
      <c r="B188">
        <f>'2D'!F188-$M$2</f>
        <v>-11.1348974</v>
      </c>
      <c r="C188">
        <f>'2D'!G188-$M$2</f>
        <v>2.5492040999999999</v>
      </c>
      <c r="D188">
        <f>'2D'!H188-$M$2</f>
        <v>-32.690518400000002</v>
      </c>
      <c r="E188">
        <f>'2D'!I188-$M$2</f>
        <v>22.496281600000003</v>
      </c>
      <c r="F188">
        <f>-'2D'!J188</f>
        <v>-9.2879141000000001</v>
      </c>
      <c r="G188">
        <f>-'2D'!K188</f>
        <v>-24.503640999999998</v>
      </c>
      <c r="H188">
        <f>'2D'!M188-2*$M$2</f>
        <v>14.256642199999998</v>
      </c>
      <c r="I188">
        <f>'2D'!V188-$M$2</f>
        <v>9.1207986000000005</v>
      </c>
      <c r="J188">
        <f>'2D'!W188-$M$2</f>
        <v>14.130880599999999</v>
      </c>
      <c r="K188">
        <f>'2D'!X188-$M$2</f>
        <v>-23.515859400000004</v>
      </c>
      <c r="L188">
        <f>'2D'!Y188-$M$2</f>
        <v>-20.218843400000001</v>
      </c>
    </row>
    <row r="189" spans="1:12">
      <c r="A189">
        <f>'2D'!E189</f>
        <v>0.57774560856762869</v>
      </c>
      <c r="B189">
        <f>'2D'!F189-$M$2</f>
        <v>-11.157123800000001</v>
      </c>
      <c r="C189">
        <f>'2D'!G189-$M$2</f>
        <v>2.5210301999999993</v>
      </c>
      <c r="D189">
        <f>'2D'!H189-$M$2</f>
        <v>-32.6910454</v>
      </c>
      <c r="E189">
        <f>'2D'!I189-$M$2</f>
        <v>22.495606600000002</v>
      </c>
      <c r="F189">
        <f>-'2D'!J189</f>
        <v>-9.3007238000000001</v>
      </c>
      <c r="G189">
        <f>-'2D'!K189</f>
        <v>-24.503435</v>
      </c>
      <c r="H189">
        <f>'2D'!M189-2*$M$2</f>
        <v>14.2568482</v>
      </c>
      <c r="I189">
        <f>'2D'!V189-$M$2</f>
        <v>9.1323005999999989</v>
      </c>
      <c r="J189">
        <f>'2D'!W189-$M$2</f>
        <v>14.118203599999999</v>
      </c>
      <c r="K189">
        <f>'2D'!X189-$M$2</f>
        <v>-23.527146399999999</v>
      </c>
      <c r="L189">
        <f>'2D'!Y189-$M$2</f>
        <v>-20.209071399999999</v>
      </c>
    </row>
    <row r="190" spans="1:12">
      <c r="A190">
        <f>'2D'!E190</f>
        <v>0.58018638734369554</v>
      </c>
      <c r="B190">
        <f>'2D'!F190-$M$2</f>
        <v>-11.179334300000001</v>
      </c>
      <c r="C190">
        <f>'2D'!G190-$M$2</f>
        <v>2.4930843999999999</v>
      </c>
      <c r="D190">
        <f>'2D'!H190-$M$2</f>
        <v>-32.691571400000001</v>
      </c>
      <c r="E190">
        <f>'2D'!I190-$M$2</f>
        <v>22.494936600000003</v>
      </c>
      <c r="F190">
        <f>-'2D'!J190</f>
        <v>-9.3134715000000003</v>
      </c>
      <c r="G190">
        <f>-'2D'!K190</f>
        <v>-24.503229999999999</v>
      </c>
      <c r="H190">
        <f>'2D'!M190-2*$M$2</f>
        <v>14.257053199999998</v>
      </c>
      <c r="I190">
        <f>'2D'!V190-$M$2</f>
        <v>9.1439585999999995</v>
      </c>
      <c r="J190">
        <f>'2D'!W190-$M$2</f>
        <v>14.105456599999998</v>
      </c>
      <c r="K190">
        <f>'2D'!X190-$M$2</f>
        <v>-23.538316399999999</v>
      </c>
      <c r="L190">
        <f>'2D'!Y190-$M$2</f>
        <v>-20.199451400000001</v>
      </c>
    </row>
    <row r="191" spans="1:12">
      <c r="A191">
        <f>'2D'!E191</f>
        <v>0.58262716319083019</v>
      </c>
      <c r="B191">
        <f>'2D'!F191-$M$2</f>
        <v>-11.201512300000001</v>
      </c>
      <c r="C191">
        <f>'2D'!G191-$M$2</f>
        <v>2.4653844999999999</v>
      </c>
      <c r="D191">
        <f>'2D'!H191-$M$2</f>
        <v>-32.692097400000002</v>
      </c>
      <c r="E191">
        <f>'2D'!I191-$M$2</f>
        <v>22.4942736</v>
      </c>
      <c r="F191">
        <f>-'2D'!J191</f>
        <v>-9.3261485000000004</v>
      </c>
      <c r="G191">
        <f>-'2D'!K191</f>
        <v>-24.503026999999999</v>
      </c>
      <c r="H191">
        <f>'2D'!M191-2*$M$2</f>
        <v>14.2572562</v>
      </c>
      <c r="I191">
        <f>'2D'!V191-$M$2</f>
        <v>9.1557615999999999</v>
      </c>
      <c r="J191">
        <f>'2D'!W191-$M$2</f>
        <v>14.0926466</v>
      </c>
      <c r="K191">
        <f>'2D'!X191-$M$2</f>
        <v>-23.549309399999999</v>
      </c>
      <c r="L191">
        <f>'2D'!Y191-$M$2</f>
        <v>-20.189906399999998</v>
      </c>
    </row>
    <row r="192" spans="1:12">
      <c r="A192">
        <f>'2D'!E192</f>
        <v>0.58506793903796495</v>
      </c>
      <c r="B192">
        <f>'2D'!F192-$M$2</f>
        <v>-11.223641000000001</v>
      </c>
      <c r="C192">
        <f>'2D'!G192-$M$2</f>
        <v>2.4379475999999993</v>
      </c>
      <c r="D192">
        <f>'2D'!H192-$M$2</f>
        <v>-32.692622399999998</v>
      </c>
      <c r="E192">
        <f>'2D'!I192-$M$2</f>
        <v>22.493615599999998</v>
      </c>
      <c r="F192">
        <f>-'2D'!J192</f>
        <v>-9.3387460999999998</v>
      </c>
      <c r="G192">
        <f>-'2D'!K192</f>
        <v>-24.502824</v>
      </c>
      <c r="H192">
        <f>'2D'!M192-2*$M$2</f>
        <v>14.2574592</v>
      </c>
      <c r="I192">
        <f>'2D'!V192-$M$2</f>
        <v>9.1675766000000003</v>
      </c>
      <c r="J192">
        <f>'2D'!W192-$M$2</f>
        <v>14.079801600000001</v>
      </c>
      <c r="K192">
        <f>'2D'!X192-$M$2</f>
        <v>-23.560116399999998</v>
      </c>
      <c r="L192">
        <f>'2D'!Y192-$M$2</f>
        <v>-20.180596399999999</v>
      </c>
    </row>
    <row r="193" spans="1:12">
      <c r="A193">
        <f>'2D'!E193</f>
        <v>0.58750871781403191</v>
      </c>
      <c r="B193">
        <f>'2D'!F193-$M$2</f>
        <v>-11.245703300000001</v>
      </c>
      <c r="C193">
        <f>'2D'!G193-$M$2</f>
        <v>2.4107909999999997</v>
      </c>
      <c r="D193">
        <f>'2D'!H193-$M$2</f>
        <v>-32.693145399999999</v>
      </c>
      <c r="E193">
        <f>'2D'!I193-$M$2</f>
        <v>22.492965599999998</v>
      </c>
      <c r="F193">
        <f>-'2D'!J193</f>
        <v>-9.3512556</v>
      </c>
      <c r="G193">
        <f>-'2D'!K193</f>
        <v>-24.502623</v>
      </c>
      <c r="H193">
        <f>'2D'!M193-2*$M$2</f>
        <v>14.2576602</v>
      </c>
      <c r="I193">
        <f>'2D'!V193-$M$2</f>
        <v>9.1795185999999998</v>
      </c>
      <c r="J193">
        <f>'2D'!W193-$M$2</f>
        <v>14.066938599999999</v>
      </c>
      <c r="K193">
        <f>'2D'!X193-$M$2</f>
        <v>-23.570730400000002</v>
      </c>
      <c r="L193">
        <f>'2D'!Y193-$M$2</f>
        <v>-20.171426400000001</v>
      </c>
    </row>
    <row r="194" spans="1:12">
      <c r="A194">
        <f>'2D'!E194</f>
        <v>0.58994949366116656</v>
      </c>
      <c r="B194">
        <f>'2D'!F194-$M$2</f>
        <v>-11.267682300000001</v>
      </c>
      <c r="C194">
        <f>'2D'!G194-$M$2</f>
        <v>2.3839312999999995</v>
      </c>
      <c r="D194">
        <f>'2D'!H194-$M$2</f>
        <v>-32.693667400000002</v>
      </c>
      <c r="E194">
        <f>'2D'!I194-$M$2</f>
        <v>22.492322600000001</v>
      </c>
      <c r="F194">
        <f>-'2D'!J194</f>
        <v>-9.3636683999999999</v>
      </c>
      <c r="G194">
        <f>-'2D'!K194</f>
        <v>-24.502423</v>
      </c>
      <c r="H194">
        <f>'2D'!M194-2*$M$2</f>
        <v>14.2578602</v>
      </c>
      <c r="I194">
        <f>'2D'!V194-$M$2</f>
        <v>9.1915905999999996</v>
      </c>
      <c r="J194">
        <f>'2D'!W194-$M$2</f>
        <v>14.0540316</v>
      </c>
      <c r="K194">
        <f>'2D'!X194-$M$2</f>
        <v>-23.581222400000001</v>
      </c>
      <c r="L194">
        <f>'2D'!Y194-$M$2</f>
        <v>-20.1623564</v>
      </c>
    </row>
    <row r="195" spans="1:12">
      <c r="A195">
        <f>'2D'!E195</f>
        <v>0.5923902695083012</v>
      </c>
      <c r="B195">
        <f>'2D'!F195-$M$2</f>
        <v>-11.289560699999999</v>
      </c>
      <c r="C195">
        <f>'2D'!G195-$M$2</f>
        <v>2.3573846999999999</v>
      </c>
      <c r="D195">
        <f>'2D'!H195-$M$2</f>
        <v>-32.6941864</v>
      </c>
      <c r="E195">
        <f>'2D'!I195-$M$2</f>
        <v>22.491686600000001</v>
      </c>
      <c r="F195">
        <f>-'2D'!J195</f>
        <v>-9.3759761000000008</v>
      </c>
      <c r="G195">
        <f>-'2D'!K195</f>
        <v>-24.502224999999999</v>
      </c>
      <c r="H195">
        <f>'2D'!M195-2*$M$2</f>
        <v>14.258058200000001</v>
      </c>
      <c r="I195">
        <f>'2D'!V195-$M$2</f>
        <v>9.2037855999999998</v>
      </c>
      <c r="J195">
        <f>'2D'!W195-$M$2</f>
        <v>14.0410886</v>
      </c>
      <c r="K195">
        <f>'2D'!X195-$M$2</f>
        <v>-23.591636399999999</v>
      </c>
      <c r="L195">
        <f>'2D'!Y195-$M$2</f>
        <v>-20.153533400000001</v>
      </c>
    </row>
    <row r="196" spans="1:12">
      <c r="A196">
        <f>'2D'!E196</f>
        <v>0.59483104828436817</v>
      </c>
      <c r="B196">
        <f>'2D'!F196-$M$2</f>
        <v>-11.311321299999999</v>
      </c>
      <c r="C196">
        <f>'2D'!G196-$M$2</f>
        <v>2.3311671999999994</v>
      </c>
      <c r="D196">
        <f>'2D'!H196-$M$2</f>
        <v>-32.694702399999997</v>
      </c>
      <c r="E196">
        <f>'2D'!I196-$M$2</f>
        <v>22.4910596</v>
      </c>
      <c r="F196">
        <f>-'2D'!J196</f>
        <v>-9.3881701999999994</v>
      </c>
      <c r="G196">
        <f>-'2D'!K196</f>
        <v>-24.502029</v>
      </c>
      <c r="H196">
        <f>'2D'!M196-2*$M$2</f>
        <v>14.2582542</v>
      </c>
      <c r="I196">
        <f>'2D'!V196-$M$2</f>
        <v>9.2160265999999993</v>
      </c>
      <c r="J196">
        <f>'2D'!W196-$M$2</f>
        <v>14.028118600000001</v>
      </c>
      <c r="K196">
        <f>'2D'!X196-$M$2</f>
        <v>-23.6018434</v>
      </c>
      <c r="L196">
        <f>'2D'!Y196-$M$2</f>
        <v>-20.1448164</v>
      </c>
    </row>
    <row r="197" spans="1:12">
      <c r="A197">
        <f>'2D'!E197</f>
        <v>0.59727182413150293</v>
      </c>
      <c r="B197">
        <f>'2D'!F197-$M$2</f>
        <v>-11.332946700000001</v>
      </c>
      <c r="C197">
        <f>'2D'!G197-$M$2</f>
        <v>2.3052942999999999</v>
      </c>
      <c r="D197">
        <f>'2D'!H197-$M$2</f>
        <v>-32.695215400000002</v>
      </c>
      <c r="E197">
        <f>'2D'!I197-$M$2</f>
        <v>22.490439600000002</v>
      </c>
      <c r="F197">
        <f>-'2D'!J197</f>
        <v>-9.4002423999999998</v>
      </c>
      <c r="G197">
        <f>-'2D'!K197</f>
        <v>-24.501835</v>
      </c>
      <c r="H197">
        <f>'2D'!M197-2*$M$2</f>
        <v>14.2584482</v>
      </c>
      <c r="I197">
        <f>'2D'!V197-$M$2</f>
        <v>9.2283346000000002</v>
      </c>
      <c r="J197">
        <f>'2D'!W197-$M$2</f>
        <v>14.015131599999998</v>
      </c>
      <c r="K197">
        <f>'2D'!X197-$M$2</f>
        <v>-23.611836400000001</v>
      </c>
      <c r="L197">
        <f>'2D'!Y197-$M$2</f>
        <v>-20.136246400000001</v>
      </c>
    </row>
    <row r="198" spans="1:12">
      <c r="A198">
        <f>'2D'!E198</f>
        <v>0.59971259997863768</v>
      </c>
      <c r="B198">
        <f>'2D'!F198-$M$2</f>
        <v>-11.3544196</v>
      </c>
      <c r="C198">
        <f>'2D'!G198-$M$2</f>
        <v>2.2797811999999995</v>
      </c>
      <c r="D198">
        <f>'2D'!H198-$M$2</f>
        <v>-32.695725400000001</v>
      </c>
      <c r="E198">
        <f>'2D'!I198-$M$2</f>
        <v>22.4898296</v>
      </c>
      <c r="F198">
        <f>-'2D'!J198</f>
        <v>-9.4121843999999992</v>
      </c>
      <c r="G198">
        <f>-'2D'!K198</f>
        <v>-24.501643000000001</v>
      </c>
      <c r="H198">
        <f>'2D'!M198-2*$M$2</f>
        <v>14.258640199999999</v>
      </c>
      <c r="I198">
        <f>'2D'!V198-$M$2</f>
        <v>9.2407476000000006</v>
      </c>
      <c r="J198">
        <f>'2D'!W198-$M$2</f>
        <v>14.002135600000001</v>
      </c>
      <c r="K198">
        <f>'2D'!X198-$M$2</f>
        <v>-23.6216084</v>
      </c>
      <c r="L198">
        <f>'2D'!Y198-$M$2</f>
        <v>-20.127935399999998</v>
      </c>
    </row>
    <row r="199" spans="1:12">
      <c r="A199">
        <f>'2D'!E199</f>
        <v>0.60215337875470443</v>
      </c>
      <c r="B199">
        <f>'2D'!F199-$M$2</f>
        <v>-11.3757226</v>
      </c>
      <c r="C199">
        <f>'2D'!G199-$M$2</f>
        <v>2.2546425999999995</v>
      </c>
      <c r="D199">
        <f>'2D'!H199-$M$2</f>
        <v>-32.696231400000002</v>
      </c>
      <c r="E199">
        <f>'2D'!I199-$M$2</f>
        <v>22.4892276</v>
      </c>
      <c r="F199">
        <f>-'2D'!J199</f>
        <v>-9.4239879000000002</v>
      </c>
      <c r="G199">
        <f>-'2D'!K199</f>
        <v>-24.501453000000001</v>
      </c>
      <c r="H199">
        <f>'2D'!M199-2*$M$2</f>
        <v>14.258830199999998</v>
      </c>
      <c r="I199">
        <f>'2D'!V199-$M$2</f>
        <v>9.2532566000000003</v>
      </c>
      <c r="J199">
        <f>'2D'!W199-$M$2</f>
        <v>13.989138599999999</v>
      </c>
      <c r="K199">
        <f>'2D'!X199-$M$2</f>
        <v>-23.631297400000001</v>
      </c>
      <c r="L199">
        <f>'2D'!Y199-$M$2</f>
        <v>-20.1196734</v>
      </c>
    </row>
    <row r="200" spans="1:12">
      <c r="A200">
        <f>'2D'!E200</f>
        <v>0.60459415460183918</v>
      </c>
      <c r="B200">
        <f>'2D'!F200-$M$2</f>
        <v>-11.3968381</v>
      </c>
      <c r="C200">
        <f>'2D'!G200-$M$2</f>
        <v>2.2298929999999997</v>
      </c>
      <c r="D200">
        <f>'2D'!H200-$M$2</f>
        <v>-32.696733399999999</v>
      </c>
      <c r="E200">
        <f>'2D'!I200-$M$2</f>
        <v>22.488635600000002</v>
      </c>
      <c r="F200">
        <f>-'2D'!J200</f>
        <v>-9.4356449999999992</v>
      </c>
      <c r="G200">
        <f>-'2D'!K200</f>
        <v>-24.501266000000001</v>
      </c>
      <c r="H200">
        <f>'2D'!M200-2*$M$2</f>
        <v>14.259017199999999</v>
      </c>
      <c r="I200">
        <f>'2D'!V200-$M$2</f>
        <v>9.2658545999999991</v>
      </c>
      <c r="J200">
        <f>'2D'!W200-$M$2</f>
        <v>13.9761516</v>
      </c>
      <c r="K200">
        <f>'2D'!X200-$M$2</f>
        <v>-23.640841399999999</v>
      </c>
      <c r="L200">
        <f>'2D'!Y200-$M$2</f>
        <v>-20.111626399999999</v>
      </c>
    </row>
    <row r="201" spans="1:12">
      <c r="A201">
        <f>'2D'!E201</f>
        <v>0.60703493044897394</v>
      </c>
      <c r="B201">
        <f>'2D'!F201-$M$2</f>
        <v>-11.4177488</v>
      </c>
      <c r="C201">
        <f>'2D'!G201-$M$2</f>
        <v>2.2055463999999994</v>
      </c>
      <c r="D201">
        <f>'2D'!H201-$M$2</f>
        <v>-32.697229399999998</v>
      </c>
      <c r="E201">
        <f>'2D'!I201-$M$2</f>
        <v>22.488052600000003</v>
      </c>
      <c r="F201">
        <f>-'2D'!J201</f>
        <v>-9.4471475999999992</v>
      </c>
      <c r="G201">
        <f>-'2D'!K201</f>
        <v>-24.501080999999999</v>
      </c>
      <c r="H201">
        <f>'2D'!M201-2*$M$2</f>
        <v>14.259202200000001</v>
      </c>
      <c r="I201">
        <f>'2D'!V201-$M$2</f>
        <v>9.2785185999999999</v>
      </c>
      <c r="J201">
        <f>'2D'!W201-$M$2</f>
        <v>13.9631816</v>
      </c>
      <c r="K201">
        <f>'2D'!X201-$M$2</f>
        <v>-23.650151399999999</v>
      </c>
      <c r="L201">
        <f>'2D'!Y201-$M$2</f>
        <v>-20.1038234</v>
      </c>
    </row>
    <row r="202" spans="1:12">
      <c r="A202">
        <f>'2D'!E202</f>
        <v>0.6094757092250408</v>
      </c>
      <c r="B202">
        <f>'2D'!F202-$M$2</f>
        <v>-11.4384373</v>
      </c>
      <c r="C202">
        <f>'2D'!G202-$M$2</f>
        <v>2.1816163</v>
      </c>
      <c r="D202">
        <f>'2D'!H202-$M$2</f>
        <v>-32.697721399999999</v>
      </c>
      <c r="E202">
        <f>'2D'!I202-$M$2</f>
        <v>22.487480599999998</v>
      </c>
      <c r="F202">
        <f>-'2D'!J202</f>
        <v>-9.4584878999999997</v>
      </c>
      <c r="G202">
        <f>-'2D'!K202</f>
        <v>-24.500899</v>
      </c>
      <c r="H202">
        <f>'2D'!M202-2*$M$2</f>
        <v>14.2593842</v>
      </c>
      <c r="I202">
        <f>'2D'!V202-$M$2</f>
        <v>9.2911956</v>
      </c>
      <c r="J202">
        <f>'2D'!W202-$M$2</f>
        <v>13.9502386</v>
      </c>
      <c r="K202">
        <f>'2D'!X202-$M$2</f>
        <v>-23.6592214</v>
      </c>
      <c r="L202">
        <f>'2D'!Y202-$M$2</f>
        <v>-20.096046399999999</v>
      </c>
    </row>
    <row r="203" spans="1:12">
      <c r="A203">
        <f>'2D'!E203</f>
        <v>0.61191648507217544</v>
      </c>
      <c r="B203">
        <f>'2D'!F203-$M$2</f>
        <v>-11.458886100000001</v>
      </c>
      <c r="C203">
        <f>'2D'!G203-$M$2</f>
        <v>2.1581159999999997</v>
      </c>
      <c r="D203">
        <f>'2D'!H203-$M$2</f>
        <v>-32.698207400000001</v>
      </c>
      <c r="E203">
        <f>'2D'!I203-$M$2</f>
        <v>22.486918600000003</v>
      </c>
      <c r="F203">
        <f>-'2D'!J203</f>
        <v>-9.4696580000000008</v>
      </c>
      <c r="G203">
        <f>-'2D'!K203</f>
        <v>-24.500719</v>
      </c>
      <c r="H203">
        <f>'2D'!M203-2*$M$2</f>
        <v>14.2595642</v>
      </c>
      <c r="I203">
        <f>'2D'!V203-$M$2</f>
        <v>9.3039425999999992</v>
      </c>
      <c r="J203">
        <f>'2D'!W203-$M$2</f>
        <v>13.937331599999998</v>
      </c>
      <c r="K203">
        <f>'2D'!X203-$M$2</f>
        <v>-23.668096400000003</v>
      </c>
      <c r="L203">
        <f>'2D'!Y203-$M$2</f>
        <v>-20.088545400000001</v>
      </c>
    </row>
    <row r="204" spans="1:12">
      <c r="A204">
        <f>'2D'!E204</f>
        <v>0.6143572609193102</v>
      </c>
      <c r="B204">
        <f>'2D'!F204-$M$2</f>
        <v>-11.479078000000001</v>
      </c>
      <c r="C204">
        <f>'2D'!G204-$M$2</f>
        <v>2.1350582999999999</v>
      </c>
      <c r="D204">
        <f>'2D'!H204-$M$2</f>
        <v>-32.698687399999997</v>
      </c>
      <c r="E204">
        <f>'2D'!I204-$M$2</f>
        <v>22.486367600000001</v>
      </c>
      <c r="F204">
        <f>-'2D'!J204</f>
        <v>-9.4806503000000006</v>
      </c>
      <c r="G204">
        <f>-'2D'!K204</f>
        <v>-24.500541999999999</v>
      </c>
      <c r="H204">
        <f>'2D'!M204-2*$M$2</f>
        <v>14.259741200000001</v>
      </c>
      <c r="I204">
        <f>'2D'!V204-$M$2</f>
        <v>9.3167525999999992</v>
      </c>
      <c r="J204">
        <f>'2D'!W204-$M$2</f>
        <v>13.9245036</v>
      </c>
      <c r="K204">
        <f>'2D'!X204-$M$2</f>
        <v>-23.676919400000003</v>
      </c>
      <c r="L204">
        <f>'2D'!Y204-$M$2</f>
        <v>-20.0812034</v>
      </c>
    </row>
    <row r="205" spans="1:12">
      <c r="A205">
        <f>'2D'!E205</f>
        <v>0.61679803969537716</v>
      </c>
      <c r="B205">
        <f>'2D'!F205-$M$2</f>
        <v>-11.498995799999999</v>
      </c>
      <c r="C205">
        <f>'2D'!G205-$M$2</f>
        <v>2.1124555999999997</v>
      </c>
      <c r="D205">
        <f>'2D'!H205-$M$2</f>
        <v>-32.699160400000004</v>
      </c>
      <c r="E205">
        <f>'2D'!I205-$M$2</f>
        <v>22.485826600000003</v>
      </c>
      <c r="F205">
        <f>-'2D'!J205</f>
        <v>-9.4914573000000004</v>
      </c>
      <c r="G205">
        <f>-'2D'!K205</f>
        <v>-24.500368000000002</v>
      </c>
      <c r="H205">
        <f>'2D'!M205-2*$M$2</f>
        <v>14.259915199999998</v>
      </c>
      <c r="I205">
        <f>'2D'!V205-$M$2</f>
        <v>9.3296156000000003</v>
      </c>
      <c r="J205">
        <f>'2D'!W205-$M$2</f>
        <v>13.911755600000001</v>
      </c>
      <c r="K205">
        <f>'2D'!X205-$M$2</f>
        <v>-23.685489400000002</v>
      </c>
      <c r="L205">
        <f>'2D'!Y205-$M$2</f>
        <v>-20.073982399999998</v>
      </c>
    </row>
    <row r="206" spans="1:12">
      <c r="A206">
        <f>'2D'!E206</f>
        <v>0.61923881554251181</v>
      </c>
      <c r="B206">
        <f>'2D'!F206-$M$2</f>
        <v>-11.518622499999999</v>
      </c>
      <c r="C206">
        <f>'2D'!G206-$M$2</f>
        <v>2.0903200999999996</v>
      </c>
      <c r="D206">
        <f>'2D'!H206-$M$2</f>
        <v>-32.699627399999997</v>
      </c>
      <c r="E206">
        <f>'2D'!I206-$M$2</f>
        <v>22.485297600000003</v>
      </c>
      <c r="F206">
        <f>-'2D'!J206</f>
        <v>-9.5020716000000007</v>
      </c>
      <c r="G206">
        <f>-'2D'!K206</f>
        <v>-24.500198000000001</v>
      </c>
      <c r="H206">
        <f>'2D'!M206-2*$M$2</f>
        <v>14.260085199999999</v>
      </c>
      <c r="I206">
        <f>'2D'!V206-$M$2</f>
        <v>9.3425226000000006</v>
      </c>
      <c r="J206">
        <f>'2D'!W206-$M$2</f>
        <v>13.899078600000001</v>
      </c>
      <c r="K206">
        <f>'2D'!X206-$M$2</f>
        <v>-23.693800400000001</v>
      </c>
      <c r="L206">
        <f>'2D'!Y206-$M$2</f>
        <v>-20.067046400000002</v>
      </c>
    </row>
    <row r="207" spans="1:12">
      <c r="A207">
        <f>'2D'!E207</f>
        <v>0.62167959138964646</v>
      </c>
      <c r="B207">
        <f>'2D'!F207-$M$2</f>
        <v>-11.537940900000001</v>
      </c>
      <c r="C207">
        <f>'2D'!G207-$M$2</f>
        <v>2.0686631999999996</v>
      </c>
      <c r="D207">
        <f>'2D'!H207-$M$2</f>
        <v>-32.700086400000004</v>
      </c>
      <c r="E207">
        <f>'2D'!I207-$M$2</f>
        <v>22.484779600000003</v>
      </c>
      <c r="F207">
        <f>-'2D'!J207</f>
        <v>-9.5124858999999997</v>
      </c>
      <c r="G207">
        <f>-'2D'!K207</f>
        <v>-24.500029999999999</v>
      </c>
      <c r="H207">
        <f>'2D'!M207-2*$M$2</f>
        <v>14.260253200000001</v>
      </c>
      <c r="I207">
        <f>'2D'!V207-$M$2</f>
        <v>9.3554656000000005</v>
      </c>
      <c r="J207">
        <f>'2D'!W207-$M$2</f>
        <v>13.886480600000001</v>
      </c>
      <c r="K207">
        <f>'2D'!X207-$M$2</f>
        <v>-23.701854400000002</v>
      </c>
      <c r="L207">
        <f>'2D'!Y207-$M$2</f>
        <v>-20.060167400000001</v>
      </c>
    </row>
    <row r="208" spans="1:12">
      <c r="A208">
        <f>'2D'!E208</f>
        <v>0.62412037016571342</v>
      </c>
      <c r="B208">
        <f>'2D'!F208-$M$2</f>
        <v>-11.5569343</v>
      </c>
      <c r="C208">
        <f>'2D'!G208-$M$2</f>
        <v>2.0474964</v>
      </c>
      <c r="D208">
        <f>'2D'!H208-$M$2</f>
        <v>-32.700538399999999</v>
      </c>
      <c r="E208">
        <f>'2D'!I208-$M$2</f>
        <v>22.484273600000002</v>
      </c>
      <c r="F208">
        <f>-'2D'!J208</f>
        <v>-9.5226930000000003</v>
      </c>
      <c r="G208">
        <f>-'2D'!K208</f>
        <v>-24.499866000000001</v>
      </c>
      <c r="H208">
        <f>'2D'!M208-2*$M$2</f>
        <v>14.260417199999999</v>
      </c>
      <c r="I208">
        <f>'2D'!V208-$M$2</f>
        <v>9.3684355999999998</v>
      </c>
      <c r="J208">
        <f>'2D'!W208-$M$2</f>
        <v>13.873971599999999</v>
      </c>
      <c r="K208">
        <f>'2D'!X208-$M$2</f>
        <v>-23.7099014</v>
      </c>
      <c r="L208">
        <f>'2D'!Y208-$M$2</f>
        <v>-20.053522399999999</v>
      </c>
    </row>
    <row r="209" spans="1:12">
      <c r="A209">
        <f>'2D'!E209</f>
        <v>0.62656114601284818</v>
      </c>
      <c r="B209">
        <f>'2D'!F209-$M$2</f>
        <v>-11.575586100000001</v>
      </c>
      <c r="C209">
        <f>'2D'!G209-$M$2</f>
        <v>2.0268303999999997</v>
      </c>
      <c r="D209">
        <f>'2D'!H209-$M$2</f>
        <v>-32.700982400000001</v>
      </c>
      <c r="E209">
        <f>'2D'!I209-$M$2</f>
        <v>22.483779599999998</v>
      </c>
      <c r="F209">
        <f>-'2D'!J209</f>
        <v>-9.532686</v>
      </c>
      <c r="G209">
        <f>-'2D'!K209</f>
        <v>-24.499706</v>
      </c>
      <c r="H209">
        <f>'2D'!M209-2*$M$2</f>
        <v>14.2605772</v>
      </c>
      <c r="I209">
        <f>'2D'!V209-$M$2</f>
        <v>9.3814226000000005</v>
      </c>
      <c r="J209">
        <f>'2D'!W209-$M$2</f>
        <v>13.8615586</v>
      </c>
      <c r="K209">
        <f>'2D'!X209-$M$2</f>
        <v>-23.717678399999997</v>
      </c>
      <c r="L209">
        <f>'2D'!Y209-$M$2</f>
        <v>-20.047108399999999</v>
      </c>
    </row>
    <row r="210" spans="1:12">
      <c r="A210">
        <f>'2D'!E210</f>
        <v>0.62900192185998294</v>
      </c>
      <c r="B210">
        <f>'2D'!F210-$M$2</f>
        <v>-11.5938798</v>
      </c>
      <c r="C210">
        <f>'2D'!G210-$M$2</f>
        <v>2.0066758</v>
      </c>
      <c r="D210">
        <f>'2D'!H210-$M$2</f>
        <v>-32.701417399999997</v>
      </c>
      <c r="E210">
        <f>'2D'!I210-$M$2</f>
        <v>22.483298599999998</v>
      </c>
      <c r="F210">
        <f>-'2D'!J210</f>
        <v>-9.5424579999999999</v>
      </c>
      <c r="G210">
        <f>-'2D'!K210</f>
        <v>-24.499548000000001</v>
      </c>
      <c r="H210">
        <f>'2D'!M210-2*$M$2</f>
        <v>14.260735199999999</v>
      </c>
      <c r="I210">
        <f>'2D'!V210-$M$2</f>
        <v>9.3944195999999991</v>
      </c>
      <c r="J210">
        <f>'2D'!W210-$M$2</f>
        <v>13.8492506</v>
      </c>
      <c r="K210">
        <f>'2D'!X210-$M$2</f>
        <v>-23.725179400000002</v>
      </c>
      <c r="L210">
        <f>'2D'!Y210-$M$2</f>
        <v>-20.040758400000001</v>
      </c>
    </row>
    <row r="211" spans="1:12">
      <c r="A211">
        <f>'2D'!E211</f>
        <v>0.63144270063604968</v>
      </c>
      <c r="B211">
        <f>'2D'!F211-$M$2</f>
        <v>-11.611799099999999</v>
      </c>
      <c r="C211">
        <f>'2D'!G211-$M$2</f>
        <v>1.9870425999999997</v>
      </c>
      <c r="D211">
        <f>'2D'!H211-$M$2</f>
        <v>-32.701843400000001</v>
      </c>
      <c r="E211">
        <f>'2D'!I211-$M$2</f>
        <v>22.482829600000002</v>
      </c>
      <c r="F211">
        <f>-'2D'!J211</f>
        <v>-9.5520023999999992</v>
      </c>
      <c r="G211">
        <f>-'2D'!K211</f>
        <v>-24.499395</v>
      </c>
      <c r="H211">
        <f>'2D'!M211-2*$M$2</f>
        <v>14.2608882</v>
      </c>
      <c r="I211">
        <f>'2D'!V211-$M$2</f>
        <v>9.4074156000000002</v>
      </c>
      <c r="J211">
        <f>'2D'!W211-$M$2</f>
        <v>13.837056599999999</v>
      </c>
      <c r="K211">
        <f>'2D'!X211-$M$2</f>
        <v>-23.732406400000002</v>
      </c>
      <c r="L211">
        <f>'2D'!Y211-$M$2</f>
        <v>-20.034706400000001</v>
      </c>
    </row>
    <row r="212" spans="1:12">
      <c r="A212">
        <f>'2D'!E212</f>
        <v>0.63388347648318444</v>
      </c>
      <c r="B212">
        <f>'2D'!F212-$M$2</f>
        <v>-11.6293281</v>
      </c>
      <c r="C212">
        <f>'2D'!G212-$M$2</f>
        <v>1.9679406999999998</v>
      </c>
      <c r="D212">
        <f>'2D'!H212-$M$2</f>
        <v>-32.7022604</v>
      </c>
      <c r="E212">
        <f>'2D'!I212-$M$2</f>
        <v>22.482372599999998</v>
      </c>
      <c r="F212">
        <f>-'2D'!J212</f>
        <v>-9.5613124999999997</v>
      </c>
      <c r="G212">
        <f>-'2D'!K212</f>
        <v>-24.499244999999998</v>
      </c>
      <c r="H212">
        <f>'2D'!M212-2*$M$2</f>
        <v>14.261038199999998</v>
      </c>
      <c r="I212">
        <f>'2D'!V212-$M$2</f>
        <v>9.4204036000000002</v>
      </c>
      <c r="J212">
        <f>'2D'!W212-$M$2</f>
        <v>13.8251136</v>
      </c>
      <c r="K212">
        <f>'2D'!X212-$M$2</f>
        <v>-23.739627400000003</v>
      </c>
      <c r="L212">
        <f>'2D'!Y212-$M$2</f>
        <v>-20.028760399999999</v>
      </c>
    </row>
    <row r="213" spans="1:12">
      <c r="A213">
        <f>'2D'!E213</f>
        <v>0.6363242523303192</v>
      </c>
      <c r="B213">
        <f>'2D'!F213-$M$2</f>
        <v>-11.646450999999999</v>
      </c>
      <c r="C213">
        <f>'2D'!G213-$M$2</f>
        <v>1.9493792999999995</v>
      </c>
      <c r="D213">
        <f>'2D'!H213-$M$2</f>
        <v>-32.7026684</v>
      </c>
      <c r="E213">
        <f>'2D'!I213-$M$2</f>
        <v>22.481929600000001</v>
      </c>
      <c r="F213">
        <f>-'2D'!J213</f>
        <v>-9.5703820000000004</v>
      </c>
      <c r="G213">
        <f>-'2D'!K213</f>
        <v>-24.499099000000001</v>
      </c>
      <c r="H213">
        <f>'2D'!M213-2*$M$2</f>
        <v>14.261184199999999</v>
      </c>
      <c r="I213">
        <f>'2D'!V213-$M$2</f>
        <v>9.4333726000000002</v>
      </c>
      <c r="J213">
        <f>'2D'!W213-$M$2</f>
        <v>13.813310599999999</v>
      </c>
      <c r="K213">
        <f>'2D'!X213-$M$2</f>
        <v>-23.746562400000002</v>
      </c>
      <c r="L213">
        <f>'2D'!Y213-$M$2</f>
        <v>-20.023011400000001</v>
      </c>
    </row>
    <row r="214" spans="1:12">
      <c r="A214">
        <f>'2D'!E214</f>
        <v>0.63876503110638605</v>
      </c>
      <c r="B214">
        <f>'2D'!F214-$M$2</f>
        <v>-11.6631523</v>
      </c>
      <c r="C214">
        <f>'2D'!G214-$M$2</f>
        <v>1.9313674999999995</v>
      </c>
      <c r="D214">
        <f>'2D'!H214-$M$2</f>
        <v>-32.7030654</v>
      </c>
      <c r="E214">
        <f>'2D'!I214-$M$2</f>
        <v>22.481499599999999</v>
      </c>
      <c r="F214">
        <f>-'2D'!J214</f>
        <v>-9.5792047</v>
      </c>
      <c r="G214">
        <f>-'2D'!K214</f>
        <v>-24.498957999999998</v>
      </c>
      <c r="H214">
        <f>'2D'!M214-2*$M$2</f>
        <v>14.261325199999998</v>
      </c>
      <c r="I214">
        <f>'2D'!V214-$M$2</f>
        <v>9.4463156000000001</v>
      </c>
      <c r="J214">
        <f>'2D'!W214-$M$2</f>
        <v>13.801652599999999</v>
      </c>
      <c r="K214">
        <f>'2D'!X214-$M$2</f>
        <v>-23.753208399999998</v>
      </c>
      <c r="L214">
        <f>'2D'!Y214-$M$2</f>
        <v>-20.0175354</v>
      </c>
    </row>
    <row r="215" spans="1:12">
      <c r="A215">
        <f>'2D'!E215</f>
        <v>0.6412058069535207</v>
      </c>
      <c r="B215">
        <f>'2D'!F215-$M$2</f>
        <v>-11.679417000000001</v>
      </c>
      <c r="C215">
        <f>'2D'!G215-$M$2</f>
        <v>1.9139138999999998</v>
      </c>
      <c r="D215">
        <f>'2D'!H215-$M$2</f>
        <v>-32.703452400000003</v>
      </c>
      <c r="E215">
        <f>'2D'!I215-$M$2</f>
        <v>22.481082600000001</v>
      </c>
      <c r="F215">
        <f>-'2D'!J215</f>
        <v>-9.5877745000000001</v>
      </c>
      <c r="G215">
        <f>-'2D'!K215</f>
        <v>-24.498819999999998</v>
      </c>
      <c r="H215">
        <f>'2D'!M215-2*$M$2</f>
        <v>14.261463199999998</v>
      </c>
      <c r="I215">
        <f>'2D'!V215-$M$2</f>
        <v>9.4592235999999996</v>
      </c>
      <c r="J215">
        <f>'2D'!W215-$M$2</f>
        <v>13.790150599999999</v>
      </c>
      <c r="K215">
        <f>'2D'!X215-$M$2</f>
        <v>-23.759600400000004</v>
      </c>
      <c r="L215">
        <f>'2D'!Y215-$M$2</f>
        <v>-20.012093399999998</v>
      </c>
    </row>
    <row r="216" spans="1:12">
      <c r="A216">
        <f>'2D'!E216</f>
        <v>0.64364658280065545</v>
      </c>
      <c r="B216">
        <f>'2D'!F216-$M$2</f>
        <v>-11.69523</v>
      </c>
      <c r="C216">
        <f>'2D'!G216-$M$2</f>
        <v>1.8970266999999996</v>
      </c>
      <c r="D216">
        <f>'2D'!H216-$M$2</f>
        <v>-32.703829400000004</v>
      </c>
      <c r="E216">
        <f>'2D'!I216-$M$2</f>
        <v>22.480679600000002</v>
      </c>
      <c r="F216">
        <f>-'2D'!J216</f>
        <v>-9.5960856000000003</v>
      </c>
      <c r="G216">
        <f>-'2D'!K216</f>
        <v>-24.498685999999999</v>
      </c>
      <c r="H216">
        <f>'2D'!M216-2*$M$2</f>
        <v>14.261597200000001</v>
      </c>
      <c r="I216">
        <f>'2D'!V216-$M$2</f>
        <v>9.472086599999999</v>
      </c>
      <c r="J216">
        <f>'2D'!W216-$M$2</f>
        <v>13.7789266</v>
      </c>
      <c r="K216">
        <f>'2D'!X216-$M$2</f>
        <v>-23.765951399999999</v>
      </c>
      <c r="L216">
        <f>'2D'!Y216-$M$2</f>
        <v>-20.006962399999999</v>
      </c>
    </row>
    <row r="217" spans="1:12">
      <c r="A217">
        <f>'2D'!E217</f>
        <v>0.64608736157672242</v>
      </c>
      <c r="B217">
        <f>'2D'!F217-$M$2</f>
        <v>-11.710577000000001</v>
      </c>
      <c r="C217">
        <f>'2D'!G217-$M$2</f>
        <v>1.8807138999999999</v>
      </c>
      <c r="D217">
        <f>'2D'!H217-$M$2</f>
        <v>-32.704194399999999</v>
      </c>
      <c r="E217">
        <f>'2D'!I217-$M$2</f>
        <v>22.480289599999999</v>
      </c>
      <c r="F217">
        <f>-'2D'!J217</f>
        <v>-9.6041322999999998</v>
      </c>
      <c r="G217">
        <f>-'2D'!K217</f>
        <v>-24.498557000000002</v>
      </c>
      <c r="H217">
        <f>'2D'!M217-2*$M$2</f>
        <v>14.261726199999998</v>
      </c>
      <c r="I217">
        <f>'2D'!V217-$M$2</f>
        <v>9.4848955999999998</v>
      </c>
      <c r="J217">
        <f>'2D'!W217-$M$2</f>
        <v>13.767934599999998</v>
      </c>
      <c r="K217">
        <f>'2D'!X217-$M$2</f>
        <v>-23.772003400000003</v>
      </c>
      <c r="L217">
        <f>'2D'!Y217-$M$2</f>
        <v>-20.001957400000002</v>
      </c>
    </row>
    <row r="218" spans="1:12">
      <c r="A218">
        <f>'2D'!E218</f>
        <v>0.64852813742385707</v>
      </c>
      <c r="B218">
        <f>'2D'!F218-$M$2</f>
        <v>-11.725443800000001</v>
      </c>
      <c r="C218">
        <f>'2D'!G218-$M$2</f>
        <v>1.8649828999999993</v>
      </c>
      <c r="D218">
        <f>'2D'!H218-$M$2</f>
        <v>-32.7045484</v>
      </c>
      <c r="E218">
        <f>'2D'!I218-$M$2</f>
        <v>22.479913600000003</v>
      </c>
      <c r="F218">
        <f>-'2D'!J218</f>
        <v>-9.6119090000000007</v>
      </c>
      <c r="G218">
        <f>-'2D'!K218</f>
        <v>-24.498432000000001</v>
      </c>
      <c r="H218">
        <f>'2D'!M218-2*$M$2</f>
        <v>14.261851199999999</v>
      </c>
      <c r="I218">
        <f>'2D'!V218-$M$2</f>
        <v>9.4976436</v>
      </c>
      <c r="J218">
        <f>'2D'!W218-$M$2</f>
        <v>13.757127599999999</v>
      </c>
      <c r="K218">
        <f>'2D'!X218-$M$2</f>
        <v>-23.7777514</v>
      </c>
      <c r="L218">
        <f>'2D'!Y218-$M$2</f>
        <v>-19.997140399999999</v>
      </c>
    </row>
    <row r="219" spans="1:12">
      <c r="A219">
        <f>'2D'!E219</f>
        <v>0.65096891327099171</v>
      </c>
      <c r="B219">
        <f>'2D'!F219-$M$2</f>
        <v>-11.7398165</v>
      </c>
      <c r="C219">
        <f>'2D'!G219-$M$2</f>
        <v>1.8498410999999999</v>
      </c>
      <c r="D219">
        <f>'2D'!H219-$M$2</f>
        <v>-32.704891400000001</v>
      </c>
      <c r="E219">
        <f>'2D'!I219-$M$2</f>
        <v>22.479552599999998</v>
      </c>
      <c r="F219">
        <f>-'2D'!J219</f>
        <v>-9.6194103999999996</v>
      </c>
      <c r="G219">
        <f>-'2D'!K219</f>
        <v>-24.498311000000001</v>
      </c>
      <c r="H219">
        <f>'2D'!M219-2*$M$2</f>
        <v>14.261972199999999</v>
      </c>
      <c r="I219">
        <f>'2D'!V219-$M$2</f>
        <v>9.5102545999999997</v>
      </c>
      <c r="J219">
        <f>'2D'!W219-$M$2</f>
        <v>13.746590599999999</v>
      </c>
      <c r="K219">
        <f>'2D'!X219-$M$2</f>
        <v>-23.783303400000001</v>
      </c>
      <c r="L219">
        <f>'2D'!Y219-$M$2</f>
        <v>-19.992607400000001</v>
      </c>
    </row>
    <row r="220" spans="1:12">
      <c r="A220">
        <f>'2D'!E220</f>
        <v>0.65340969204705868</v>
      </c>
      <c r="B220">
        <f>'2D'!F220-$M$2</f>
        <v>-11.7536819</v>
      </c>
      <c r="C220">
        <f>'2D'!G220-$M$2</f>
        <v>1.8352952</v>
      </c>
      <c r="D220">
        <f>'2D'!H220-$M$2</f>
        <v>-32.705221399999999</v>
      </c>
      <c r="E220">
        <f>'2D'!I220-$M$2</f>
        <v>22.4792056</v>
      </c>
      <c r="F220">
        <f>-'2D'!J220</f>
        <v>-9.6266314000000008</v>
      </c>
      <c r="G220">
        <f>-'2D'!K220</f>
        <v>-24.498194999999999</v>
      </c>
      <c r="H220">
        <f>'2D'!M220-2*$M$2</f>
        <v>14.262088200000001</v>
      </c>
      <c r="I220">
        <f>'2D'!V220-$M$2</f>
        <v>9.5227635999999993</v>
      </c>
      <c r="J220">
        <f>'2D'!W220-$M$2</f>
        <v>13.736383599999998</v>
      </c>
      <c r="K220">
        <f>'2D'!X220-$M$2</f>
        <v>-23.788744399999999</v>
      </c>
      <c r="L220">
        <f>'2D'!Y220-$M$2</f>
        <v>-19.988108400000002</v>
      </c>
    </row>
    <row r="221" spans="1:12">
      <c r="A221">
        <f>'2D'!E221</f>
        <v>0.65585046789419343</v>
      </c>
      <c r="B221">
        <f>'2D'!F221-$M$2</f>
        <v>-11.767027000000001</v>
      </c>
      <c r="C221">
        <f>'2D'!G221-$M$2</f>
        <v>1.8213517999999995</v>
      </c>
      <c r="D221">
        <f>'2D'!H221-$M$2</f>
        <v>-32.705539399999999</v>
      </c>
      <c r="E221">
        <f>'2D'!I221-$M$2</f>
        <v>22.478872600000003</v>
      </c>
      <c r="F221">
        <f>-'2D'!J221</f>
        <v>-9.6335671000000005</v>
      </c>
      <c r="G221">
        <f>-'2D'!K221</f>
        <v>-24.498083000000001</v>
      </c>
      <c r="H221">
        <f>'2D'!M221-2*$M$2</f>
        <v>14.262200199999999</v>
      </c>
      <c r="I221">
        <f>'2D'!V221-$M$2</f>
        <v>9.5351765999999998</v>
      </c>
      <c r="J221">
        <f>'2D'!W221-$M$2</f>
        <v>13.7263906</v>
      </c>
      <c r="K221">
        <f>'2D'!X221-$M$2</f>
        <v>-23.793875399999997</v>
      </c>
      <c r="L221">
        <f>'2D'!Y221-$M$2</f>
        <v>-19.983930399999998</v>
      </c>
    </row>
    <row r="222" spans="1:12">
      <c r="A222">
        <f>'2D'!E222</f>
        <v>0.65829124374132808</v>
      </c>
      <c r="B222">
        <f>'2D'!F222-$M$2</f>
        <v>-11.779839200000001</v>
      </c>
      <c r="C222">
        <f>'2D'!G222-$M$2</f>
        <v>1.8080169999999995</v>
      </c>
      <c r="D222">
        <f>'2D'!H222-$M$2</f>
        <v>-32.705844400000004</v>
      </c>
      <c r="E222">
        <f>'2D'!I222-$M$2</f>
        <v>22.478554600000002</v>
      </c>
      <c r="F222">
        <f>-'2D'!J222</f>
        <v>-9.6402125999999999</v>
      </c>
      <c r="G222">
        <f>-'2D'!K222</f>
        <v>-24.497976999999999</v>
      </c>
      <c r="H222">
        <f>'2D'!M222-2*$M$2</f>
        <v>14.262306200000001</v>
      </c>
      <c r="I222">
        <f>'2D'!V222-$M$2</f>
        <v>9.5474365999999993</v>
      </c>
      <c r="J222">
        <f>'2D'!W222-$M$2</f>
        <v>13.716762600000001</v>
      </c>
      <c r="K222">
        <f>'2D'!X222-$M$2</f>
        <v>-23.798691400000003</v>
      </c>
      <c r="L222">
        <f>'2D'!Y222-$M$2</f>
        <v>-19.9798714</v>
      </c>
    </row>
    <row r="223" spans="1:12">
      <c r="A223">
        <f>'2D'!E223</f>
        <v>0.66073202251739493</v>
      </c>
      <c r="B223">
        <f>'2D'!F223-$M$2</f>
        <v>-11.7921066</v>
      </c>
      <c r="C223">
        <f>'2D'!G223-$M$2</f>
        <v>1.7952968</v>
      </c>
      <c r="D223">
        <f>'2D'!H223-$M$2</f>
        <v>-32.706136399999998</v>
      </c>
      <c r="E223">
        <f>'2D'!I223-$M$2</f>
        <v>22.478250600000003</v>
      </c>
      <c r="F223">
        <f>-'2D'!J223</f>
        <v>-9.6465633999999998</v>
      </c>
      <c r="G223">
        <f>-'2D'!K223</f>
        <v>-24.497873999999999</v>
      </c>
      <c r="H223">
        <f>'2D'!M223-2*$M$2</f>
        <v>14.2624092</v>
      </c>
      <c r="I223">
        <f>'2D'!V223-$M$2</f>
        <v>9.5595096000000002</v>
      </c>
      <c r="J223">
        <f>'2D'!W223-$M$2</f>
        <v>13.707452599999998</v>
      </c>
      <c r="K223">
        <f>'2D'!X223-$M$2</f>
        <v>-23.803397400000001</v>
      </c>
      <c r="L223">
        <f>'2D'!Y223-$M$2</f>
        <v>-19.9760174</v>
      </c>
    </row>
    <row r="224" spans="1:12">
      <c r="A224">
        <f>'2D'!E224</f>
        <v>0.66317279836452969</v>
      </c>
      <c r="B224">
        <f>'2D'!F224-$M$2</f>
        <v>-11.8038174</v>
      </c>
      <c r="C224">
        <f>'2D'!G224-$M$2</f>
        <v>1.7831966999999995</v>
      </c>
      <c r="D224">
        <f>'2D'!H224-$M$2</f>
        <v>-32.706415399999997</v>
      </c>
      <c r="E224">
        <f>'2D'!I224-$M$2</f>
        <v>22.4779616</v>
      </c>
      <c r="F224">
        <f>-'2D'!J224</f>
        <v>-9.6526151999999996</v>
      </c>
      <c r="G224">
        <f>-'2D'!K224</f>
        <v>-24.497776999999999</v>
      </c>
      <c r="H224">
        <f>'2D'!M224-2*$M$2</f>
        <v>14.262506200000001</v>
      </c>
      <c r="I224">
        <f>'2D'!V224-$M$2</f>
        <v>9.5714395999999997</v>
      </c>
      <c r="J224">
        <f>'2D'!W224-$M$2</f>
        <v>13.698435599999998</v>
      </c>
      <c r="K224">
        <f>'2D'!X224-$M$2</f>
        <v>-23.807896399999997</v>
      </c>
      <c r="L224">
        <f>'2D'!Y224-$M$2</f>
        <v>-19.972432400000002</v>
      </c>
    </row>
    <row r="225" spans="1:12">
      <c r="A225">
        <f>'2D'!E225</f>
        <v>0.66561357421166445</v>
      </c>
      <c r="B225">
        <f>'2D'!F225-$M$2</f>
        <v>-11.8149607</v>
      </c>
      <c r="C225">
        <f>'2D'!G225-$M$2</f>
        <v>1.7717217999999999</v>
      </c>
      <c r="D225">
        <f>'2D'!H225-$M$2</f>
        <v>-32.706681400000001</v>
      </c>
      <c r="E225">
        <f>'2D'!I225-$M$2</f>
        <v>22.4776886</v>
      </c>
      <c r="F225">
        <f>-'2D'!J225</f>
        <v>-9.6583638999999994</v>
      </c>
      <c r="G225">
        <f>-'2D'!K225</f>
        <v>-24.497685000000001</v>
      </c>
      <c r="H225">
        <f>'2D'!M225-2*$M$2</f>
        <v>14.262598199999999</v>
      </c>
      <c r="I225">
        <f>'2D'!V225-$M$2</f>
        <v>9.5830965999999993</v>
      </c>
      <c r="J225">
        <f>'2D'!W225-$M$2</f>
        <v>13.689865599999999</v>
      </c>
      <c r="K225">
        <f>'2D'!X225-$M$2</f>
        <v>-23.8120744</v>
      </c>
      <c r="L225">
        <f>'2D'!Y225-$M$2</f>
        <v>-19.9689044</v>
      </c>
    </row>
    <row r="226" spans="1:12">
      <c r="A226">
        <f>'2D'!E226</f>
        <v>0.6680543529877313</v>
      </c>
      <c r="B226">
        <f>'2D'!F226-$M$2</f>
        <v>-11.825525800000001</v>
      </c>
      <c r="C226">
        <f>'2D'!G226-$M$2</f>
        <v>1.7608769999999998</v>
      </c>
      <c r="D226">
        <f>'2D'!H226-$M$2</f>
        <v>-32.706933399999997</v>
      </c>
      <c r="E226">
        <f>'2D'!I226-$M$2</f>
        <v>22.477429600000001</v>
      </c>
      <c r="F226">
        <f>-'2D'!J226</f>
        <v>-9.6638053999999993</v>
      </c>
      <c r="G226">
        <f>-'2D'!K226</f>
        <v>-24.497596999999999</v>
      </c>
      <c r="H226">
        <f>'2D'!M226-2*$M$2</f>
        <v>14.262686200000001</v>
      </c>
      <c r="I226">
        <f>'2D'!V226-$M$2</f>
        <v>9.5945546000000004</v>
      </c>
      <c r="J226">
        <f>'2D'!W226-$M$2</f>
        <v>13.681562600000001</v>
      </c>
      <c r="K226">
        <f>'2D'!X226-$M$2</f>
        <v>-23.815930399999999</v>
      </c>
      <c r="L226">
        <f>'2D'!Y226-$M$2</f>
        <v>-19.9657044</v>
      </c>
    </row>
    <row r="227" spans="1:12">
      <c r="A227">
        <f>'2D'!E227</f>
        <v>0.67049512883486595</v>
      </c>
      <c r="B227">
        <f>'2D'!F227-$M$2</f>
        <v>-11.835502699999999</v>
      </c>
      <c r="C227">
        <f>'2D'!G227-$M$2</f>
        <v>1.7506670999999994</v>
      </c>
      <c r="D227">
        <f>'2D'!H227-$M$2</f>
        <v>-32.707170400000003</v>
      </c>
      <c r="E227">
        <f>'2D'!I227-$M$2</f>
        <v>22.477185599999999</v>
      </c>
      <c r="F227">
        <f>-'2D'!J227</f>
        <v>-9.6689360999999998</v>
      </c>
      <c r="G227">
        <f>-'2D'!K227</f>
        <v>-24.497515</v>
      </c>
      <c r="H227">
        <f>'2D'!M227-2*$M$2</f>
        <v>14.2627682</v>
      </c>
      <c r="I227">
        <f>'2D'!V227-$M$2</f>
        <v>9.6057255999999995</v>
      </c>
      <c r="J227">
        <f>'2D'!W227-$M$2</f>
        <v>13.673786600000001</v>
      </c>
      <c r="K227">
        <f>'2D'!X227-$M$2</f>
        <v>-23.819784400000003</v>
      </c>
      <c r="L227">
        <f>'2D'!Y227-$M$2</f>
        <v>-19.962596400000002</v>
      </c>
    </row>
    <row r="228" spans="1:12">
      <c r="A228">
        <f>'2D'!E228</f>
        <v>0.67293590468200071</v>
      </c>
      <c r="B228">
        <f>'2D'!F228-$M$2</f>
        <v>-11.8448817</v>
      </c>
      <c r="C228">
        <f>'2D'!G228-$M$2</f>
        <v>1.7410961999999994</v>
      </c>
      <c r="D228">
        <f>'2D'!H228-$M$2</f>
        <v>-32.707394399999998</v>
      </c>
      <c r="E228">
        <f>'2D'!I228-$M$2</f>
        <v>22.476957599999999</v>
      </c>
      <c r="F228">
        <f>-'2D'!J228</f>
        <v>-9.6737523999999997</v>
      </c>
      <c r="G228">
        <f>-'2D'!K228</f>
        <v>-24.497437000000001</v>
      </c>
      <c r="H228">
        <f>'2D'!M228-2*$M$2</f>
        <v>14.262846199999998</v>
      </c>
      <c r="I228">
        <f>'2D'!V228-$M$2</f>
        <v>9.6165755999999991</v>
      </c>
      <c r="J228">
        <f>'2D'!W228-$M$2</f>
        <v>13.666290599999998</v>
      </c>
      <c r="K228">
        <f>'2D'!X228-$M$2</f>
        <v>-23.823312399999999</v>
      </c>
      <c r="L228">
        <f>'2D'!Y228-$M$2</f>
        <v>-19.959727399999998</v>
      </c>
    </row>
    <row r="229" spans="1:12">
      <c r="A229">
        <f>'2D'!E229</f>
        <v>0.67537668345806767</v>
      </c>
      <c r="B229">
        <f>'2D'!F229-$M$2</f>
        <v>-11.853653900000001</v>
      </c>
      <c r="C229">
        <f>'2D'!G229-$M$2</f>
        <v>1.7321683999999999</v>
      </c>
      <c r="D229">
        <f>'2D'!H229-$M$2</f>
        <v>-32.707603400000004</v>
      </c>
      <c r="E229">
        <f>'2D'!I229-$M$2</f>
        <v>22.476744599999996</v>
      </c>
      <c r="F229">
        <f>-'2D'!J229</f>
        <v>-9.6782509999999995</v>
      </c>
      <c r="G229">
        <f>-'2D'!K229</f>
        <v>-24.497364999999999</v>
      </c>
      <c r="H229">
        <f>'2D'!M229-2*$M$2</f>
        <v>14.262918199999998</v>
      </c>
      <c r="I229">
        <f>'2D'!V229-$M$2</f>
        <v>9.6270945999999995</v>
      </c>
      <c r="J229">
        <f>'2D'!W229-$M$2</f>
        <v>13.659354599999999</v>
      </c>
      <c r="K229">
        <f>'2D'!X229-$M$2</f>
        <v>-23.826512399999999</v>
      </c>
      <c r="L229">
        <f>'2D'!Y229-$M$2</f>
        <v>-19.9570954</v>
      </c>
    </row>
    <row r="230" spans="1:12">
      <c r="A230">
        <f>'2D'!E230</f>
        <v>0.67781745930520232</v>
      </c>
      <c r="B230">
        <f>'2D'!F230-$M$2</f>
        <v>-11.8618109</v>
      </c>
      <c r="C230">
        <f>'2D'!G230-$M$2</f>
        <v>1.7238872999999995</v>
      </c>
      <c r="D230">
        <f>'2D'!H230-$M$2</f>
        <v>-32.707798400000001</v>
      </c>
      <c r="E230">
        <f>'2D'!I230-$M$2</f>
        <v>22.476546599999999</v>
      </c>
      <c r="F230">
        <f>-'2D'!J230</f>
        <v>-9.6824288999999997</v>
      </c>
      <c r="G230">
        <f>-'2D'!K230</f>
        <v>-24.497298000000001</v>
      </c>
      <c r="H230">
        <f>'2D'!M230-2*$M$2</f>
        <v>14.262985199999999</v>
      </c>
      <c r="I230">
        <f>'2D'!V230-$M$2</f>
        <v>9.6372275999999992</v>
      </c>
      <c r="J230">
        <f>'2D'!W230-$M$2</f>
        <v>13.652750599999999</v>
      </c>
      <c r="K230">
        <f>'2D'!X230-$M$2</f>
        <v>-23.829515399999998</v>
      </c>
      <c r="L230">
        <f>'2D'!Y230-$M$2</f>
        <v>-19.954559400000001</v>
      </c>
    </row>
    <row r="231" spans="1:12">
      <c r="A231">
        <f>'2D'!E231</f>
        <v>0.68025823603101676</v>
      </c>
      <c r="B231">
        <f>'2D'!F231-$M$2</f>
        <v>-11.8693448</v>
      </c>
      <c r="C231">
        <f>'2D'!G231-$M$2</f>
        <v>1.7162562999999995</v>
      </c>
      <c r="D231">
        <f>'2D'!H231-$M$2</f>
        <v>-32.707977399999997</v>
      </c>
      <c r="E231">
        <f>'2D'!I231-$M$2</f>
        <v>22.476364599999997</v>
      </c>
      <c r="F231">
        <f>-'2D'!J231</f>
        <v>-9.6862832000000001</v>
      </c>
      <c r="G231">
        <f>-'2D'!K231</f>
        <v>-24.497236000000001</v>
      </c>
      <c r="H231">
        <f>'2D'!M231-2*$M$2</f>
        <v>14.263047199999999</v>
      </c>
      <c r="I231">
        <f>'2D'!V231-$M$2</f>
        <v>9.6469235999999992</v>
      </c>
      <c r="J231">
        <f>'2D'!W231-$M$2</f>
        <v>13.646698599999999</v>
      </c>
      <c r="K231">
        <f>'2D'!X231-$M$2</f>
        <v>-23.832383399999998</v>
      </c>
      <c r="L231">
        <f>'2D'!Y231-$M$2</f>
        <v>-19.952358400000001</v>
      </c>
    </row>
    <row r="232" spans="1:12">
      <c r="A232">
        <f>'2D'!E232</f>
        <v>0.68269901304972436</v>
      </c>
      <c r="B232">
        <f>'2D'!F232-$M$2</f>
        <v>-11.8762483</v>
      </c>
      <c r="C232">
        <f>'2D'!G232-$M$2</f>
        <v>1.7092785999999993</v>
      </c>
      <c r="D232">
        <f>'2D'!H232-$M$2</f>
        <v>-32.7081424</v>
      </c>
      <c r="E232">
        <f>'2D'!I232-$M$2</f>
        <v>22.476198599999996</v>
      </c>
      <c r="F232">
        <f>-'2D'!J232</f>
        <v>-9.6898113000000006</v>
      </c>
      <c r="G232">
        <f>-'2D'!K232</f>
        <v>-24.497178999999999</v>
      </c>
      <c r="H232">
        <f>'2D'!M232-2*$M$2</f>
        <v>14.263104200000001</v>
      </c>
      <c r="I232">
        <f>'2D'!V232-$M$2</f>
        <v>9.6561325999999994</v>
      </c>
      <c r="J232">
        <f>'2D'!W232-$M$2</f>
        <v>13.6410596</v>
      </c>
      <c r="K232">
        <f>'2D'!X232-$M$2</f>
        <v>-23.834919399999997</v>
      </c>
      <c r="L232">
        <f>'2D'!Y232-$M$2</f>
        <v>-19.950204400000001</v>
      </c>
    </row>
    <row r="233" spans="1:12">
      <c r="A233">
        <f>'2D'!E233</f>
        <v>0.68513978977553869</v>
      </c>
      <c r="B233">
        <f>'2D'!F233-$M$2</f>
        <v>-11.882514700000002</v>
      </c>
      <c r="C233">
        <f>'2D'!G233-$M$2</f>
        <v>1.7029569999999996</v>
      </c>
      <c r="D233">
        <f>'2D'!H233-$M$2</f>
        <v>-32.7082914</v>
      </c>
      <c r="E233">
        <f>'2D'!I233-$M$2</f>
        <v>22.476047600000001</v>
      </c>
      <c r="F233">
        <f>-'2D'!J233</f>
        <v>-9.6930105999999991</v>
      </c>
      <c r="G233">
        <f>-'2D'!K233</f>
        <v>-24.497128</v>
      </c>
      <c r="H233">
        <f>'2D'!M233-2*$M$2</f>
        <v>14.2631552</v>
      </c>
      <c r="I233">
        <f>'2D'!V233-$M$2</f>
        <v>9.6648075999999996</v>
      </c>
      <c r="J233">
        <f>'2D'!W233-$M$2</f>
        <v>13.635929599999999</v>
      </c>
      <c r="K233">
        <f>'2D'!X233-$M$2</f>
        <v>-23.837120400000003</v>
      </c>
      <c r="L233">
        <f>'2D'!Y233-$M$2</f>
        <v>-19.948339400000002</v>
      </c>
    </row>
    <row r="234" spans="1:12">
      <c r="A234">
        <f>'2D'!E234</f>
        <v>0.68758056650135302</v>
      </c>
      <c r="B234">
        <f>'2D'!F234-$M$2</f>
        <v>-11.888138000000001</v>
      </c>
      <c r="C234">
        <f>'2D'!G234-$M$2</f>
        <v>1.6972940999999997</v>
      </c>
      <c r="D234">
        <f>'2D'!H234-$M$2</f>
        <v>-32.708425400000003</v>
      </c>
      <c r="E234">
        <f>'2D'!I234-$M$2</f>
        <v>22.475912600000001</v>
      </c>
      <c r="F234">
        <f>-'2D'!J234</f>
        <v>-9.6958791000000009</v>
      </c>
      <c r="G234">
        <f>-'2D'!K234</f>
        <v>-24.497081000000001</v>
      </c>
      <c r="H234">
        <f>'2D'!M234-2*$M$2</f>
        <v>14.263202199999998</v>
      </c>
      <c r="I234">
        <f>'2D'!V234-$M$2</f>
        <v>9.6728775999999996</v>
      </c>
      <c r="J234">
        <f>'2D'!W234-$M$2</f>
        <v>13.6313206</v>
      </c>
      <c r="K234">
        <f>'2D'!X234-$M$2</f>
        <v>-23.839267399999997</v>
      </c>
      <c r="L234">
        <f>'2D'!Y234-$M$2</f>
        <v>-19.946662400000001</v>
      </c>
    </row>
    <row r="235" spans="1:12">
      <c r="A235">
        <f>'2D'!E235</f>
        <v>0.69002134352006061</v>
      </c>
      <c r="B235">
        <f>'2D'!F235-$M$2</f>
        <v>-11.8931127</v>
      </c>
      <c r="C235">
        <f>'2D'!G235-$M$2</f>
        <v>1.6922920000000001</v>
      </c>
      <c r="D235">
        <f>'2D'!H235-$M$2</f>
        <v>-32.708544400000001</v>
      </c>
      <c r="E235">
        <f>'2D'!I235-$M$2</f>
        <v>22.475793600000003</v>
      </c>
      <c r="F235">
        <f>-'2D'!J235</f>
        <v>-9.6984148000000001</v>
      </c>
      <c r="G235">
        <f>-'2D'!K235</f>
        <v>-24.497040999999999</v>
      </c>
      <c r="H235">
        <f>'2D'!M235-2*$M$2</f>
        <v>14.263242200000001</v>
      </c>
      <c r="I235">
        <f>'2D'!V235-$M$2</f>
        <v>9.6802575999999991</v>
      </c>
      <c r="J235">
        <f>'2D'!W235-$M$2</f>
        <v>13.627144599999999</v>
      </c>
      <c r="K235">
        <f>'2D'!X235-$M$2</f>
        <v>-23.841132399999999</v>
      </c>
      <c r="L235">
        <f>'2D'!Y235-$M$2</f>
        <v>-19.945135399999998</v>
      </c>
    </row>
    <row r="236" spans="1:12">
      <c r="A236">
        <f>'2D'!E236</f>
        <v>0.69246212024587495</v>
      </c>
      <c r="B236">
        <f>'2D'!F236-$M$2</f>
        <v>-11.897433899999999</v>
      </c>
      <c r="C236">
        <f>'2D'!G236-$M$2</f>
        <v>1.6879529</v>
      </c>
      <c r="D236">
        <f>'2D'!H236-$M$2</f>
        <v>-32.708647399999997</v>
      </c>
      <c r="E236">
        <f>'2D'!I236-$M$2</f>
        <v>22.475689600000003</v>
      </c>
      <c r="F236">
        <f>-'2D'!J236</f>
        <v>-9.7006159000000007</v>
      </c>
      <c r="G236">
        <f>-'2D'!K236</f>
        <v>-24.497005000000001</v>
      </c>
      <c r="H236">
        <f>'2D'!M236-2*$M$2</f>
        <v>14.263278199999998</v>
      </c>
      <c r="I236">
        <f>'2D'!V236-$M$2</f>
        <v>9.6868976</v>
      </c>
      <c r="J236">
        <f>'2D'!W236-$M$2</f>
        <v>13.6236166</v>
      </c>
      <c r="K236">
        <f>'2D'!X236-$M$2</f>
        <v>-23.8426604</v>
      </c>
      <c r="L236">
        <f>'2D'!Y236-$M$2</f>
        <v>-19.943937399999999</v>
      </c>
    </row>
    <row r="237" spans="1:12">
      <c r="A237">
        <f>'2D'!E237</f>
        <v>0.69490289697168928</v>
      </c>
      <c r="B237">
        <f>'2D'!F237-$M$2</f>
        <v>-11.901097500000001</v>
      </c>
      <c r="C237">
        <f>'2D'!G237-$M$2</f>
        <v>1.6842784999999996</v>
      </c>
      <c r="D237">
        <f>'2D'!H237-$M$2</f>
        <v>-32.708734399999997</v>
      </c>
      <c r="E237">
        <f>'2D'!I237-$M$2</f>
        <v>22.475602600000002</v>
      </c>
      <c r="F237">
        <f>-'2D'!J237</f>
        <v>-9.7024810000000006</v>
      </c>
      <c r="G237">
        <f>-'2D'!K237</f>
        <v>-24.496974999999999</v>
      </c>
      <c r="H237">
        <f>'2D'!M237-2*$M$2</f>
        <v>14.263308200000001</v>
      </c>
      <c r="I237">
        <f>'2D'!V237-$M$2</f>
        <v>9.6927165999999989</v>
      </c>
      <c r="J237">
        <f>'2D'!W237-$M$2</f>
        <v>13.620551600000001</v>
      </c>
      <c r="K237">
        <f>'2D'!X237-$M$2</f>
        <v>-23.8439494</v>
      </c>
      <c r="L237">
        <f>'2D'!Y237-$M$2</f>
        <v>-19.942748399999999</v>
      </c>
    </row>
    <row r="238" spans="1:12">
      <c r="A238">
        <f>'2D'!E238</f>
        <v>0.69734367399039687</v>
      </c>
      <c r="B238">
        <f>'2D'!F238-$M$2</f>
        <v>-11.9040999</v>
      </c>
      <c r="C238">
        <f>'2D'!G238-$M$2</f>
        <v>1.6812700999999999</v>
      </c>
      <c r="D238">
        <f>'2D'!H238-$M$2</f>
        <v>-32.7088064</v>
      </c>
      <c r="E238">
        <f>'2D'!I238-$M$2</f>
        <v>22.475530599999999</v>
      </c>
      <c r="F238">
        <f>-'2D'!J238</f>
        <v>-9.7040086999999993</v>
      </c>
      <c r="G238">
        <f>-'2D'!K238</f>
        <v>-24.496950999999999</v>
      </c>
      <c r="H238">
        <f>'2D'!M238-2*$M$2</f>
        <v>14.263332200000001</v>
      </c>
      <c r="I238">
        <f>'2D'!V238-$M$2</f>
        <v>9.6976236</v>
      </c>
      <c r="J238">
        <f>'2D'!W238-$M$2</f>
        <v>13.618015600000001</v>
      </c>
      <c r="K238">
        <f>'2D'!X238-$M$2</f>
        <v>-23.845138400000003</v>
      </c>
      <c r="L238">
        <f>'2D'!Y238-$M$2</f>
        <v>-19.941898399999999</v>
      </c>
    </row>
    <row r="239" spans="1:12">
      <c r="A239">
        <f>'2D'!E239</f>
        <v>0.6997844507162112</v>
      </c>
      <c r="B239">
        <f>'2D'!F239-$M$2</f>
        <v>-11.906438099999999</v>
      </c>
      <c r="C239">
        <f>'2D'!G239-$M$2</f>
        <v>1.6789290000000001</v>
      </c>
      <c r="D239">
        <f>'2D'!H239-$M$2</f>
        <v>-32.708862400000001</v>
      </c>
      <c r="E239">
        <f>'2D'!I239-$M$2</f>
        <v>22.475474599999998</v>
      </c>
      <c r="F239">
        <f>-'2D'!J239</f>
        <v>-9.7051979999999993</v>
      </c>
      <c r="G239">
        <f>-'2D'!K239</f>
        <v>-24.496932000000001</v>
      </c>
      <c r="H239">
        <f>'2D'!M239-2*$M$2</f>
        <v>14.263351199999999</v>
      </c>
      <c r="I239">
        <f>'2D'!V239-$M$2</f>
        <v>9.7015385999999992</v>
      </c>
      <c r="J239">
        <f>'2D'!W239-$M$2</f>
        <v>13.616096600000001</v>
      </c>
      <c r="K239">
        <f>'2D'!X239-$M$2</f>
        <v>-23.845988400000003</v>
      </c>
      <c r="L239">
        <f>'2D'!Y239-$M$2</f>
        <v>-19.941179400000003</v>
      </c>
    </row>
    <row r="240" spans="1:12">
      <c r="A240">
        <f>'2D'!E240</f>
        <v>0.70222522744202565</v>
      </c>
      <c r="B240">
        <f>'2D'!F240-$M$2</f>
        <v>-11.908109899999999</v>
      </c>
      <c r="C240">
        <f>'2D'!G240-$M$2</f>
        <v>1.6772561999999995</v>
      </c>
      <c r="D240">
        <f>'2D'!H240-$M$2</f>
        <v>-32.708901400000002</v>
      </c>
      <c r="E240">
        <f>'2D'!I240-$M$2</f>
        <v>22.4754346</v>
      </c>
      <c r="F240">
        <f>-'2D'!J240</f>
        <v>-9.7060479999999991</v>
      </c>
      <c r="G240">
        <f>-'2D'!K240</f>
        <v>-24.496918000000001</v>
      </c>
      <c r="H240">
        <f>'2D'!M240-2*$M$2</f>
        <v>14.263365199999999</v>
      </c>
      <c r="I240">
        <f>'2D'!V240-$M$2</f>
        <v>9.7044016000000006</v>
      </c>
      <c r="J240">
        <f>'2D'!W240-$M$2</f>
        <v>13.6146686</v>
      </c>
      <c r="K240">
        <f>'2D'!X240-$M$2</f>
        <v>-23.846498400000002</v>
      </c>
      <c r="L240">
        <f>'2D'!Y240-$M$2</f>
        <v>-19.940669400000001</v>
      </c>
    </row>
    <row r="241" spans="1:12">
      <c r="A241">
        <f>'2D'!E241</f>
        <v>0.7046660043728652</v>
      </c>
      <c r="B241">
        <f>'2D'!F241-$M$2</f>
        <v>-11.909113600000001</v>
      </c>
      <c r="C241">
        <f>'2D'!G241-$M$2</f>
        <v>1.6762521999999995</v>
      </c>
      <c r="D241">
        <f>'2D'!H241-$M$2</f>
        <v>-32.708925399999998</v>
      </c>
      <c r="E241">
        <f>'2D'!I241-$M$2</f>
        <v>22.475410599999996</v>
      </c>
      <c r="F241">
        <f>-'2D'!J241</f>
        <v>-9.7065582999999993</v>
      </c>
      <c r="G241">
        <f>-'2D'!K241</f>
        <v>-24.49691</v>
      </c>
      <c r="H241">
        <f>'2D'!M241-2*$M$2</f>
        <v>14.2633732</v>
      </c>
      <c r="I241">
        <f>'2D'!V241-$M$2</f>
        <v>9.7061565999999999</v>
      </c>
      <c r="J241">
        <f>'2D'!W241-$M$2</f>
        <v>13.6138186</v>
      </c>
      <c r="K241">
        <f>'2D'!X241-$M$2</f>
        <v>-23.846928400000003</v>
      </c>
      <c r="L241">
        <f>'2D'!Y241-$M$2</f>
        <v>-19.940429399999999</v>
      </c>
    </row>
    <row r="242" spans="1:12">
      <c r="A242">
        <f>'2D'!E242</f>
        <v>0.70710678118654757</v>
      </c>
      <c r="B242">
        <f>'2D'!F242-$M$2</f>
        <v>-11.909448300000001</v>
      </c>
      <c r="C242">
        <f>'2D'!G242-$M$2</f>
        <v>1.6759174999999997</v>
      </c>
      <c r="D242">
        <f>'2D'!H242-$M$2</f>
        <v>-32.708933399999999</v>
      </c>
      <c r="E242">
        <f>'2D'!I242-$M$2</f>
        <v>22.475402600000002</v>
      </c>
      <c r="F242">
        <f>-'2D'!J242</f>
        <v>-9.7067283999999994</v>
      </c>
      <c r="G242">
        <f>-'2D'!K242</f>
        <v>-24.496907</v>
      </c>
      <c r="H242">
        <f>'2D'!M242-2*$M$2</f>
        <v>14.2633762</v>
      </c>
      <c r="I242">
        <f>'2D'!V242-$M$2</f>
        <v>9.7067285999999999</v>
      </c>
      <c r="J242">
        <f>'2D'!W242-$M$2</f>
        <v>13.613567600000001</v>
      </c>
      <c r="K242">
        <f>'2D'!X242-$M$2</f>
        <v>-23.8470984</v>
      </c>
      <c r="L242">
        <f>'2D'!Y242-$M$2</f>
        <v>-19.940259400000002</v>
      </c>
    </row>
    <row r="243" spans="1:12">
      <c r="A243">
        <f>'2D'!E243</f>
        <v>0.70954755703368222</v>
      </c>
      <c r="B243">
        <f>'2D'!F243-$M$2</f>
        <v>-11.909783000000001</v>
      </c>
      <c r="C243">
        <f>'2D'!G243-$M$2</f>
        <v>1.6755827999999999</v>
      </c>
      <c r="D243">
        <f>'2D'!H243-$M$2</f>
        <v>-32.7089414</v>
      </c>
      <c r="E243">
        <f>'2D'!I243-$M$2</f>
        <v>22.475394600000001</v>
      </c>
      <c r="F243">
        <f>-'2D'!J243</f>
        <v>-9.7068986000000006</v>
      </c>
      <c r="G243">
        <f>-'2D'!K243</f>
        <v>-24.496904000000001</v>
      </c>
      <c r="H243">
        <f>'2D'!M243-2*$M$2</f>
        <v>14.263379199999999</v>
      </c>
      <c r="I243">
        <f>'2D'!V243-$M$2</f>
        <v>9.7068986000000006</v>
      </c>
      <c r="J243">
        <f>'2D'!W243-$M$2</f>
        <v>13.613397600000001</v>
      </c>
      <c r="K243">
        <f>'2D'!X243-$M$2</f>
        <v>-23.847349399999999</v>
      </c>
      <c r="L243">
        <f>'2D'!Y243-$M$2</f>
        <v>-19.9396874</v>
      </c>
    </row>
    <row r="244" spans="1:12">
      <c r="A244">
        <f>'2D'!E244</f>
        <v>0.71198833580974918</v>
      </c>
      <c r="B244">
        <f>'2D'!F244-$M$2</f>
        <v>-11.910786999999999</v>
      </c>
      <c r="C244">
        <f>'2D'!G244-$M$2</f>
        <v>1.6745790999999999</v>
      </c>
      <c r="D244">
        <f>'2D'!H244-$M$2</f>
        <v>-32.708965399999997</v>
      </c>
      <c r="E244">
        <f>'2D'!I244-$M$2</f>
        <v>22.475370599999998</v>
      </c>
      <c r="F244">
        <f>-'2D'!J244</f>
        <v>-9.7074087999999996</v>
      </c>
      <c r="G244">
        <f>-'2D'!K244</f>
        <v>-24.496896</v>
      </c>
      <c r="H244">
        <f>'2D'!M244-2*$M$2</f>
        <v>14.2633872</v>
      </c>
      <c r="I244">
        <f>'2D'!V244-$M$2</f>
        <v>9.7071386000000004</v>
      </c>
      <c r="J244">
        <f>'2D'!W244-$M$2</f>
        <v>13.612967599999999</v>
      </c>
      <c r="K244">
        <f>'2D'!X244-$M$2</f>
        <v>-23.848199399999999</v>
      </c>
      <c r="L244">
        <f>'2D'!Y244-$M$2</f>
        <v>-19.937932400000001</v>
      </c>
    </row>
    <row r="245" spans="1:12">
      <c r="A245">
        <f>'2D'!E245</f>
        <v>0.71442911165688394</v>
      </c>
      <c r="B245">
        <f>'2D'!F245-$M$2</f>
        <v>-11.912459800000001</v>
      </c>
      <c r="C245">
        <f>'2D'!G245-$M$2</f>
        <v>1.6729072999999994</v>
      </c>
      <c r="D245">
        <f>'2D'!H245-$M$2</f>
        <v>-32.709005400000002</v>
      </c>
      <c r="E245">
        <f>'2D'!I245-$M$2</f>
        <v>22.475331599999997</v>
      </c>
      <c r="F245">
        <f>-'2D'!J245</f>
        <v>-9.7082589000000006</v>
      </c>
      <c r="G245">
        <f>-'2D'!K245</f>
        <v>-24.496881999999999</v>
      </c>
      <c r="H245">
        <f>'2D'!M245-2*$M$2</f>
        <v>14.263401200000001</v>
      </c>
      <c r="I245">
        <f>'2D'!V245-$M$2</f>
        <v>9.7076486000000006</v>
      </c>
      <c r="J245">
        <f>'2D'!W245-$M$2</f>
        <v>13.612457600000001</v>
      </c>
      <c r="K245">
        <f>'2D'!X245-$M$2</f>
        <v>-23.849627400000003</v>
      </c>
      <c r="L245">
        <f>'2D'!Y245-$M$2</f>
        <v>-19.9350694</v>
      </c>
    </row>
    <row r="246" spans="1:12">
      <c r="A246">
        <f>'2D'!E246</f>
        <v>0.71686988750401859</v>
      </c>
      <c r="B246">
        <f>'2D'!F246-$M$2</f>
        <v>-11.914800899999999</v>
      </c>
      <c r="C246">
        <f>'2D'!G246-$M$2</f>
        <v>1.6705690999999998</v>
      </c>
      <c r="D246">
        <f>'2D'!H246-$M$2</f>
        <v>-32.709061400000003</v>
      </c>
      <c r="E246">
        <f>'2D'!I246-$M$2</f>
        <v>22.475275599999996</v>
      </c>
      <c r="F246">
        <f>-'2D'!J246</f>
        <v>-9.7094482000000006</v>
      </c>
      <c r="G246">
        <f>-'2D'!K246</f>
        <v>-24.496863000000001</v>
      </c>
      <c r="H246">
        <f>'2D'!M246-2*$M$2</f>
        <v>14.263420199999999</v>
      </c>
      <c r="I246">
        <f>'2D'!V246-$M$2</f>
        <v>9.708367599999999</v>
      </c>
      <c r="J246">
        <f>'2D'!W246-$M$2</f>
        <v>13.611607600000001</v>
      </c>
      <c r="K246">
        <f>'2D'!X246-$M$2</f>
        <v>-23.851546400000004</v>
      </c>
      <c r="L246">
        <f>'2D'!Y246-$M$2</f>
        <v>-19.9311544</v>
      </c>
    </row>
    <row r="247" spans="1:12">
      <c r="A247">
        <f>'2D'!E247</f>
        <v>0.71931066628008544</v>
      </c>
      <c r="B247">
        <f>'2D'!F247-$M$2</f>
        <v>-11.9178093</v>
      </c>
      <c r="C247">
        <f>'2D'!G247-$M$2</f>
        <v>1.6675667000000001</v>
      </c>
      <c r="D247">
        <f>'2D'!H247-$M$2</f>
        <v>-32.709133399999999</v>
      </c>
      <c r="E247">
        <f>'2D'!I247-$M$2</f>
        <v>22.4752036</v>
      </c>
      <c r="F247">
        <f>-'2D'!J247</f>
        <v>-9.7109758999999993</v>
      </c>
      <c r="G247">
        <f>-'2D'!K247</f>
        <v>-24.496839000000001</v>
      </c>
      <c r="H247">
        <f>'2D'!M247-2*$M$2</f>
        <v>14.263444199999999</v>
      </c>
      <c r="I247">
        <f>'2D'!V247-$M$2</f>
        <v>9.7092176000000006</v>
      </c>
      <c r="J247">
        <f>'2D'!W247-$M$2</f>
        <v>13.610418600000001</v>
      </c>
      <c r="K247">
        <f>'2D'!X247-$M$2</f>
        <v>-23.854082400000003</v>
      </c>
      <c r="L247">
        <f>'2D'!Y247-$M$2</f>
        <v>-19.926247400000001</v>
      </c>
    </row>
    <row r="248" spans="1:12">
      <c r="A248">
        <f>'2D'!E248</f>
        <v>0.7217514421272202</v>
      </c>
      <c r="B248">
        <f>'2D'!F248-$M$2</f>
        <v>-11.9214837</v>
      </c>
      <c r="C248">
        <f>'2D'!G248-$M$2</f>
        <v>1.6639030999999997</v>
      </c>
      <c r="D248">
        <f>'2D'!H248-$M$2</f>
        <v>-32.7092204</v>
      </c>
      <c r="E248">
        <f>'2D'!I248-$M$2</f>
        <v>22.4751166</v>
      </c>
      <c r="F248">
        <f>-'2D'!J248</f>
        <v>-9.7128408999999998</v>
      </c>
      <c r="G248">
        <f>-'2D'!K248</f>
        <v>-24.496808999999999</v>
      </c>
      <c r="H248">
        <f>'2D'!M248-2*$M$2</f>
        <v>14.263474200000001</v>
      </c>
      <c r="I248">
        <f>'2D'!V248-$M$2</f>
        <v>9.7104065999999989</v>
      </c>
      <c r="J248">
        <f>'2D'!W248-$M$2</f>
        <v>13.609129600000001</v>
      </c>
      <c r="K248">
        <f>'2D'!X248-$M$2</f>
        <v>-23.857147400000002</v>
      </c>
      <c r="L248">
        <f>'2D'!Y248-$M$2</f>
        <v>-19.920428399999999</v>
      </c>
    </row>
    <row r="249" spans="1:12">
      <c r="A249">
        <f>'2D'!E249</f>
        <v>0.72419221797435496</v>
      </c>
      <c r="B249">
        <f>'2D'!F249-$M$2</f>
        <v>-11.925822800000001</v>
      </c>
      <c r="C249">
        <f>'2D'!G249-$M$2</f>
        <v>1.6595819000000001</v>
      </c>
      <c r="D249">
        <f>'2D'!H249-$M$2</f>
        <v>-32.7093244</v>
      </c>
      <c r="E249">
        <f>'2D'!I249-$M$2</f>
        <v>22.475013599999997</v>
      </c>
      <c r="F249">
        <f>-'2D'!J249</f>
        <v>-9.7150420999999998</v>
      </c>
      <c r="G249">
        <f>-'2D'!K249</f>
        <v>-24.496773000000001</v>
      </c>
      <c r="H249">
        <f>'2D'!M249-2*$M$2</f>
        <v>14.263510199999999</v>
      </c>
      <c r="I249">
        <f>'2D'!V249-$M$2</f>
        <v>9.7116045999999994</v>
      </c>
      <c r="J249">
        <f>'2D'!W249-$M$2</f>
        <v>13.607601600000001</v>
      </c>
      <c r="K249">
        <f>'2D'!X249-$M$2</f>
        <v>-23.860675399999998</v>
      </c>
      <c r="L249">
        <f>'2D'!Y249-$M$2</f>
        <v>-19.913788400000001</v>
      </c>
    </row>
    <row r="250" spans="1:12">
      <c r="A250">
        <f>'2D'!E250</f>
        <v>0.72663299675042181</v>
      </c>
      <c r="B250">
        <f>'2D'!F250-$M$2</f>
        <v>-11.930824900000001</v>
      </c>
      <c r="C250">
        <f>'2D'!G250-$M$2</f>
        <v>1.6546072000000001</v>
      </c>
      <c r="D250">
        <f>'2D'!H250-$M$2</f>
        <v>-32.709443399999998</v>
      </c>
      <c r="E250">
        <f>'2D'!I250-$M$2</f>
        <v>22.474894599999999</v>
      </c>
      <c r="F250">
        <f>-'2D'!J250</f>
        <v>-9.7175776999999997</v>
      </c>
      <c r="G250">
        <f>-'2D'!K250</f>
        <v>-24.496732999999999</v>
      </c>
      <c r="H250">
        <f>'2D'!M250-2*$M$2</f>
        <v>14.263550200000001</v>
      </c>
      <c r="I250">
        <f>'2D'!V250-$M$2</f>
        <v>9.7131316000000005</v>
      </c>
      <c r="J250">
        <f>'2D'!W250-$M$2</f>
        <v>13.605736599999998</v>
      </c>
      <c r="K250">
        <f>'2D'!X250-$M$2</f>
        <v>-23.864851399999999</v>
      </c>
      <c r="L250">
        <f>'2D'!Y250-$M$2</f>
        <v>-19.9064084</v>
      </c>
    </row>
    <row r="251" spans="1:12">
      <c r="A251">
        <f>'2D'!E251</f>
        <v>0.72907377259755646</v>
      </c>
      <c r="B251">
        <f>'2D'!F251-$M$2</f>
        <v>-11.9364878</v>
      </c>
      <c r="C251">
        <f>'2D'!G251-$M$2</f>
        <v>1.6489839000000002</v>
      </c>
      <c r="D251">
        <f>'2D'!H251-$M$2</f>
        <v>-32.709578399999998</v>
      </c>
      <c r="E251">
        <f>'2D'!I251-$M$2</f>
        <v>22.474760600000003</v>
      </c>
      <c r="F251">
        <f>-'2D'!J251</f>
        <v>-9.7204461999999996</v>
      </c>
      <c r="G251">
        <f>-'2D'!K251</f>
        <v>-24.496686</v>
      </c>
      <c r="H251">
        <f>'2D'!M251-2*$M$2</f>
        <v>14.2635972</v>
      </c>
      <c r="I251">
        <f>'2D'!V251-$M$2</f>
        <v>9.7148085999999996</v>
      </c>
      <c r="J251">
        <f>'2D'!W251-$M$2</f>
        <v>13.603589600000001</v>
      </c>
      <c r="K251">
        <f>'2D'!X251-$M$2</f>
        <v>-23.869460400000001</v>
      </c>
      <c r="L251">
        <f>'2D'!Y251-$M$2</f>
        <v>-19.8983384</v>
      </c>
    </row>
    <row r="252" spans="1:12">
      <c r="A252">
        <f>'2D'!E252</f>
        <v>0.73151454844469121</v>
      </c>
      <c r="B252">
        <f>'2D'!F252-$M$2</f>
        <v>-11.9428094</v>
      </c>
      <c r="C252">
        <f>'2D'!G252-$M$2</f>
        <v>1.6427174999999998</v>
      </c>
      <c r="D252">
        <f>'2D'!H252-$M$2</f>
        <v>-32.709729400000001</v>
      </c>
      <c r="E252">
        <f>'2D'!I252-$M$2</f>
        <v>22.474611600000003</v>
      </c>
      <c r="F252">
        <f>-'2D'!J252</f>
        <v>-9.7236455999999993</v>
      </c>
      <c r="G252">
        <f>-'2D'!K252</f>
        <v>-24.496635000000001</v>
      </c>
      <c r="H252">
        <f>'2D'!M252-2*$M$2</f>
        <v>14.263648199999999</v>
      </c>
      <c r="I252">
        <f>'2D'!V252-$M$2</f>
        <v>9.7166736</v>
      </c>
      <c r="J252">
        <f>'2D'!W252-$M$2</f>
        <v>13.601388599999998</v>
      </c>
      <c r="K252">
        <f>'2D'!X252-$M$2</f>
        <v>-23.874590400000002</v>
      </c>
      <c r="L252">
        <f>'2D'!Y252-$M$2</f>
        <v>-19.8896634</v>
      </c>
    </row>
    <row r="253" spans="1:12">
      <c r="A253">
        <f>'2D'!E253</f>
        <v>0.73395532722075818</v>
      </c>
      <c r="B253">
        <f>'2D'!F253-$M$2</f>
        <v>-11.9497871</v>
      </c>
      <c r="C253">
        <f>'2D'!G253-$M$2</f>
        <v>1.6358139999999999</v>
      </c>
      <c r="D253">
        <f>'2D'!H253-$M$2</f>
        <v>-32.709895400000001</v>
      </c>
      <c r="E253">
        <f>'2D'!I253-$M$2</f>
        <v>22.4744466</v>
      </c>
      <c r="F253">
        <f>-'2D'!J253</f>
        <v>-9.7271736999999998</v>
      </c>
      <c r="G253">
        <f>-'2D'!K253</f>
        <v>-24.496578</v>
      </c>
      <c r="H253">
        <f>'2D'!M253-2*$M$2</f>
        <v>14.2637052</v>
      </c>
      <c r="I253">
        <f>'2D'!V253-$M$2</f>
        <v>9.7188275999999991</v>
      </c>
      <c r="J253">
        <f>'2D'!W253-$M$2</f>
        <v>13.598852599999999</v>
      </c>
      <c r="K253">
        <f>'2D'!X253-$M$2</f>
        <v>-23.880229399999997</v>
      </c>
      <c r="L253">
        <f>'2D'!Y253-$M$2</f>
        <v>-19.880454399999998</v>
      </c>
    </row>
    <row r="254" spans="1:12">
      <c r="A254">
        <f>'2D'!E254</f>
        <v>0.73639610306789283</v>
      </c>
      <c r="B254">
        <f>'2D'!F254-$M$2</f>
        <v>-11.9574181</v>
      </c>
      <c r="C254">
        <f>'2D'!G254-$M$2</f>
        <v>1.6282800999999996</v>
      </c>
      <c r="D254">
        <f>'2D'!H254-$M$2</f>
        <v>-32.710077400000003</v>
      </c>
      <c r="E254">
        <f>'2D'!I254-$M$2</f>
        <v>22.474267599999997</v>
      </c>
      <c r="F254">
        <f>-'2D'!J254</f>
        <v>-9.7310280000000002</v>
      </c>
      <c r="G254">
        <f>-'2D'!K254</f>
        <v>-24.496516</v>
      </c>
      <c r="H254">
        <f>'2D'!M254-2*$M$2</f>
        <v>14.2637672</v>
      </c>
      <c r="I254">
        <f>'2D'!V254-$M$2</f>
        <v>9.7210286000000004</v>
      </c>
      <c r="J254">
        <f>'2D'!W254-$M$2</f>
        <v>13.5959846</v>
      </c>
      <c r="K254">
        <f>'2D'!X254-$M$2</f>
        <v>-23.886281400000001</v>
      </c>
      <c r="L254">
        <f>'2D'!Y254-$M$2</f>
        <v>-19.8707584</v>
      </c>
    </row>
    <row r="255" spans="1:12">
      <c r="A255">
        <f>'2D'!E255</f>
        <v>0.73883687891502747</v>
      </c>
      <c r="B255">
        <f>'2D'!F255-$M$2</f>
        <v>-11.9656992</v>
      </c>
      <c r="C255">
        <f>'2D'!G255-$M$2</f>
        <v>1.6201230999999998</v>
      </c>
      <c r="D255">
        <f>'2D'!H255-$M$2</f>
        <v>-32.7102754</v>
      </c>
      <c r="E255">
        <f>'2D'!I255-$M$2</f>
        <v>22.4740726</v>
      </c>
      <c r="F255">
        <f>-'2D'!J255</f>
        <v>-9.7352059000000004</v>
      </c>
      <c r="G255">
        <f>-'2D'!K255</f>
        <v>-24.496448999999998</v>
      </c>
      <c r="H255">
        <f>'2D'!M255-2*$M$2</f>
        <v>14.263834199999998</v>
      </c>
      <c r="I255">
        <f>'2D'!V255-$M$2</f>
        <v>9.7235645999999996</v>
      </c>
      <c r="J255">
        <f>'2D'!W255-$M$2</f>
        <v>13.5929816</v>
      </c>
      <c r="K255">
        <f>'2D'!X255-$M$2</f>
        <v>-23.892885399999997</v>
      </c>
      <c r="L255">
        <f>'2D'!Y255-$M$2</f>
        <v>-19.8606254</v>
      </c>
    </row>
    <row r="256" spans="1:12">
      <c r="A256">
        <f>'2D'!E256</f>
        <v>0.74127765769109444</v>
      </c>
      <c r="B256">
        <f>'2D'!F256-$M$2</f>
        <v>-11.974627</v>
      </c>
      <c r="C256">
        <f>'2D'!G256-$M$2</f>
        <v>1.6113508999999997</v>
      </c>
      <c r="D256">
        <f>'2D'!H256-$M$2</f>
        <v>-32.710488400000003</v>
      </c>
      <c r="E256">
        <f>'2D'!I256-$M$2</f>
        <v>22.473863600000001</v>
      </c>
      <c r="F256">
        <f>-'2D'!J256</f>
        <v>-9.7397045000000002</v>
      </c>
      <c r="G256">
        <f>-'2D'!K256</f>
        <v>-24.496376999999999</v>
      </c>
      <c r="H256">
        <f>'2D'!M256-2*$M$2</f>
        <v>14.263906200000001</v>
      </c>
      <c r="I256">
        <f>'2D'!V256-$M$2</f>
        <v>9.7261965999999997</v>
      </c>
      <c r="J256">
        <f>'2D'!W256-$M$2</f>
        <v>13.5897816</v>
      </c>
      <c r="K256">
        <f>'2D'!X256-$M$2</f>
        <v>-23.8998214</v>
      </c>
      <c r="L256">
        <f>'2D'!Y256-$M$2</f>
        <v>-19.850106400000001</v>
      </c>
    </row>
    <row r="257" spans="1:12">
      <c r="A257">
        <f>'2D'!E257</f>
        <v>0.7437184335382292</v>
      </c>
      <c r="B257">
        <f>'2D'!F257-$M$2</f>
        <v>-11.9841979</v>
      </c>
      <c r="C257">
        <f>'2D'!G257-$M$2</f>
        <v>1.6019718999999997</v>
      </c>
      <c r="D257">
        <f>'2D'!H257-$M$2</f>
        <v>-32.710716400000003</v>
      </c>
      <c r="E257">
        <f>'2D'!I257-$M$2</f>
        <v>22.473639599999998</v>
      </c>
      <c r="F257">
        <f>-'2D'!J257</f>
        <v>-9.7445208000000001</v>
      </c>
      <c r="G257">
        <f>-'2D'!K257</f>
        <v>-24.496299</v>
      </c>
      <c r="H257">
        <f>'2D'!M257-2*$M$2</f>
        <v>14.263984199999999</v>
      </c>
      <c r="I257">
        <f>'2D'!V257-$M$2</f>
        <v>9.7290656000000002</v>
      </c>
      <c r="J257">
        <f>'2D'!W257-$M$2</f>
        <v>13.586253600000001</v>
      </c>
      <c r="K257">
        <f>'2D'!X257-$M$2</f>
        <v>-23.907317400000004</v>
      </c>
      <c r="L257">
        <f>'2D'!Y257-$M$2</f>
        <v>-19.8392564</v>
      </c>
    </row>
    <row r="258" spans="1:12">
      <c r="A258">
        <f>'2D'!E258</f>
        <v>0.74615920938536384</v>
      </c>
      <c r="B258">
        <f>'2D'!F258-$M$2</f>
        <v>-11.994407800000001</v>
      </c>
      <c r="C258">
        <f>'2D'!G258-$M$2</f>
        <v>1.5919949999999998</v>
      </c>
      <c r="D258">
        <f>'2D'!H258-$M$2</f>
        <v>-32.710960399999998</v>
      </c>
      <c r="E258">
        <f>'2D'!I258-$M$2</f>
        <v>22.4734026</v>
      </c>
      <c r="F258">
        <f>-'2D'!J258</f>
        <v>-9.7496515000000006</v>
      </c>
      <c r="G258">
        <f>-'2D'!K258</f>
        <v>-24.496217000000001</v>
      </c>
      <c r="H258">
        <f>'2D'!M258-2*$M$2</f>
        <v>14.264066199999998</v>
      </c>
      <c r="I258">
        <f>'2D'!V258-$M$2</f>
        <v>9.7321735999999994</v>
      </c>
      <c r="J258">
        <f>'2D'!W258-$M$2</f>
        <v>13.5823996</v>
      </c>
      <c r="K258">
        <f>'2D'!X258-$M$2</f>
        <v>-23.915093400000003</v>
      </c>
      <c r="L258">
        <f>'2D'!Y258-$M$2</f>
        <v>-19.828085399999999</v>
      </c>
    </row>
    <row r="259" spans="1:12">
      <c r="A259">
        <f>'2D'!E259</f>
        <v>0.7485999881614307</v>
      </c>
      <c r="B259">
        <f>'2D'!F259-$M$2</f>
        <v>-12.0052526</v>
      </c>
      <c r="C259">
        <f>'2D'!G259-$M$2</f>
        <v>1.5814298999999998</v>
      </c>
      <c r="D259">
        <f>'2D'!H259-$M$2</f>
        <v>-32.711219399999997</v>
      </c>
      <c r="E259">
        <f>'2D'!I259-$M$2</f>
        <v>22.473150599999997</v>
      </c>
      <c r="F259">
        <f>-'2D'!J259</f>
        <v>-9.7550930000000005</v>
      </c>
      <c r="G259">
        <f>-'2D'!K259</f>
        <v>-24.496129</v>
      </c>
      <c r="H259">
        <f>'2D'!M259-2*$M$2</f>
        <v>14.2641542</v>
      </c>
      <c r="I259">
        <f>'2D'!V259-$M$2</f>
        <v>9.7353735999999991</v>
      </c>
      <c r="J259">
        <f>'2D'!W259-$M$2</f>
        <v>13.578543600000001</v>
      </c>
      <c r="K259">
        <f>'2D'!X259-$M$2</f>
        <v>-23.923396400000001</v>
      </c>
      <c r="L259">
        <f>'2D'!Y259-$M$2</f>
        <v>-19.816627400000002</v>
      </c>
    </row>
    <row r="260" spans="1:12">
      <c r="A260">
        <f>'2D'!E260</f>
        <v>0.75104076400856545</v>
      </c>
      <c r="B260">
        <f>'2D'!F260-$M$2</f>
        <v>-12.0167275</v>
      </c>
      <c r="C260">
        <f>'2D'!G260-$M$2</f>
        <v>1.5702866000000002</v>
      </c>
      <c r="D260">
        <f>'2D'!H260-$M$2</f>
        <v>-32.711492399999997</v>
      </c>
      <c r="E260">
        <f>'2D'!I260-$M$2</f>
        <v>22.4728846</v>
      </c>
      <c r="F260">
        <f>-'2D'!J260</f>
        <v>-9.7608415999999991</v>
      </c>
      <c r="G260">
        <f>-'2D'!K260</f>
        <v>-24.496037000000001</v>
      </c>
      <c r="H260">
        <f>'2D'!M260-2*$M$2</f>
        <v>14.264246199999999</v>
      </c>
      <c r="I260">
        <f>'2D'!V260-$M$2</f>
        <v>9.7389016000000002</v>
      </c>
      <c r="J260">
        <f>'2D'!W260-$M$2</f>
        <v>13.574365599999998</v>
      </c>
      <c r="K260">
        <f>'2D'!X260-$M$2</f>
        <v>-23.9319664</v>
      </c>
      <c r="L260">
        <f>'2D'!Y260-$M$2</f>
        <v>-19.804970400000002</v>
      </c>
    </row>
    <row r="261" spans="1:12">
      <c r="A261">
        <f>'2D'!E261</f>
        <v>0.75348153985570021</v>
      </c>
      <c r="B261">
        <f>'2D'!F261-$M$2</f>
        <v>-12.0288276</v>
      </c>
      <c r="C261">
        <f>'2D'!G261-$M$2</f>
        <v>1.5585757999999998</v>
      </c>
      <c r="D261">
        <f>'2D'!H261-$M$2</f>
        <v>-32.7117814</v>
      </c>
      <c r="E261">
        <f>'2D'!I261-$M$2</f>
        <v>22.472605600000001</v>
      </c>
      <c r="F261">
        <f>-'2D'!J261</f>
        <v>-9.7668935000000001</v>
      </c>
      <c r="G261">
        <f>-'2D'!K261</f>
        <v>-24.495940000000001</v>
      </c>
      <c r="H261">
        <f>'2D'!M261-2*$M$2</f>
        <v>14.264343199999999</v>
      </c>
      <c r="I261">
        <f>'2D'!V261-$M$2</f>
        <v>9.7424865999999994</v>
      </c>
      <c r="J261">
        <f>'2D'!W261-$M$2</f>
        <v>13.569866599999999</v>
      </c>
      <c r="K261">
        <f>'2D'!X261-$M$2</f>
        <v>-23.9409834</v>
      </c>
      <c r="L261">
        <f>'2D'!Y261-$M$2</f>
        <v>-19.793040400000002</v>
      </c>
    </row>
    <row r="262" spans="1:12">
      <c r="A262">
        <f>'2D'!E262</f>
        <v>0.75592231863176707</v>
      </c>
      <c r="B262">
        <f>'2D'!F262-$M$2</f>
        <v>-12.0415478</v>
      </c>
      <c r="C262">
        <f>'2D'!G262-$M$2</f>
        <v>1.5463084</v>
      </c>
      <c r="D262">
        <f>'2D'!H262-$M$2</f>
        <v>-32.712085399999999</v>
      </c>
      <c r="E262">
        <f>'2D'!I262-$M$2</f>
        <v>22.4723136</v>
      </c>
      <c r="F262">
        <f>-'2D'!J262</f>
        <v>-9.7732443</v>
      </c>
      <c r="G262">
        <f>-'2D'!K262</f>
        <v>-24.495837000000002</v>
      </c>
      <c r="H262">
        <f>'2D'!M262-2*$M$2</f>
        <v>14.264446199999998</v>
      </c>
      <c r="I262">
        <f>'2D'!V262-$M$2</f>
        <v>9.7463405999999999</v>
      </c>
      <c r="J262">
        <f>'2D'!W262-$M$2</f>
        <v>13.5651606</v>
      </c>
      <c r="K262">
        <f>'2D'!X262-$M$2</f>
        <v>-23.9502934</v>
      </c>
      <c r="L262">
        <f>'2D'!Y262-$M$2</f>
        <v>-19.780967400000002</v>
      </c>
    </row>
    <row r="263" spans="1:12">
      <c r="A263">
        <f>'2D'!E263</f>
        <v>0.75836309447890171</v>
      </c>
      <c r="B263">
        <f>'2D'!F263-$M$2</f>
        <v>-12.054882599999999</v>
      </c>
      <c r="C263">
        <f>'2D'!G263-$M$2</f>
        <v>1.5334962000000001</v>
      </c>
      <c r="D263">
        <f>'2D'!H263-$M$2</f>
        <v>-32.712403399999999</v>
      </c>
      <c r="E263">
        <f>'2D'!I263-$M$2</f>
        <v>22.472008600000002</v>
      </c>
      <c r="F263">
        <f>-'2D'!J263</f>
        <v>-9.7798897999999994</v>
      </c>
      <c r="G263">
        <f>-'2D'!K263</f>
        <v>-24.495730999999999</v>
      </c>
      <c r="H263">
        <f>'2D'!M263-2*$M$2</f>
        <v>14.264552200000001</v>
      </c>
      <c r="I263">
        <f>'2D'!V263-$M$2</f>
        <v>9.7503995999999997</v>
      </c>
      <c r="J263">
        <f>'2D'!W263-$M$2</f>
        <v>13.560344599999999</v>
      </c>
      <c r="K263">
        <f>'2D'!X263-$M$2</f>
        <v>-23.959921399999999</v>
      </c>
      <c r="L263">
        <f>'2D'!Y263-$M$2</f>
        <v>-19.7687074</v>
      </c>
    </row>
    <row r="264" spans="1:12">
      <c r="A264">
        <f>'2D'!E264</f>
        <v>0.76080387032603647</v>
      </c>
      <c r="B264">
        <f>'2D'!F264-$M$2</f>
        <v>-12.068826000000001</v>
      </c>
      <c r="C264">
        <f>'2D'!G264-$M$2</f>
        <v>1.5201510999999996</v>
      </c>
      <c r="D264">
        <f>'2D'!H264-$M$2</f>
        <v>-32.712736399999997</v>
      </c>
      <c r="E264">
        <f>'2D'!I264-$M$2</f>
        <v>22.471690600000002</v>
      </c>
      <c r="F264">
        <f>-'2D'!J264</f>
        <v>-9.7868255000000008</v>
      </c>
      <c r="G264">
        <f>-'2D'!K264</f>
        <v>-24.495619000000001</v>
      </c>
      <c r="H264">
        <f>'2D'!M264-2*$M$2</f>
        <v>14.264664199999999</v>
      </c>
      <c r="I264">
        <f>'2D'!V264-$M$2</f>
        <v>9.7545775999999993</v>
      </c>
      <c r="J264">
        <f>'2D'!W264-$M$2</f>
        <v>13.5552136</v>
      </c>
      <c r="K264">
        <f>'2D'!X264-$M$2</f>
        <v>-23.9699144</v>
      </c>
      <c r="L264">
        <f>'2D'!Y264-$M$2</f>
        <v>-19.756294400000002</v>
      </c>
    </row>
    <row r="265" spans="1:12">
      <c r="A265">
        <f>'2D'!E265</f>
        <v>0.76324464910210343</v>
      </c>
      <c r="B265">
        <f>'2D'!F265-$M$2</f>
        <v>-12.083371899999999</v>
      </c>
      <c r="C265">
        <f>'2D'!G265-$M$2</f>
        <v>1.5062856999999994</v>
      </c>
      <c r="D265">
        <f>'2D'!H265-$M$2</f>
        <v>-32.713083400000002</v>
      </c>
      <c r="E265">
        <f>'2D'!I265-$M$2</f>
        <v>22.471360599999997</v>
      </c>
      <c r="F265">
        <f>-'2D'!J265</f>
        <v>-9.7940465000000003</v>
      </c>
      <c r="G265">
        <f>-'2D'!K265</f>
        <v>-24.495502999999999</v>
      </c>
      <c r="H265">
        <f>'2D'!M265-2*$M$2</f>
        <v>14.264780200000001</v>
      </c>
      <c r="I265">
        <f>'2D'!V265-$M$2</f>
        <v>9.7590766000000002</v>
      </c>
      <c r="J265">
        <f>'2D'!W265-$M$2</f>
        <v>13.549772599999999</v>
      </c>
      <c r="K265">
        <f>'2D'!X265-$M$2</f>
        <v>-23.980121400000002</v>
      </c>
      <c r="L265">
        <f>'2D'!Y265-$M$2</f>
        <v>-19.7437854</v>
      </c>
    </row>
    <row r="266" spans="1:12">
      <c r="A266">
        <f>'2D'!E266</f>
        <v>0.76568542494923808</v>
      </c>
      <c r="B266">
        <f>'2D'!F266-$M$2</f>
        <v>-12.0985137</v>
      </c>
      <c r="C266">
        <f>'2D'!G266-$M$2</f>
        <v>1.4919129999999994</v>
      </c>
      <c r="D266">
        <f>'2D'!H266-$M$2</f>
        <v>-32.7134444</v>
      </c>
      <c r="E266">
        <f>'2D'!I266-$M$2</f>
        <v>22.471017600000003</v>
      </c>
      <c r="F266">
        <f>-'2D'!J266</f>
        <v>-9.8015478999999992</v>
      </c>
      <c r="G266">
        <f>-'2D'!K266</f>
        <v>-24.495381999999999</v>
      </c>
      <c r="H266">
        <f>'2D'!M266-2*$M$2</f>
        <v>14.264901200000001</v>
      </c>
      <c r="I266">
        <f>'2D'!V266-$M$2</f>
        <v>9.7636096000000006</v>
      </c>
      <c r="J266">
        <f>'2D'!W266-$M$2</f>
        <v>13.544220600000001</v>
      </c>
      <c r="K266">
        <f>'2D'!X266-$M$2</f>
        <v>-23.990658400000001</v>
      </c>
      <c r="L266">
        <f>'2D'!Y266-$M$2</f>
        <v>-19.7311744</v>
      </c>
    </row>
    <row r="267" spans="1:12">
      <c r="A267">
        <f>'2D'!E267</f>
        <v>0.76812620079637273</v>
      </c>
      <c r="B267">
        <f>'2D'!F267-$M$2</f>
        <v>-12.1142447</v>
      </c>
      <c r="C267">
        <f>'2D'!G267-$M$2</f>
        <v>1.4770462000000002</v>
      </c>
      <c r="D267">
        <f>'2D'!H267-$M$2</f>
        <v>-32.713820400000003</v>
      </c>
      <c r="E267">
        <f>'2D'!I267-$M$2</f>
        <v>22.470663600000002</v>
      </c>
      <c r="F267">
        <f>-'2D'!J267</f>
        <v>-9.8093246000000001</v>
      </c>
      <c r="G267">
        <f>-'2D'!K267</f>
        <v>-24.495256999999999</v>
      </c>
      <c r="H267">
        <f>'2D'!M267-2*$M$2</f>
        <v>14.265026200000001</v>
      </c>
      <c r="I267">
        <f>'2D'!V267-$M$2</f>
        <v>9.7684265999999997</v>
      </c>
      <c r="J267">
        <f>'2D'!W267-$M$2</f>
        <v>13.5384726</v>
      </c>
      <c r="K267">
        <f>'2D'!X267-$M$2</f>
        <v>-24.001465400000001</v>
      </c>
      <c r="L267">
        <f>'2D'!Y267-$M$2</f>
        <v>-19.718426399999998</v>
      </c>
    </row>
    <row r="268" spans="1:12">
      <c r="A268">
        <f>'2D'!E268</f>
        <v>0.77056697957243969</v>
      </c>
      <c r="B268">
        <f>'2D'!F268-$M$2</f>
        <v>-12.1305575</v>
      </c>
      <c r="C268">
        <f>'2D'!G268-$M$2</f>
        <v>1.4616992</v>
      </c>
      <c r="D268">
        <f>'2D'!H268-$M$2</f>
        <v>-32.714210399999999</v>
      </c>
      <c r="E268">
        <f>'2D'!I268-$M$2</f>
        <v>22.4702986</v>
      </c>
      <c r="F268">
        <f>-'2D'!J268</f>
        <v>-9.8173712999999996</v>
      </c>
      <c r="G268">
        <f>-'2D'!K268</f>
        <v>-24.495128000000001</v>
      </c>
      <c r="H268">
        <f>'2D'!M268-2*$M$2</f>
        <v>14.265155199999999</v>
      </c>
      <c r="I268">
        <f>'2D'!V268-$M$2</f>
        <v>9.7734316000000003</v>
      </c>
      <c r="J268">
        <f>'2D'!W268-$M$2</f>
        <v>13.5324206</v>
      </c>
      <c r="K268">
        <f>'2D'!X268-$M$2</f>
        <v>-24.012457400000002</v>
      </c>
      <c r="L268">
        <f>'2D'!Y268-$M$2</f>
        <v>-19.705617400000001</v>
      </c>
    </row>
    <row r="269" spans="1:12">
      <c r="A269">
        <f>'2D'!E269</f>
        <v>0.77300775541957434</v>
      </c>
      <c r="B269">
        <f>'2D'!F269-$M$2</f>
        <v>-12.147444700000001</v>
      </c>
      <c r="C269">
        <f>'2D'!G269-$M$2</f>
        <v>1.4458861999999995</v>
      </c>
      <c r="D269">
        <f>'2D'!H269-$M$2</f>
        <v>-32.714613399999998</v>
      </c>
      <c r="E269">
        <f>'2D'!I269-$M$2</f>
        <v>22.469921599999999</v>
      </c>
      <c r="F269">
        <f>-'2D'!J269</f>
        <v>-9.8256823999999998</v>
      </c>
      <c r="G269">
        <f>-'2D'!K269</f>
        <v>-24.494993999999998</v>
      </c>
      <c r="H269">
        <f>'2D'!M269-2*$M$2</f>
        <v>14.265289199999998</v>
      </c>
      <c r="I269">
        <f>'2D'!V269-$M$2</f>
        <v>9.778562599999999</v>
      </c>
      <c r="J269">
        <f>'2D'!W269-$M$2</f>
        <v>13.526069600000001</v>
      </c>
      <c r="K269">
        <f>'2D'!X269-$M$2</f>
        <v>-24.023681400000001</v>
      </c>
      <c r="L269">
        <f>'2D'!Y269-$M$2</f>
        <v>-19.692754399999998</v>
      </c>
    </row>
    <row r="270" spans="1:12">
      <c r="A270">
        <f>'2D'!E270</f>
        <v>0.7754485312667091</v>
      </c>
      <c r="B270">
        <f>'2D'!F270-$M$2</f>
        <v>-12.164898300000001</v>
      </c>
      <c r="C270">
        <f>'2D'!G270-$M$2</f>
        <v>1.4296214999999997</v>
      </c>
      <c r="D270">
        <f>'2D'!H270-$M$2</f>
        <v>-32.715030400000003</v>
      </c>
      <c r="E270">
        <f>'2D'!I270-$M$2</f>
        <v>22.469534600000003</v>
      </c>
      <c r="F270">
        <f>-'2D'!J270</f>
        <v>-9.8342521999999999</v>
      </c>
      <c r="G270">
        <f>-'2D'!K270</f>
        <v>-24.494855999999999</v>
      </c>
      <c r="H270">
        <f>'2D'!M270-2*$M$2</f>
        <v>14.265427199999998</v>
      </c>
      <c r="I270">
        <f>'2D'!V270-$M$2</f>
        <v>9.7840045999999994</v>
      </c>
      <c r="J270">
        <f>'2D'!W270-$M$2</f>
        <v>13.5196776</v>
      </c>
      <c r="K270">
        <f>'2D'!X270-$M$2</f>
        <v>-24.035183400000001</v>
      </c>
      <c r="L270">
        <f>'2D'!Y270-$M$2</f>
        <v>-19.679846400000002</v>
      </c>
    </row>
    <row r="271" spans="1:12">
      <c r="A271">
        <f>'2D'!E271</f>
        <v>0.77788931004277595</v>
      </c>
      <c r="B271">
        <f>'2D'!F271-$M$2</f>
        <v>-12.182910100000001</v>
      </c>
      <c r="C271">
        <f>'2D'!G271-$M$2</f>
        <v>1.4129201999999994</v>
      </c>
      <c r="D271">
        <f>'2D'!H271-$M$2</f>
        <v>-32.715460399999998</v>
      </c>
      <c r="E271">
        <f>'2D'!I271-$M$2</f>
        <v>22.469137599999996</v>
      </c>
      <c r="F271">
        <f>-'2D'!J271</f>
        <v>-9.8430748999999995</v>
      </c>
      <c r="G271">
        <f>-'2D'!K271</f>
        <v>-24.494714999999999</v>
      </c>
      <c r="H271">
        <f>'2D'!M271-2*$M$2</f>
        <v>14.265568200000001</v>
      </c>
      <c r="I271">
        <f>'2D'!V271-$M$2</f>
        <v>9.7894805999999992</v>
      </c>
      <c r="J271">
        <f>'2D'!W271-$M$2</f>
        <v>13.5130316</v>
      </c>
      <c r="K271">
        <f>'2D'!X271-$M$2</f>
        <v>-24.046841399999998</v>
      </c>
      <c r="L271">
        <f>'2D'!Y271-$M$2</f>
        <v>-19.666903400000002</v>
      </c>
    </row>
    <row r="272" spans="1:12">
      <c r="A272">
        <f>'2D'!E272</f>
        <v>0.78033008588991071</v>
      </c>
      <c r="B272">
        <f>'2D'!F272-$M$2</f>
        <v>-12.2014715</v>
      </c>
      <c r="C272">
        <f>'2D'!G272-$M$2</f>
        <v>1.3957972999999999</v>
      </c>
      <c r="D272">
        <f>'2D'!H272-$M$2</f>
        <v>-32.715903400000002</v>
      </c>
      <c r="E272">
        <f>'2D'!I272-$M$2</f>
        <v>22.468729600000003</v>
      </c>
      <c r="F272">
        <f>-'2D'!J272</f>
        <v>-9.8521444000000002</v>
      </c>
      <c r="G272">
        <f>-'2D'!K272</f>
        <v>-24.494568999999998</v>
      </c>
      <c r="H272">
        <f>'2D'!M272-2*$M$2</f>
        <v>14.265714199999998</v>
      </c>
      <c r="I272">
        <f>'2D'!V272-$M$2</f>
        <v>9.795229599999999</v>
      </c>
      <c r="J272">
        <f>'2D'!W272-$M$2</f>
        <v>13.506096600000001</v>
      </c>
      <c r="K272">
        <f>'2D'!X272-$M$2</f>
        <v>-24.058644399999999</v>
      </c>
      <c r="L272">
        <f>'2D'!Y272-$M$2</f>
        <v>-19.653934400000001</v>
      </c>
    </row>
    <row r="273" spans="1:12">
      <c r="A273">
        <f>'2D'!E273</f>
        <v>0.78277086173704546</v>
      </c>
      <c r="B273">
        <f>'2D'!F273-$M$2</f>
        <v>-12.220573399999999</v>
      </c>
      <c r="C273">
        <f>'2D'!G273-$M$2</f>
        <v>1.3782682999999993</v>
      </c>
      <c r="D273">
        <f>'2D'!H273-$M$2</f>
        <v>-32.716360399999999</v>
      </c>
      <c r="E273">
        <f>'2D'!I273-$M$2</f>
        <v>22.468312599999997</v>
      </c>
      <c r="F273">
        <f>-'2D'!J273</f>
        <v>-9.8614545000000007</v>
      </c>
      <c r="G273">
        <f>-'2D'!K273</f>
        <v>-24.494419000000001</v>
      </c>
      <c r="H273">
        <f>'2D'!M273-2*$M$2</f>
        <v>14.265864199999999</v>
      </c>
      <c r="I273">
        <f>'2D'!V273-$M$2</f>
        <v>9.8011756000000005</v>
      </c>
      <c r="J273">
        <f>'2D'!W273-$M$2</f>
        <v>13.4988756</v>
      </c>
      <c r="K273">
        <f>'2D'!X273-$M$2</f>
        <v>-24.070587400000001</v>
      </c>
      <c r="L273">
        <f>'2D'!Y273-$M$2</f>
        <v>-19.640946400000001</v>
      </c>
    </row>
    <row r="274" spans="1:12">
      <c r="A274">
        <f>'2D'!E274</f>
        <v>0.78521164051311232</v>
      </c>
      <c r="B274">
        <f>'2D'!F274-$M$2</f>
        <v>-12.2402066</v>
      </c>
      <c r="C274">
        <f>'2D'!G274-$M$2</f>
        <v>1.3603489999999994</v>
      </c>
      <c r="D274">
        <f>'2D'!H274-$M$2</f>
        <v>-32.716829400000002</v>
      </c>
      <c r="E274">
        <f>'2D'!I274-$M$2</f>
        <v>22.4678866</v>
      </c>
      <c r="F274">
        <f>-'2D'!J274</f>
        <v>-9.8709988000000006</v>
      </c>
      <c r="G274">
        <f>-'2D'!K274</f>
        <v>-24.494266</v>
      </c>
      <c r="H274">
        <f>'2D'!M274-2*$M$2</f>
        <v>14.2660172</v>
      </c>
      <c r="I274">
        <f>'2D'!V274-$M$2</f>
        <v>9.8072275999999992</v>
      </c>
      <c r="J274">
        <f>'2D'!W274-$M$2</f>
        <v>13.4916486</v>
      </c>
      <c r="K274">
        <f>'2D'!X274-$M$2</f>
        <v>-24.082781400000002</v>
      </c>
      <c r="L274">
        <f>'2D'!Y274-$M$2</f>
        <v>-19.6279504</v>
      </c>
    </row>
    <row r="275" spans="1:12">
      <c r="A275">
        <f>'2D'!E275</f>
        <v>0.78765241636024697</v>
      </c>
      <c r="B275">
        <f>'2D'!F275-$M$2</f>
        <v>-12.2603612</v>
      </c>
      <c r="C275">
        <f>'2D'!G275-$M$2</f>
        <v>1.3420553000000002</v>
      </c>
      <c r="D275">
        <f>'2D'!H275-$M$2</f>
        <v>-32.717310400000002</v>
      </c>
      <c r="E275">
        <f>'2D'!I275-$M$2</f>
        <v>22.467451599999997</v>
      </c>
      <c r="F275">
        <f>-'2D'!J275</f>
        <v>-9.8807708999999999</v>
      </c>
      <c r="G275">
        <f>-'2D'!K275</f>
        <v>-24.494108000000001</v>
      </c>
      <c r="H275">
        <f>'2D'!M275-2*$M$2</f>
        <v>14.266175199999999</v>
      </c>
      <c r="I275">
        <f>'2D'!V275-$M$2</f>
        <v>9.8135776000000003</v>
      </c>
      <c r="J275">
        <f>'2D'!W275-$M$2</f>
        <v>13.484147599999998</v>
      </c>
      <c r="K275">
        <f>'2D'!X275-$M$2</f>
        <v>-24.095089399999999</v>
      </c>
      <c r="L275">
        <f>'2D'!Y275-$M$2</f>
        <v>-19.614953400000001</v>
      </c>
    </row>
    <row r="276" spans="1:12">
      <c r="A276">
        <f>'2D'!E276</f>
        <v>0.79009319220738172</v>
      </c>
      <c r="B276">
        <f>'2D'!F276-$M$2</f>
        <v>-12.2810272</v>
      </c>
      <c r="C276">
        <f>'2D'!G276-$M$2</f>
        <v>1.3234034999999995</v>
      </c>
      <c r="D276">
        <f>'2D'!H276-$M$2</f>
        <v>-32.717804399999999</v>
      </c>
      <c r="E276">
        <f>'2D'!I276-$M$2</f>
        <v>22.467007600000002</v>
      </c>
      <c r="F276">
        <f>-'2D'!J276</f>
        <v>-9.8907638999999996</v>
      </c>
      <c r="G276">
        <f>-'2D'!K276</f>
        <v>-24.493948</v>
      </c>
      <c r="H276">
        <f>'2D'!M276-2*$M$2</f>
        <v>14.2663352</v>
      </c>
      <c r="I276">
        <f>'2D'!V276-$M$2</f>
        <v>9.8199915999999998</v>
      </c>
      <c r="J276">
        <f>'2D'!W276-$M$2</f>
        <v>13.476370600000001</v>
      </c>
      <c r="K276">
        <f>'2D'!X276-$M$2</f>
        <v>-24.107502400000001</v>
      </c>
      <c r="L276">
        <f>'2D'!Y276-$M$2</f>
        <v>-19.601966400000002</v>
      </c>
    </row>
    <row r="277" spans="1:12">
      <c r="A277">
        <f>'2D'!E277</f>
        <v>0.79253397098344858</v>
      </c>
      <c r="B277">
        <f>'2D'!F277-$M$2</f>
        <v>-12.302194</v>
      </c>
      <c r="C277">
        <f>'2D'!G277-$M$2</f>
        <v>1.3044101000000001</v>
      </c>
      <c r="D277">
        <f>'2D'!H277-$M$2</f>
        <v>-32.7183104</v>
      </c>
      <c r="E277">
        <f>'2D'!I277-$M$2</f>
        <v>22.4665556</v>
      </c>
      <c r="F277">
        <f>-'2D'!J277</f>
        <v>-9.9009710000000002</v>
      </c>
      <c r="G277">
        <f>-'2D'!K277</f>
        <v>-24.493784000000002</v>
      </c>
      <c r="H277">
        <f>'2D'!M277-2*$M$2</f>
        <v>14.266499199999998</v>
      </c>
      <c r="I277">
        <f>'2D'!V277-$M$2</f>
        <v>9.8266366000000005</v>
      </c>
      <c r="J277">
        <f>'2D'!W277-$M$2</f>
        <v>13.4683236</v>
      </c>
      <c r="K277">
        <f>'2D'!X277-$M$2</f>
        <v>-24.120011400000003</v>
      </c>
      <c r="L277">
        <f>'2D'!Y277-$M$2</f>
        <v>-19.588996399999999</v>
      </c>
    </row>
    <row r="278" spans="1:12">
      <c r="A278">
        <f>'2D'!E278</f>
        <v>0.79497474683058333</v>
      </c>
      <c r="B278">
        <f>'2D'!F278-$M$2</f>
        <v>-12.3238509</v>
      </c>
      <c r="C278">
        <f>'2D'!G278-$M$2</f>
        <v>1.2850916999999997</v>
      </c>
      <c r="D278">
        <f>'2D'!H278-$M$2</f>
        <v>-32.7188284</v>
      </c>
      <c r="E278">
        <f>'2D'!I278-$M$2</f>
        <v>22.4660966</v>
      </c>
      <c r="F278">
        <f>-'2D'!J278</f>
        <v>-9.9113852999999992</v>
      </c>
      <c r="G278">
        <f>-'2D'!K278</f>
        <v>-24.493615999999999</v>
      </c>
      <c r="H278">
        <f>'2D'!M278-2*$M$2</f>
        <v>14.266667200000001</v>
      </c>
      <c r="I278">
        <f>'2D'!V278-$M$2</f>
        <v>9.8335156000000001</v>
      </c>
      <c r="J278">
        <f>'2D'!W278-$M$2</f>
        <v>13.460269599999998</v>
      </c>
      <c r="K278">
        <f>'2D'!X278-$M$2</f>
        <v>-24.1326094</v>
      </c>
      <c r="L278">
        <f>'2D'!Y278-$M$2</f>
        <v>-19.576053399999999</v>
      </c>
    </row>
    <row r="279" spans="1:12">
      <c r="A279">
        <f>'2D'!E279</f>
        <v>0.79741552267771798</v>
      </c>
      <c r="B279">
        <f>'2D'!F279-$M$2</f>
        <v>-12.345986400000001</v>
      </c>
      <c r="C279">
        <f>'2D'!G279-$M$2</f>
        <v>1.2654649999999998</v>
      </c>
      <c r="D279">
        <f>'2D'!H279-$M$2</f>
        <v>-32.7193574</v>
      </c>
      <c r="E279">
        <f>'2D'!I279-$M$2</f>
        <v>22.4656296</v>
      </c>
      <c r="F279">
        <f>-'2D'!J279</f>
        <v>-9.9219995999999995</v>
      </c>
      <c r="G279">
        <f>-'2D'!K279</f>
        <v>-24.493445999999999</v>
      </c>
      <c r="H279">
        <f>'2D'!M279-2*$M$2</f>
        <v>14.266837200000001</v>
      </c>
      <c r="I279">
        <f>'2D'!V279-$M$2</f>
        <v>9.8404515999999997</v>
      </c>
      <c r="J279">
        <f>'2D'!W279-$M$2</f>
        <v>13.451958599999999</v>
      </c>
      <c r="K279">
        <f>'2D'!X279-$M$2</f>
        <v>-24.145286400000003</v>
      </c>
      <c r="L279">
        <f>'2D'!Y279-$M$2</f>
        <v>-19.563146400000001</v>
      </c>
    </row>
    <row r="280" spans="1:12">
      <c r="A280">
        <f>'2D'!E280</f>
        <v>0.79985630145378495</v>
      </c>
      <c r="B280">
        <f>'2D'!F280-$M$2</f>
        <v>-12.368589100000001</v>
      </c>
      <c r="C280">
        <f>'2D'!G280-$M$2</f>
        <v>1.2455471999999999</v>
      </c>
      <c r="D280">
        <f>'2D'!H280-$M$2</f>
        <v>-32.719898399999998</v>
      </c>
      <c r="E280">
        <f>'2D'!I280-$M$2</f>
        <v>22.4651566</v>
      </c>
      <c r="F280">
        <f>-'2D'!J280</f>
        <v>-9.9328065999999993</v>
      </c>
      <c r="G280">
        <f>-'2D'!K280</f>
        <v>-24.493272000000001</v>
      </c>
      <c r="H280">
        <f>'2D'!M280-2*$M$2</f>
        <v>14.267011199999999</v>
      </c>
      <c r="I280">
        <f>'2D'!V280-$M$2</f>
        <v>9.8476725999999992</v>
      </c>
      <c r="J280">
        <f>'2D'!W280-$M$2</f>
        <v>13.4433886</v>
      </c>
      <c r="K280">
        <f>'2D'!X280-$M$2</f>
        <v>-24.158034399999998</v>
      </c>
      <c r="L280">
        <f>'2D'!Y280-$M$2</f>
        <v>-19.550283399999998</v>
      </c>
    </row>
    <row r="281" spans="1:12">
      <c r="A281">
        <f>'2D'!E281</f>
        <v>0.80229707730091959</v>
      </c>
      <c r="B281">
        <f>'2D'!F281-$M$2</f>
        <v>-12.3916468</v>
      </c>
      <c r="C281">
        <f>'2D'!G281-$M$2</f>
        <v>1.2253552999999995</v>
      </c>
      <c r="D281">
        <f>'2D'!H281-$M$2</f>
        <v>-32.7204494</v>
      </c>
      <c r="E281">
        <f>'2D'!I281-$M$2</f>
        <v>22.464676599999997</v>
      </c>
      <c r="F281">
        <f>-'2D'!J281</f>
        <v>-9.9437989000000009</v>
      </c>
      <c r="G281">
        <f>-'2D'!K281</f>
        <v>-24.493095</v>
      </c>
      <c r="H281">
        <f>'2D'!M281-2*$M$2</f>
        <v>14.2671882</v>
      </c>
      <c r="I281">
        <f>'2D'!V281-$M$2</f>
        <v>9.8550146000000005</v>
      </c>
      <c r="J281">
        <f>'2D'!W281-$M$2</f>
        <v>13.434565600000001</v>
      </c>
      <c r="K281">
        <f>'2D'!X281-$M$2</f>
        <v>-24.170862399999997</v>
      </c>
      <c r="L281">
        <f>'2D'!Y281-$M$2</f>
        <v>-19.5374734</v>
      </c>
    </row>
    <row r="282" spans="1:12">
      <c r="A282">
        <f>'2D'!E282</f>
        <v>0.80473785314805435</v>
      </c>
      <c r="B282">
        <f>'2D'!F282-$M$2</f>
        <v>-12.4151471</v>
      </c>
      <c r="C282">
        <f>'2D'!G282-$M$2</f>
        <v>1.2049064999999999</v>
      </c>
      <c r="D282">
        <f>'2D'!H282-$M$2</f>
        <v>-32.721011400000002</v>
      </c>
      <c r="E282">
        <f>'2D'!I282-$M$2</f>
        <v>22.464190600000002</v>
      </c>
      <c r="F282">
        <f>-'2D'!J282</f>
        <v>-9.9549690000000002</v>
      </c>
      <c r="G282">
        <f>-'2D'!K282</f>
        <v>-24.492915</v>
      </c>
      <c r="H282">
        <f>'2D'!M282-2*$M$2</f>
        <v>14.2673682</v>
      </c>
      <c r="I282">
        <f>'2D'!V282-$M$2</f>
        <v>9.8625156</v>
      </c>
      <c r="J282">
        <f>'2D'!W282-$M$2</f>
        <v>13.425690600000001</v>
      </c>
      <c r="K282">
        <f>'2D'!X282-$M$2</f>
        <v>-24.183769400000003</v>
      </c>
      <c r="L282">
        <f>'2D'!Y282-$M$2</f>
        <v>-19.524726399999999</v>
      </c>
    </row>
    <row r="283" spans="1:12">
      <c r="A283">
        <f>'2D'!E283</f>
        <v>0.8071786319241212</v>
      </c>
      <c r="B283">
        <f>'2D'!F283-$M$2</f>
        <v>-12.4390772</v>
      </c>
      <c r="C283">
        <f>'2D'!G283-$M$2</f>
        <v>1.1842179999999995</v>
      </c>
      <c r="D283">
        <f>'2D'!H283-$M$2</f>
        <v>-32.7215834</v>
      </c>
      <c r="E283">
        <f>'2D'!I283-$M$2</f>
        <v>22.463698600000001</v>
      </c>
      <c r="F283">
        <f>-'2D'!J283</f>
        <v>-9.9663091999999995</v>
      </c>
      <c r="G283">
        <f>-'2D'!K283</f>
        <v>-24.492733000000001</v>
      </c>
      <c r="H283">
        <f>'2D'!M283-2*$M$2</f>
        <v>14.267550199999999</v>
      </c>
      <c r="I283">
        <f>'2D'!V283-$M$2</f>
        <v>9.8702925999999991</v>
      </c>
      <c r="J283">
        <f>'2D'!W283-$M$2</f>
        <v>13.4166206</v>
      </c>
      <c r="K283">
        <f>'2D'!X283-$M$2</f>
        <v>-24.196712400000003</v>
      </c>
      <c r="L283">
        <f>'2D'!Y283-$M$2</f>
        <v>-19.512049400000002</v>
      </c>
    </row>
    <row r="284" spans="1:12">
      <c r="A284">
        <f>'2D'!E284</f>
        <v>0.80961940777125596</v>
      </c>
      <c r="B284">
        <f>'2D'!F284-$M$2</f>
        <v>-12.463423800000001</v>
      </c>
      <c r="C284">
        <f>'2D'!G284-$M$2</f>
        <v>1.1633072999999996</v>
      </c>
      <c r="D284">
        <f>'2D'!H284-$M$2</f>
        <v>-32.722166399999999</v>
      </c>
      <c r="E284">
        <f>'2D'!I284-$M$2</f>
        <v>22.463202600000002</v>
      </c>
      <c r="F284">
        <f>-'2D'!J284</f>
        <v>-9.9778117999999996</v>
      </c>
      <c r="G284">
        <f>-'2D'!K284</f>
        <v>-24.492547999999999</v>
      </c>
      <c r="H284">
        <f>'2D'!M284-2*$M$2</f>
        <v>14.267735200000001</v>
      </c>
      <c r="I284">
        <f>'2D'!V284-$M$2</f>
        <v>9.8780956</v>
      </c>
      <c r="J284">
        <f>'2D'!W284-$M$2</f>
        <v>13.407310600000001</v>
      </c>
      <c r="K284">
        <f>'2D'!X284-$M$2</f>
        <v>-24.209682399999998</v>
      </c>
      <c r="L284">
        <f>'2D'!Y284-$M$2</f>
        <v>-19.499385400000001</v>
      </c>
    </row>
    <row r="285" spans="1:12">
      <c r="A285">
        <f>'2D'!E285</f>
        <v>0.81206018361839072</v>
      </c>
      <c r="B285">
        <f>'2D'!F285-$M$2</f>
        <v>-12.488173400000001</v>
      </c>
      <c r="C285">
        <f>'2D'!G285-$M$2</f>
        <v>1.1421918</v>
      </c>
      <c r="D285">
        <f>'2D'!H285-$M$2</f>
        <v>-32.722758400000004</v>
      </c>
      <c r="E285">
        <f>'2D'!I285-$M$2</f>
        <v>22.462700599999998</v>
      </c>
      <c r="F285">
        <f>-'2D'!J285</f>
        <v>-9.9894689000000003</v>
      </c>
      <c r="G285">
        <f>-'2D'!K285</f>
        <v>-24.492360999999999</v>
      </c>
      <c r="H285">
        <f>'2D'!M285-2*$M$2</f>
        <v>14.267922200000001</v>
      </c>
      <c r="I285">
        <f>'2D'!V285-$M$2</f>
        <v>9.8861425999999994</v>
      </c>
      <c r="J285">
        <f>'2D'!W285-$M$2</f>
        <v>13.397766599999999</v>
      </c>
      <c r="K285">
        <f>'2D'!X285-$M$2</f>
        <v>-24.222669400000001</v>
      </c>
      <c r="L285">
        <f>'2D'!Y285-$M$2</f>
        <v>-19.486787400000001</v>
      </c>
    </row>
    <row r="286" spans="1:12">
      <c r="A286">
        <f>'2D'!E286</f>
        <v>0.81450096239445757</v>
      </c>
      <c r="B286">
        <f>'2D'!F286-$M$2</f>
        <v>-12.513311999999999</v>
      </c>
      <c r="C286">
        <f>'2D'!G286-$M$2</f>
        <v>1.1208887999999995</v>
      </c>
      <c r="D286">
        <f>'2D'!H286-$M$2</f>
        <v>-32.723360399999997</v>
      </c>
      <c r="E286">
        <f>'2D'!I286-$M$2</f>
        <v>22.462194599999997</v>
      </c>
      <c r="F286">
        <f>-'2D'!J286</f>
        <v>-10.001272</v>
      </c>
      <c r="G286">
        <f>-'2D'!K286</f>
        <v>-24.492170999999999</v>
      </c>
      <c r="H286">
        <f>'2D'!M286-2*$M$2</f>
        <v>14.268112200000001</v>
      </c>
      <c r="I286">
        <f>'2D'!V286-$M$2</f>
        <v>9.8944045999999997</v>
      </c>
      <c r="J286">
        <f>'2D'!W286-$M$2</f>
        <v>13.388077600000001</v>
      </c>
      <c r="K286">
        <f>'2D'!X286-$M$2</f>
        <v>-24.235666399999999</v>
      </c>
      <c r="L286">
        <f>'2D'!Y286-$M$2</f>
        <v>-19.474278400000003</v>
      </c>
    </row>
    <row r="287" spans="1:12">
      <c r="A287">
        <f>'2D'!E287</f>
        <v>0.81694173824159222</v>
      </c>
      <c r="B287">
        <f>'2D'!F287-$M$2</f>
        <v>-12.5388251</v>
      </c>
      <c r="C287">
        <f>'2D'!G287-$M$2</f>
        <v>1.0994158999999994</v>
      </c>
      <c r="D287">
        <f>'2D'!H287-$M$2</f>
        <v>-32.723970399999999</v>
      </c>
      <c r="E287">
        <f>'2D'!I287-$M$2</f>
        <v>22.461684599999998</v>
      </c>
      <c r="F287">
        <f>-'2D'!J287</f>
        <v>-10.013214</v>
      </c>
      <c r="G287">
        <f>-'2D'!K287</f>
        <v>-24.491979000000001</v>
      </c>
      <c r="H287">
        <f>'2D'!M287-2*$M$2</f>
        <v>14.268304199999999</v>
      </c>
      <c r="I287">
        <f>'2D'!V287-$M$2</f>
        <v>9.9027156000000005</v>
      </c>
      <c r="J287">
        <f>'2D'!W287-$M$2</f>
        <v>13.378305599999999</v>
      </c>
      <c r="K287">
        <f>'2D'!X287-$M$2</f>
        <v>-24.248662400000001</v>
      </c>
      <c r="L287">
        <f>'2D'!Y287-$M$2</f>
        <v>-19.461865400000001</v>
      </c>
    </row>
    <row r="288" spans="1:12">
      <c r="A288">
        <f>'2D'!E288</f>
        <v>0.81938251408872698</v>
      </c>
      <c r="B288">
        <f>'2D'!F288-$M$2</f>
        <v>-12.564698</v>
      </c>
      <c r="C288">
        <f>'2D'!G288-$M$2</f>
        <v>1.0777904999999999</v>
      </c>
      <c r="D288">
        <f>'2D'!H288-$M$2</f>
        <v>-32.724590399999997</v>
      </c>
      <c r="E288">
        <f>'2D'!I288-$M$2</f>
        <v>22.4611716</v>
      </c>
      <c r="F288">
        <f>-'2D'!J288</f>
        <v>-10.025287000000001</v>
      </c>
      <c r="G288">
        <f>-'2D'!K288</f>
        <v>-24.491785</v>
      </c>
      <c r="H288">
        <f>'2D'!M288-2*$M$2</f>
        <v>14.2684982</v>
      </c>
      <c r="I288">
        <f>'2D'!V288-$M$2</f>
        <v>9.9112855999999994</v>
      </c>
      <c r="J288">
        <f>'2D'!W288-$M$2</f>
        <v>13.368312600000001</v>
      </c>
      <c r="K288">
        <f>'2D'!X288-$M$2</f>
        <v>-24.261649400000003</v>
      </c>
      <c r="L288">
        <f>'2D'!Y288-$M$2</f>
        <v>-19.4495574</v>
      </c>
    </row>
    <row r="289" spans="1:12">
      <c r="A289">
        <f>'2D'!E289</f>
        <v>0.82182329286479383</v>
      </c>
      <c r="B289">
        <f>'2D'!F289-$M$2</f>
        <v>-12.590915500000001</v>
      </c>
      <c r="C289">
        <f>'2D'!G289-$M$2</f>
        <v>1.0560298999999995</v>
      </c>
      <c r="D289">
        <f>'2D'!H289-$M$2</f>
        <v>-32.725217399999998</v>
      </c>
      <c r="E289">
        <f>'2D'!I289-$M$2</f>
        <v>22.460655600000003</v>
      </c>
      <c r="F289">
        <f>-'2D'!J289</f>
        <v>-10.037481</v>
      </c>
      <c r="G289">
        <f>-'2D'!K289</f>
        <v>-24.491589000000001</v>
      </c>
      <c r="H289">
        <f>'2D'!M289-2*$M$2</f>
        <v>14.268694199999999</v>
      </c>
      <c r="I289">
        <f>'2D'!V289-$M$2</f>
        <v>9.9200026000000001</v>
      </c>
      <c r="J289">
        <f>'2D'!W289-$M$2</f>
        <v>13.3581056</v>
      </c>
      <c r="K289">
        <f>'2D'!X289-$M$2</f>
        <v>-24.274619399999999</v>
      </c>
      <c r="L289">
        <f>'2D'!Y289-$M$2</f>
        <v>-19.4373164</v>
      </c>
    </row>
    <row r="290" spans="1:12">
      <c r="A290">
        <f>'2D'!E290</f>
        <v>0.82426406871192859</v>
      </c>
      <c r="B290">
        <f>'2D'!F290-$M$2</f>
        <v>-12.617462100000001</v>
      </c>
      <c r="C290">
        <f>'2D'!G290-$M$2</f>
        <v>1.0341515000000001</v>
      </c>
      <c r="D290">
        <f>'2D'!H290-$M$2</f>
        <v>-32.725853399999998</v>
      </c>
      <c r="E290">
        <f>'2D'!I290-$M$2</f>
        <v>22.460136599999998</v>
      </c>
      <c r="F290">
        <f>-'2D'!J290</f>
        <v>-10.049787999999999</v>
      </c>
      <c r="G290">
        <f>-'2D'!K290</f>
        <v>-24.491391</v>
      </c>
      <c r="H290">
        <f>'2D'!M290-2*$M$2</f>
        <v>14.2688922</v>
      </c>
      <c r="I290">
        <f>'2D'!V290-$M$2</f>
        <v>9.9288255999999997</v>
      </c>
      <c r="J290">
        <f>'2D'!W290-$M$2</f>
        <v>13.347691599999999</v>
      </c>
      <c r="K290">
        <f>'2D'!X290-$M$2</f>
        <v>-24.287562399999999</v>
      </c>
      <c r="L290">
        <f>'2D'!Y290-$M$2</f>
        <v>-19.425121400000002</v>
      </c>
    </row>
    <row r="291" spans="1:12">
      <c r="A291">
        <f>'2D'!E291</f>
        <v>0.82670484455906323</v>
      </c>
      <c r="B291">
        <f>'2D'!F291-$M$2</f>
        <v>-12.6443218</v>
      </c>
      <c r="C291">
        <f>'2D'!G291-$M$2</f>
        <v>1.0121725000000001</v>
      </c>
      <c r="D291">
        <f>'2D'!H291-$M$2</f>
        <v>-32.726496400000002</v>
      </c>
      <c r="E291">
        <f>'2D'!I291-$M$2</f>
        <v>22.459614600000002</v>
      </c>
      <c r="F291">
        <f>-'2D'!J291</f>
        <v>-10.062201</v>
      </c>
      <c r="G291">
        <f>-'2D'!K291</f>
        <v>-24.491191000000001</v>
      </c>
      <c r="H291">
        <f>'2D'!M291-2*$M$2</f>
        <v>14.269092199999999</v>
      </c>
      <c r="I291">
        <f>'2D'!V291-$M$2</f>
        <v>9.9378955999999992</v>
      </c>
      <c r="J291">
        <f>'2D'!W291-$M$2</f>
        <v>13.3371996</v>
      </c>
      <c r="K291">
        <f>'2D'!X291-$M$2</f>
        <v>-24.300469399999997</v>
      </c>
      <c r="L291">
        <f>'2D'!Y291-$M$2</f>
        <v>-19.413049399999998</v>
      </c>
    </row>
    <row r="292" spans="1:12">
      <c r="A292">
        <f>'2D'!E292</f>
        <v>0.8291456233351302</v>
      </c>
      <c r="B292">
        <f>'2D'!F292-$M$2</f>
        <v>-12.6714784</v>
      </c>
      <c r="C292">
        <f>'2D'!G292-$M$2</f>
        <v>0.99011020000000016</v>
      </c>
      <c r="D292">
        <f>'2D'!H292-$M$2</f>
        <v>-32.727146400000002</v>
      </c>
      <c r="E292">
        <f>'2D'!I292-$M$2</f>
        <v>22.459091600000001</v>
      </c>
      <c r="F292">
        <f>-'2D'!J292</f>
        <v>-10.074711000000001</v>
      </c>
      <c r="G292">
        <f>-'2D'!K292</f>
        <v>-24.49099</v>
      </c>
      <c r="H292">
        <f>'2D'!M292-2*$M$2</f>
        <v>14.2692932</v>
      </c>
      <c r="I292">
        <f>'2D'!V292-$M$2</f>
        <v>9.9470656000000002</v>
      </c>
      <c r="J292">
        <f>'2D'!W292-$M$2</f>
        <v>13.3265856</v>
      </c>
      <c r="K292">
        <f>'2D'!X292-$M$2</f>
        <v>-24.3133324</v>
      </c>
      <c r="L292">
        <f>'2D'!Y292-$M$2</f>
        <v>-19.401107400000001</v>
      </c>
    </row>
    <row r="293" spans="1:12">
      <c r="A293">
        <f>'2D'!E293</f>
        <v>0.83158639918226496</v>
      </c>
      <c r="B293">
        <f>'2D'!F293-$M$2</f>
        <v>-12.698915299999999</v>
      </c>
      <c r="C293">
        <f>'2D'!G293-$M$2</f>
        <v>0.96798149999999961</v>
      </c>
      <c r="D293">
        <f>'2D'!H293-$M$2</f>
        <v>-32.727804400000004</v>
      </c>
      <c r="E293">
        <f>'2D'!I293-$M$2</f>
        <v>22.458566599999997</v>
      </c>
      <c r="F293">
        <f>-'2D'!J293</f>
        <v>-10.087308</v>
      </c>
      <c r="G293">
        <f>-'2D'!K293</f>
        <v>-24.490787000000001</v>
      </c>
      <c r="H293">
        <f>'2D'!M293-2*$M$2</f>
        <v>14.269496199999999</v>
      </c>
      <c r="I293">
        <f>'2D'!V293-$M$2</f>
        <v>9.9563755999999994</v>
      </c>
      <c r="J293">
        <f>'2D'!W293-$M$2</f>
        <v>13.3157786</v>
      </c>
      <c r="K293">
        <f>'2D'!X293-$M$2</f>
        <v>-24.326177399999999</v>
      </c>
      <c r="L293">
        <f>'2D'!Y293-$M$2</f>
        <v>-19.389292400000002</v>
      </c>
    </row>
    <row r="294" spans="1:12">
      <c r="A294">
        <f>'2D'!E294</f>
        <v>0.8340271750293996</v>
      </c>
      <c r="B294">
        <f>'2D'!F294-$M$2</f>
        <v>-12.726615200000001</v>
      </c>
      <c r="C294">
        <f>'2D'!G294-$M$2</f>
        <v>0.94580349999999935</v>
      </c>
      <c r="D294">
        <f>'2D'!H294-$M$2</f>
        <v>-32.7284674</v>
      </c>
      <c r="E294">
        <f>'2D'!I294-$M$2</f>
        <v>22.458040599999997</v>
      </c>
      <c r="F294">
        <f>-'2D'!J294</f>
        <v>-10.099985</v>
      </c>
      <c r="G294">
        <f>-'2D'!K294</f>
        <v>-24.490583999999998</v>
      </c>
      <c r="H294">
        <f>'2D'!M294-2*$M$2</f>
        <v>14.269699199999998</v>
      </c>
      <c r="I294">
        <f>'2D'!V294-$M$2</f>
        <v>9.9659206000000005</v>
      </c>
      <c r="J294">
        <f>'2D'!W294-$M$2</f>
        <v>13.304785600000001</v>
      </c>
      <c r="K294">
        <f>'2D'!X294-$M$2</f>
        <v>-24.338987400000001</v>
      </c>
      <c r="L294">
        <f>'2D'!Y294-$M$2</f>
        <v>-19.377489400000002</v>
      </c>
    </row>
    <row r="295" spans="1:12">
      <c r="A295">
        <f>'2D'!E295</f>
        <v>0.83646795380546646</v>
      </c>
      <c r="B295">
        <f>'2D'!F295-$M$2</f>
        <v>-12.754560999999999</v>
      </c>
      <c r="C295">
        <f>'2D'!G295-$M$2</f>
        <v>0.92359299999999944</v>
      </c>
      <c r="D295">
        <f>'2D'!H295-$M$2</f>
        <v>-32.729137399999999</v>
      </c>
      <c r="E295">
        <f>'2D'!I295-$M$2</f>
        <v>22.457514600000003</v>
      </c>
      <c r="F295">
        <f>-'2D'!J295</f>
        <v>-10.112733</v>
      </c>
      <c r="G295">
        <f>-'2D'!K295</f>
        <v>-24.490379000000001</v>
      </c>
      <c r="H295">
        <f>'2D'!M295-2*$M$2</f>
        <v>14.269904199999999</v>
      </c>
      <c r="I295">
        <f>'2D'!V295-$M$2</f>
        <v>9.9755406000000004</v>
      </c>
      <c r="J295">
        <f>'2D'!W295-$M$2</f>
        <v>13.293615600000001</v>
      </c>
      <c r="K295">
        <f>'2D'!X295-$M$2</f>
        <v>-24.351734399999998</v>
      </c>
      <c r="L295">
        <f>'2D'!Y295-$M$2</f>
        <v>-19.365831399999998</v>
      </c>
    </row>
    <row r="296" spans="1:12">
      <c r="A296">
        <f>'2D'!E296</f>
        <v>0.83890872965260121</v>
      </c>
      <c r="B296">
        <f>'2D'!F296-$M$2</f>
        <v>-12.782734900000001</v>
      </c>
      <c r="C296">
        <f>'2D'!G296-$M$2</f>
        <v>0.90136659999999935</v>
      </c>
      <c r="D296">
        <f>'2D'!H296-$M$2</f>
        <v>-32.7298124</v>
      </c>
      <c r="E296">
        <f>'2D'!I296-$M$2</f>
        <v>22.456987599999998</v>
      </c>
      <c r="F296">
        <f>-'2D'!J296</f>
        <v>-10.125543</v>
      </c>
      <c r="G296">
        <f>-'2D'!K296</f>
        <v>-24.490172999999999</v>
      </c>
      <c r="H296">
        <f>'2D'!M296-2*$M$2</f>
        <v>14.270110199999998</v>
      </c>
      <c r="I296">
        <f>'2D'!V296-$M$2</f>
        <v>9.9853126000000003</v>
      </c>
      <c r="J296">
        <f>'2D'!W296-$M$2</f>
        <v>13.282328600000001</v>
      </c>
      <c r="K296">
        <f>'2D'!X296-$M$2</f>
        <v>-24.364411400000002</v>
      </c>
      <c r="L296">
        <f>'2D'!Y296-$M$2</f>
        <v>-19.354329400000001</v>
      </c>
    </row>
    <row r="297" spans="1:12">
      <c r="A297">
        <f>'2D'!E297</f>
        <v>0.84134950549973586</v>
      </c>
      <c r="B297">
        <f>'2D'!F297-$M$2</f>
        <v>-12.811118799999999</v>
      </c>
      <c r="C297">
        <f>'2D'!G297-$M$2</f>
        <v>0.87914069999999978</v>
      </c>
      <c r="D297">
        <f>'2D'!H297-$M$2</f>
        <v>-32.730492400000003</v>
      </c>
      <c r="E297">
        <f>'2D'!I297-$M$2</f>
        <v>22.456461599999997</v>
      </c>
      <c r="F297">
        <f>-'2D'!J297</f>
        <v>-10.138406</v>
      </c>
      <c r="G297">
        <f>-'2D'!K297</f>
        <v>-24.489965999999999</v>
      </c>
      <c r="H297">
        <f>'2D'!M297-2*$M$2</f>
        <v>14.270317200000001</v>
      </c>
      <c r="I297">
        <f>'2D'!V297-$M$2</f>
        <v>9.9953056</v>
      </c>
      <c r="J297">
        <f>'2D'!W297-$M$2</f>
        <v>13.270988600000001</v>
      </c>
      <c r="K297">
        <f>'2D'!X297-$M$2</f>
        <v>-24.377009399999999</v>
      </c>
      <c r="L297">
        <f>'2D'!Y297-$M$2</f>
        <v>-19.342945399999998</v>
      </c>
    </row>
    <row r="298" spans="1:12">
      <c r="A298">
        <f>'2D'!E298</f>
        <v>0.84379028427580272</v>
      </c>
      <c r="B298">
        <f>'2D'!F298-$M$2</f>
        <v>-12.839694300000001</v>
      </c>
      <c r="C298">
        <f>'2D'!G298-$M$2</f>
        <v>0.85693169999999963</v>
      </c>
      <c r="D298">
        <f>'2D'!H298-$M$2</f>
        <v>-32.7311774</v>
      </c>
      <c r="E298">
        <f>'2D'!I298-$M$2</f>
        <v>22.455935599999997</v>
      </c>
      <c r="F298">
        <f>-'2D'!J298</f>
        <v>-10.151313</v>
      </c>
      <c r="G298">
        <f>-'2D'!K298</f>
        <v>-24.489757999999998</v>
      </c>
      <c r="H298">
        <f>'2D'!M298-2*$M$2</f>
        <v>14.270525199999998</v>
      </c>
      <c r="I298">
        <f>'2D'!V298-$M$2</f>
        <v>10.005372599999999</v>
      </c>
      <c r="J298">
        <f>'2D'!W298-$M$2</f>
        <v>13.259486600000001</v>
      </c>
      <c r="K298">
        <f>'2D'!X298-$M$2</f>
        <v>-24.3895184</v>
      </c>
      <c r="L298">
        <f>'2D'!Y298-$M$2</f>
        <v>-19.3316044</v>
      </c>
    </row>
    <row r="299" spans="1:12">
      <c r="A299">
        <f>'2D'!E299</f>
        <v>0.84623106012293747</v>
      </c>
      <c r="B299">
        <f>'2D'!F299-$M$2</f>
        <v>-12.868442699999999</v>
      </c>
      <c r="C299">
        <f>'2D'!G299-$M$2</f>
        <v>0.83475569999999966</v>
      </c>
      <c r="D299">
        <f>'2D'!H299-$M$2</f>
        <v>-32.731866400000001</v>
      </c>
      <c r="E299">
        <f>'2D'!I299-$M$2</f>
        <v>22.455409600000003</v>
      </c>
      <c r="F299">
        <f>-'2D'!J299</f>
        <v>-10.164256</v>
      </c>
      <c r="G299">
        <f>-'2D'!K299</f>
        <v>-24.489550000000001</v>
      </c>
      <c r="H299">
        <f>'2D'!M299-2*$M$2</f>
        <v>14.270733199999999</v>
      </c>
      <c r="I299">
        <f>'2D'!V299-$M$2</f>
        <v>10.015579600000001</v>
      </c>
      <c r="J299">
        <f>'2D'!W299-$M$2</f>
        <v>13.247829600000001</v>
      </c>
      <c r="K299">
        <f>'2D'!X299-$M$2</f>
        <v>-24.401931400000002</v>
      </c>
      <c r="L299">
        <f>'2D'!Y299-$M$2</f>
        <v>-19.3204344</v>
      </c>
    </row>
    <row r="300" spans="1:12">
      <c r="A300">
        <f>'2D'!E300</f>
        <v>0.84867183597007223</v>
      </c>
      <c r="B300">
        <f>'2D'!F300-$M$2</f>
        <v>-12.897345000000001</v>
      </c>
      <c r="C300">
        <f>'2D'!G300-$M$2</f>
        <v>0.81262860000000003</v>
      </c>
      <c r="D300">
        <f>'2D'!H300-$M$2</f>
        <v>-32.7325594</v>
      </c>
      <c r="E300">
        <f>'2D'!I300-$M$2</f>
        <v>22.454885599999997</v>
      </c>
      <c r="F300">
        <f>-'2D'!J300</f>
        <v>-10.177225999999999</v>
      </c>
      <c r="G300">
        <f>-'2D'!K300</f>
        <v>-24.489342000000001</v>
      </c>
      <c r="H300">
        <f>'2D'!M300-2*$M$2</f>
        <v>14.270941199999999</v>
      </c>
      <c r="I300">
        <f>'2D'!V300-$M$2</f>
        <v>10.0259936</v>
      </c>
      <c r="J300">
        <f>'2D'!W300-$M$2</f>
        <v>13.2360256</v>
      </c>
      <c r="K300">
        <f>'2D'!X300-$M$2</f>
        <v>-24.4142394</v>
      </c>
      <c r="L300">
        <f>'2D'!Y300-$M$2</f>
        <v>-19.309442400000002</v>
      </c>
    </row>
    <row r="301" spans="1:12">
      <c r="A301">
        <f>'2D'!E301</f>
        <v>0.85111261474613908</v>
      </c>
      <c r="B301">
        <f>'2D'!F301-$M$2</f>
        <v>-12.926381899999999</v>
      </c>
      <c r="C301">
        <f>'2D'!G301-$M$2</f>
        <v>0.79056589999999982</v>
      </c>
      <c r="D301">
        <f>'2D'!H301-$M$2</f>
        <v>-32.733255399999997</v>
      </c>
      <c r="E301">
        <f>'2D'!I301-$M$2</f>
        <v>22.454363600000001</v>
      </c>
      <c r="F301">
        <f>-'2D'!J301</f>
        <v>-10.190213</v>
      </c>
      <c r="G301">
        <f>-'2D'!K301</f>
        <v>-24.489132999999999</v>
      </c>
      <c r="H301">
        <f>'2D'!M301-2*$M$2</f>
        <v>14.271150200000001</v>
      </c>
      <c r="I301">
        <f>'2D'!V301-$M$2</f>
        <v>10.0365036</v>
      </c>
      <c r="J301">
        <f>'2D'!W301-$M$2</f>
        <v>13.224083599999998</v>
      </c>
      <c r="K301">
        <f>'2D'!X301-$M$2</f>
        <v>-24.426433400000001</v>
      </c>
      <c r="L301">
        <f>'2D'!Y301-$M$2</f>
        <v>-19.298493399999998</v>
      </c>
    </row>
    <row r="302" spans="1:12">
      <c r="A302">
        <f>'2D'!E302</f>
        <v>0.85355339059327384</v>
      </c>
      <c r="B302">
        <f>'2D'!F302-$M$2</f>
        <v>-12.9555337</v>
      </c>
      <c r="C302">
        <f>'2D'!G302-$M$2</f>
        <v>0.76858320000000013</v>
      </c>
      <c r="D302">
        <f>'2D'!H302-$M$2</f>
        <v>-32.733954400000002</v>
      </c>
      <c r="E302">
        <f>'2D'!I302-$M$2</f>
        <v>22.453843599999999</v>
      </c>
      <c r="F302">
        <f>-'2D'!J302</f>
        <v>-10.20321</v>
      </c>
      <c r="G302">
        <f>-'2D'!K302</f>
        <v>-24.488924000000001</v>
      </c>
      <c r="H302">
        <f>'2D'!M302-2*$M$2</f>
        <v>14.271359199999999</v>
      </c>
      <c r="I302">
        <f>'2D'!V302-$M$2</f>
        <v>10.0471176</v>
      </c>
      <c r="J302">
        <f>'2D'!W302-$M$2</f>
        <v>13.2120126</v>
      </c>
      <c r="K302">
        <f>'2D'!X302-$M$2</f>
        <v>-24.438505399999997</v>
      </c>
      <c r="L302">
        <f>'2D'!Y302-$M$2</f>
        <v>-19.287686399999998</v>
      </c>
    </row>
    <row r="303" spans="1:12">
      <c r="A303">
        <f>'2D'!E303</f>
        <v>0.85599416644040849</v>
      </c>
      <c r="B303">
        <f>'2D'!F303-$M$2</f>
        <v>-12.984780600000001</v>
      </c>
      <c r="C303">
        <f>'2D'!G303-$M$2</f>
        <v>0.74669549999999951</v>
      </c>
      <c r="D303">
        <f>'2D'!H303-$M$2</f>
        <v>-32.734656399999999</v>
      </c>
      <c r="E303">
        <f>'2D'!I303-$M$2</f>
        <v>22.453325599999999</v>
      </c>
      <c r="F303">
        <f>-'2D'!J303</f>
        <v>-10.216206</v>
      </c>
      <c r="G303">
        <f>-'2D'!K303</f>
        <v>-24.488714999999999</v>
      </c>
      <c r="H303">
        <f>'2D'!M303-2*$M$2</f>
        <v>14.271568200000001</v>
      </c>
      <c r="I303">
        <f>'2D'!V303-$M$2</f>
        <v>10.0579246</v>
      </c>
      <c r="J303">
        <f>'2D'!W303-$M$2</f>
        <v>13.1999406</v>
      </c>
      <c r="K303">
        <f>'2D'!X303-$M$2</f>
        <v>-24.450576400000003</v>
      </c>
      <c r="L303">
        <f>'2D'!Y303-$M$2</f>
        <v>-19.277072400000002</v>
      </c>
    </row>
    <row r="304" spans="1:12">
      <c r="A304">
        <f>'2D'!E304</f>
        <v>0.85843494521647545</v>
      </c>
      <c r="B304">
        <f>'2D'!F304-$M$2</f>
        <v>-13.014102400000001</v>
      </c>
      <c r="C304">
        <f>'2D'!G304-$M$2</f>
        <v>0.72491780000000006</v>
      </c>
      <c r="D304">
        <f>'2D'!H304-$M$2</f>
        <v>-32.7353594</v>
      </c>
      <c r="E304">
        <f>'2D'!I304-$M$2</f>
        <v>22.452810599999999</v>
      </c>
      <c r="F304">
        <f>-'2D'!J304</f>
        <v>-10.229193</v>
      </c>
      <c r="G304">
        <f>-'2D'!K304</f>
        <v>-24.488506000000001</v>
      </c>
      <c r="H304">
        <f>'2D'!M304-2*$M$2</f>
        <v>14.271777199999999</v>
      </c>
      <c r="I304">
        <f>'2D'!V304-$M$2</f>
        <v>10.0688736</v>
      </c>
      <c r="J304">
        <f>'2D'!W304-$M$2</f>
        <v>13.187746599999999</v>
      </c>
      <c r="K304">
        <f>'2D'!X304-$M$2</f>
        <v>-24.4625184</v>
      </c>
      <c r="L304">
        <f>'2D'!Y304-$M$2</f>
        <v>-19.266562399999998</v>
      </c>
    </row>
    <row r="305" spans="1:12">
      <c r="A305">
        <f>'2D'!E305</f>
        <v>0.8608757210636101</v>
      </c>
      <c r="B305">
        <f>'2D'!F305-$M$2</f>
        <v>-13.043478799999999</v>
      </c>
      <c r="C305">
        <f>'2D'!G305-$M$2</f>
        <v>0.70326479999999947</v>
      </c>
      <c r="D305">
        <f>'2D'!H305-$M$2</f>
        <v>-32.736064400000004</v>
      </c>
      <c r="E305">
        <f>'2D'!I305-$M$2</f>
        <v>22.452298599999999</v>
      </c>
      <c r="F305">
        <f>-'2D'!J305</f>
        <v>-10.242163</v>
      </c>
      <c r="G305">
        <f>-'2D'!K305</f>
        <v>-24.488296999999999</v>
      </c>
      <c r="H305">
        <f>'2D'!M305-2*$M$2</f>
        <v>14.271986200000001</v>
      </c>
      <c r="I305">
        <f>'2D'!V305-$M$2</f>
        <v>10.0798656</v>
      </c>
      <c r="J305">
        <f>'2D'!W305-$M$2</f>
        <v>13.175438600000001</v>
      </c>
      <c r="K305">
        <f>'2D'!X305-$M$2</f>
        <v>-24.474322399999998</v>
      </c>
      <c r="L305">
        <f>'2D'!Y305-$M$2</f>
        <v>-19.256148400000001</v>
      </c>
    </row>
    <row r="306" spans="1:12">
      <c r="A306">
        <f>'2D'!E306</f>
        <v>0.86331649691074486</v>
      </c>
      <c r="B306">
        <f>'2D'!F306-$M$2</f>
        <v>-13.072889100000001</v>
      </c>
      <c r="C306">
        <f>'2D'!G306-$M$2</f>
        <v>0.68175069999999938</v>
      </c>
      <c r="D306">
        <f>'2D'!H306-$M$2</f>
        <v>-32.736770399999997</v>
      </c>
      <c r="E306">
        <f>'2D'!I306-$M$2</f>
        <v>22.451789599999998</v>
      </c>
      <c r="F306">
        <f>-'2D'!J306</f>
        <v>-10.255106</v>
      </c>
      <c r="G306">
        <f>-'2D'!K306</f>
        <v>-24.488088999999999</v>
      </c>
      <c r="H306">
        <f>'2D'!M306-2*$M$2</f>
        <v>14.272194200000001</v>
      </c>
      <c r="I306">
        <f>'2D'!V306-$M$2</f>
        <v>10.091036599999999</v>
      </c>
      <c r="J306">
        <f>'2D'!W306-$M$2</f>
        <v>13.163025599999999</v>
      </c>
      <c r="K306">
        <f>'2D'!X306-$M$2</f>
        <v>-24.485979399999998</v>
      </c>
      <c r="L306">
        <f>'2D'!Y306-$M$2</f>
        <v>-19.245940400000002</v>
      </c>
    </row>
    <row r="307" spans="1:12">
      <c r="A307">
        <f>'2D'!E307</f>
        <v>0.86575727568681171</v>
      </c>
      <c r="B307">
        <f>'2D'!F307-$M$2</f>
        <v>-13.1023125</v>
      </c>
      <c r="C307">
        <f>'2D'!G307-$M$2</f>
        <v>0.66038959999999935</v>
      </c>
      <c r="D307">
        <f>'2D'!H307-$M$2</f>
        <v>-32.737476399999998</v>
      </c>
      <c r="E307">
        <f>'2D'!I307-$M$2</f>
        <v>22.451284600000001</v>
      </c>
      <c r="F307">
        <f>-'2D'!J307</f>
        <v>-10.268013</v>
      </c>
      <c r="G307">
        <f>-'2D'!K307</f>
        <v>-24.487881999999999</v>
      </c>
      <c r="H307">
        <f>'2D'!M307-2*$M$2</f>
        <v>14.272401200000001</v>
      </c>
      <c r="I307">
        <f>'2D'!V307-$M$2</f>
        <v>10.102376599999999</v>
      </c>
      <c r="J307">
        <f>'2D'!W307-$M$2</f>
        <v>13.150516600000001</v>
      </c>
      <c r="K307">
        <f>'2D'!X307-$M$2</f>
        <v>-24.497481399999998</v>
      </c>
      <c r="L307">
        <f>'2D'!Y307-$M$2</f>
        <v>-19.2358744</v>
      </c>
    </row>
    <row r="308" spans="1:12">
      <c r="A308">
        <f>'2D'!E308</f>
        <v>0.86819805153394647</v>
      </c>
      <c r="B308">
        <f>'2D'!F308-$M$2</f>
        <v>-13.131728000000001</v>
      </c>
      <c r="C308">
        <f>'2D'!G308-$M$2</f>
        <v>0.63919529999999991</v>
      </c>
      <c r="D308">
        <f>'2D'!H308-$M$2</f>
        <v>-32.738182399999999</v>
      </c>
      <c r="E308">
        <f>'2D'!I308-$M$2</f>
        <v>22.450784599999999</v>
      </c>
      <c r="F308">
        <f>-'2D'!J308</f>
        <v>-10.280875999999999</v>
      </c>
      <c r="G308">
        <f>-'2D'!K308</f>
        <v>-24.487674999999999</v>
      </c>
      <c r="H308">
        <f>'2D'!M308-2*$M$2</f>
        <v>14.272608200000001</v>
      </c>
      <c r="I308">
        <f>'2D'!V308-$M$2</f>
        <v>10.113760599999999</v>
      </c>
      <c r="J308">
        <f>'2D'!W308-$M$2</f>
        <v>13.137918600000001</v>
      </c>
      <c r="K308">
        <f>'2D'!X308-$M$2</f>
        <v>-24.5088224</v>
      </c>
      <c r="L308">
        <f>'2D'!Y308-$M$2</f>
        <v>-19.225881399999999</v>
      </c>
    </row>
    <row r="309" spans="1:12">
      <c r="A309">
        <f>'2D'!E309</f>
        <v>0.87063882738108112</v>
      </c>
      <c r="B309">
        <f>'2D'!F309-$M$2</f>
        <v>-13.161114299999999</v>
      </c>
      <c r="C309">
        <f>'2D'!G309-$M$2</f>
        <v>0.61818129999999982</v>
      </c>
      <c r="D309">
        <f>'2D'!H309-$M$2</f>
        <v>-32.738887400000003</v>
      </c>
      <c r="E309">
        <f>'2D'!I309-$M$2</f>
        <v>22.450287600000003</v>
      </c>
      <c r="F309">
        <f>-'2D'!J309</f>
        <v>-10.293685999999999</v>
      </c>
      <c r="G309">
        <f>-'2D'!K309</f>
        <v>-24.487469000000001</v>
      </c>
      <c r="H309">
        <f>'2D'!M309-2*$M$2</f>
        <v>14.272814199999999</v>
      </c>
      <c r="I309">
        <f>'2D'!V309-$M$2</f>
        <v>10.1252636</v>
      </c>
      <c r="J309">
        <f>'2D'!W309-$M$2</f>
        <v>13.125241600000001</v>
      </c>
      <c r="K309">
        <f>'2D'!X309-$M$2</f>
        <v>-24.520108399999998</v>
      </c>
      <c r="L309">
        <f>'2D'!Y309-$M$2</f>
        <v>-19.216109400000001</v>
      </c>
    </row>
    <row r="310" spans="1:12">
      <c r="A310">
        <f>'2D'!E310</f>
        <v>0.87307960615714797</v>
      </c>
      <c r="B310">
        <f>'2D'!F310-$M$2</f>
        <v>-13.19045</v>
      </c>
      <c r="C310">
        <f>'2D'!G310-$M$2</f>
        <v>0.59736069999999941</v>
      </c>
      <c r="D310">
        <f>'2D'!H310-$M$2</f>
        <v>-32.739591400000002</v>
      </c>
      <c r="E310">
        <f>'2D'!I310-$M$2</f>
        <v>22.449795600000002</v>
      </c>
      <c r="F310">
        <f>-'2D'!J310</f>
        <v>-10.306433999999999</v>
      </c>
      <c r="G310">
        <f>-'2D'!K310</f>
        <v>-24.487264</v>
      </c>
      <c r="H310">
        <f>'2D'!M310-2*$M$2</f>
        <v>14.2730192</v>
      </c>
      <c r="I310">
        <f>'2D'!V310-$M$2</f>
        <v>10.1369206</v>
      </c>
      <c r="J310">
        <f>'2D'!W310-$M$2</f>
        <v>13.112493599999999</v>
      </c>
      <c r="K310">
        <f>'2D'!X310-$M$2</f>
        <v>-24.531279400000003</v>
      </c>
      <c r="L310">
        <f>'2D'!Y310-$M$2</f>
        <v>-19.206488399999998</v>
      </c>
    </row>
    <row r="311" spans="1:12">
      <c r="A311">
        <f>'2D'!E311</f>
        <v>0.87552038200428273</v>
      </c>
      <c r="B311">
        <f>'2D'!F311-$M$2</f>
        <v>-13.2197136</v>
      </c>
      <c r="C311">
        <f>'2D'!G311-$M$2</f>
        <v>0.57674629999999993</v>
      </c>
      <c r="D311">
        <f>'2D'!H311-$M$2</f>
        <v>-32.740294400000003</v>
      </c>
      <c r="E311">
        <f>'2D'!I311-$M$2</f>
        <v>22.449309599999999</v>
      </c>
      <c r="F311">
        <f>-'2D'!J311</f>
        <v>-10.319110999999999</v>
      </c>
      <c r="G311">
        <f>-'2D'!K311</f>
        <v>-24.48706</v>
      </c>
      <c r="H311">
        <f>'2D'!M311-2*$M$2</f>
        <v>14.2732232</v>
      </c>
      <c r="I311">
        <f>'2D'!V311-$M$2</f>
        <v>10.1487236</v>
      </c>
      <c r="J311">
        <f>'2D'!W311-$M$2</f>
        <v>13.099684599999998</v>
      </c>
      <c r="K311">
        <f>'2D'!X311-$M$2</f>
        <v>-24.542271399999997</v>
      </c>
      <c r="L311">
        <f>'2D'!Y311-$M$2</f>
        <v>-19.1969444</v>
      </c>
    </row>
    <row r="312" spans="1:12">
      <c r="A312">
        <f>'2D'!E312</f>
        <v>0.87796115785141748</v>
      </c>
      <c r="B312">
        <f>'2D'!F312-$M$2</f>
        <v>-13.2488835</v>
      </c>
      <c r="C312">
        <f>'2D'!G312-$M$2</f>
        <v>0.5563507999999997</v>
      </c>
      <c r="D312">
        <f>'2D'!H312-$M$2</f>
        <v>-32.740994399999998</v>
      </c>
      <c r="E312">
        <f>'2D'!I312-$M$2</f>
        <v>22.448827600000001</v>
      </c>
      <c r="F312">
        <f>-'2D'!J312</f>
        <v>-10.331708000000001</v>
      </c>
      <c r="G312">
        <f>-'2D'!K312</f>
        <v>-24.486858000000002</v>
      </c>
      <c r="H312">
        <f>'2D'!M312-2*$M$2</f>
        <v>14.273425199999998</v>
      </c>
      <c r="I312">
        <f>'2D'!V312-$M$2</f>
        <v>10.1605396</v>
      </c>
      <c r="J312">
        <f>'2D'!W312-$M$2</f>
        <v>13.086839599999999</v>
      </c>
      <c r="K312">
        <f>'2D'!X312-$M$2</f>
        <v>-24.553078399999997</v>
      </c>
      <c r="L312">
        <f>'2D'!Y312-$M$2</f>
        <v>-19.1876344</v>
      </c>
    </row>
    <row r="313" spans="1:12">
      <c r="A313">
        <f>'2D'!E313</f>
        <v>0.88040193662748434</v>
      </c>
      <c r="B313">
        <f>'2D'!F313-$M$2</f>
        <v>-13.2779379</v>
      </c>
      <c r="C313">
        <f>'2D'!G313-$M$2</f>
        <v>0.5361861999999995</v>
      </c>
      <c r="D313">
        <f>'2D'!H313-$M$2</f>
        <v>-32.741692399999998</v>
      </c>
      <c r="E313">
        <f>'2D'!I313-$M$2</f>
        <v>22.448351600000002</v>
      </c>
      <c r="F313">
        <f>-'2D'!J313</f>
        <v>-10.344218</v>
      </c>
      <c r="G313">
        <f>-'2D'!K313</f>
        <v>-24.486657000000001</v>
      </c>
      <c r="H313">
        <f>'2D'!M313-2*$M$2</f>
        <v>14.2736272</v>
      </c>
      <c r="I313">
        <f>'2D'!V313-$M$2</f>
        <v>10.172481599999999</v>
      </c>
      <c r="J313">
        <f>'2D'!W313-$M$2</f>
        <v>13.0739766</v>
      </c>
      <c r="K313">
        <f>'2D'!X313-$M$2</f>
        <v>-24.563692400000001</v>
      </c>
      <c r="L313">
        <f>'2D'!Y313-$M$2</f>
        <v>-19.178463399999998</v>
      </c>
    </row>
    <row r="314" spans="1:12">
      <c r="A314">
        <f>'2D'!E314</f>
        <v>0.88284271247461898</v>
      </c>
      <c r="B314">
        <f>'2D'!F314-$M$2</f>
        <v>-13.306854899999999</v>
      </c>
      <c r="C314">
        <f>'2D'!G314-$M$2</f>
        <v>0.51626450000000013</v>
      </c>
      <c r="D314">
        <f>'2D'!H314-$M$2</f>
        <v>-32.742386400000001</v>
      </c>
      <c r="E314">
        <f>'2D'!I314-$M$2</f>
        <v>22.447881600000002</v>
      </c>
      <c r="F314">
        <f>-'2D'!J314</f>
        <v>-10.356631</v>
      </c>
      <c r="G314">
        <f>-'2D'!K314</f>
        <v>-24.486457000000001</v>
      </c>
      <c r="H314">
        <f>'2D'!M314-2*$M$2</f>
        <v>14.273826199999998</v>
      </c>
      <c r="I314">
        <f>'2D'!V314-$M$2</f>
        <v>10.184553599999999</v>
      </c>
      <c r="J314">
        <f>'2D'!W314-$M$2</f>
        <v>13.061069600000002</v>
      </c>
      <c r="K314">
        <f>'2D'!X314-$M$2</f>
        <v>-24.5741844</v>
      </c>
      <c r="L314">
        <f>'2D'!Y314-$M$2</f>
        <v>-19.169394400000002</v>
      </c>
    </row>
    <row r="315" spans="1:12">
      <c r="A315">
        <f>'2D'!E315</f>
        <v>0.88528348832175374</v>
      </c>
      <c r="B315">
        <f>'2D'!F315-$M$2</f>
        <v>-13.3356125</v>
      </c>
      <c r="C315">
        <f>'2D'!G315-$M$2</f>
        <v>0.49659709999999979</v>
      </c>
      <c r="D315">
        <f>'2D'!H315-$M$2</f>
        <v>-32.743077399999997</v>
      </c>
      <c r="E315">
        <f>'2D'!I315-$M$2</f>
        <v>22.447417600000001</v>
      </c>
      <c r="F315">
        <f>-'2D'!J315</f>
        <v>-10.368938</v>
      </c>
      <c r="G315">
        <f>-'2D'!K315</f>
        <v>-24.486259</v>
      </c>
      <c r="H315">
        <f>'2D'!M315-2*$M$2</f>
        <v>14.274024199999999</v>
      </c>
      <c r="I315">
        <f>'2D'!V315-$M$2</f>
        <v>10.1967476</v>
      </c>
      <c r="J315">
        <f>'2D'!W315-$M$2</f>
        <v>13.048126599999998</v>
      </c>
      <c r="K315">
        <f>'2D'!X315-$M$2</f>
        <v>-24.584599400000002</v>
      </c>
      <c r="L315">
        <f>'2D'!Y315-$M$2</f>
        <v>-19.160571400000002</v>
      </c>
    </row>
    <row r="316" spans="1:12">
      <c r="A316">
        <f>'2D'!E316</f>
        <v>0.88772426709782071</v>
      </c>
      <c r="B316">
        <f>'2D'!F316-$M$2</f>
        <v>-13.3641889</v>
      </c>
      <c r="C316">
        <f>'2D'!G316-$M$2</f>
        <v>0.47719539999999938</v>
      </c>
      <c r="D316">
        <f>'2D'!H316-$M$2</f>
        <v>-32.743764400000003</v>
      </c>
      <c r="E316">
        <f>'2D'!I316-$M$2</f>
        <v>22.4469596</v>
      </c>
      <c r="F316">
        <f>-'2D'!J316</f>
        <v>-10.381131999999999</v>
      </c>
      <c r="G316">
        <f>-'2D'!K316</f>
        <v>-24.486063000000001</v>
      </c>
      <c r="H316">
        <f>'2D'!M316-2*$M$2</f>
        <v>14.274220199999998</v>
      </c>
      <c r="I316">
        <f>'2D'!V316-$M$2</f>
        <v>10.208989599999999</v>
      </c>
      <c r="J316">
        <f>'2D'!W316-$M$2</f>
        <v>13.035156599999999</v>
      </c>
      <c r="K316">
        <f>'2D'!X316-$M$2</f>
        <v>-24.594806400000003</v>
      </c>
      <c r="L316">
        <f>'2D'!Y316-$M$2</f>
        <v>-19.151854399999998</v>
      </c>
    </row>
    <row r="317" spans="1:12">
      <c r="A317">
        <f>'2D'!E317</f>
        <v>0.89016504294495535</v>
      </c>
      <c r="B317">
        <f>'2D'!F317-$M$2</f>
        <v>-13.3925619</v>
      </c>
      <c r="C317">
        <f>'2D'!G317-$M$2</f>
        <v>0.45807009999999959</v>
      </c>
      <c r="D317">
        <f>'2D'!H317-$M$2</f>
        <v>-32.744445400000004</v>
      </c>
      <c r="E317">
        <f>'2D'!I317-$M$2</f>
        <v>22.446509599999999</v>
      </c>
      <c r="F317">
        <f>-'2D'!J317</f>
        <v>-10.393205</v>
      </c>
      <c r="G317">
        <f>-'2D'!K317</f>
        <v>-24.485869000000001</v>
      </c>
      <c r="H317">
        <f>'2D'!M317-2*$M$2</f>
        <v>14.274414199999999</v>
      </c>
      <c r="I317">
        <f>'2D'!V317-$M$2</f>
        <v>10.221296600000001</v>
      </c>
      <c r="J317">
        <f>'2D'!W317-$M$2</f>
        <v>13.0221696</v>
      </c>
      <c r="K317">
        <f>'2D'!X317-$M$2</f>
        <v>-24.604799399999997</v>
      </c>
      <c r="L317">
        <f>'2D'!Y317-$M$2</f>
        <v>-19.143284399999999</v>
      </c>
    </row>
    <row r="318" spans="1:12">
      <c r="A318">
        <f>'2D'!E318</f>
        <v>0.89260581879209011</v>
      </c>
      <c r="B318">
        <f>'2D'!F318-$M$2</f>
        <v>-13.4207097</v>
      </c>
      <c r="C318">
        <f>'2D'!G318-$M$2</f>
        <v>0.43923179999999995</v>
      </c>
      <c r="D318">
        <f>'2D'!H318-$M$2</f>
        <v>-32.7451224</v>
      </c>
      <c r="E318">
        <f>'2D'!I318-$M$2</f>
        <v>22.4460646</v>
      </c>
      <c r="F318">
        <f>-'2D'!J318</f>
        <v>-10.405146999999999</v>
      </c>
      <c r="G318">
        <f>-'2D'!K318</f>
        <v>-24.485676999999999</v>
      </c>
      <c r="H318">
        <f>'2D'!M318-2*$M$2</f>
        <v>14.274606200000001</v>
      </c>
      <c r="I318">
        <f>'2D'!V318-$M$2</f>
        <v>10.233709599999999</v>
      </c>
      <c r="J318">
        <f>'2D'!W318-$M$2</f>
        <v>13.009172600000001</v>
      </c>
      <c r="K318">
        <f>'2D'!X318-$M$2</f>
        <v>-24.614571400000003</v>
      </c>
      <c r="L318">
        <f>'2D'!Y318-$M$2</f>
        <v>-19.1349734</v>
      </c>
    </row>
    <row r="319" spans="1:12">
      <c r="A319">
        <f>'2D'!E319</f>
        <v>0.89504659756815697</v>
      </c>
      <c r="B319">
        <f>'2D'!F319-$M$2</f>
        <v>-13.4486101</v>
      </c>
      <c r="C319">
        <f>'2D'!G319-$M$2</f>
        <v>0.42069069999999975</v>
      </c>
      <c r="D319">
        <f>'2D'!H319-$M$2</f>
        <v>-32.745792399999999</v>
      </c>
      <c r="E319">
        <f>'2D'!I319-$M$2</f>
        <v>22.445627600000002</v>
      </c>
      <c r="F319">
        <f>-'2D'!J319</f>
        <v>-10.41695</v>
      </c>
      <c r="G319">
        <f>-'2D'!K319</f>
        <v>-24.485486999999999</v>
      </c>
      <c r="H319">
        <f>'2D'!M319-2*$M$2</f>
        <v>14.274796200000001</v>
      </c>
      <c r="I319">
        <f>'2D'!V319-$M$2</f>
        <v>10.2462196</v>
      </c>
      <c r="J319">
        <f>'2D'!W319-$M$2</f>
        <v>12.9961766</v>
      </c>
      <c r="K319">
        <f>'2D'!X319-$M$2</f>
        <v>-24.6242594</v>
      </c>
      <c r="L319">
        <f>'2D'!Y319-$M$2</f>
        <v>-19.126711399999998</v>
      </c>
    </row>
    <row r="320" spans="1:12">
      <c r="A320">
        <f>'2D'!E320</f>
        <v>0.89748737341529172</v>
      </c>
      <c r="B320">
        <f>'2D'!F320-$M$2</f>
        <v>-13.4762412</v>
      </c>
      <c r="C320">
        <f>'2D'!G320-$M$2</f>
        <v>0.40245670000000011</v>
      </c>
      <c r="D320">
        <f>'2D'!H320-$M$2</f>
        <v>-32.7464564</v>
      </c>
      <c r="E320">
        <f>'2D'!I320-$M$2</f>
        <v>22.445198599999998</v>
      </c>
      <c r="F320">
        <f>-'2D'!J320</f>
        <v>-10.428607</v>
      </c>
      <c r="G320">
        <f>-'2D'!K320</f>
        <v>-24.485299999999999</v>
      </c>
      <c r="H320">
        <f>'2D'!M320-2*$M$2</f>
        <v>14.274983200000001</v>
      </c>
      <c r="I320">
        <f>'2D'!V320-$M$2</f>
        <v>10.258816599999999</v>
      </c>
      <c r="J320">
        <f>'2D'!W320-$M$2</f>
        <v>12.983189600000001</v>
      </c>
      <c r="K320">
        <f>'2D'!X320-$M$2</f>
        <v>-24.633803399999998</v>
      </c>
      <c r="L320">
        <f>'2D'!Y320-$M$2</f>
        <v>-19.1186644</v>
      </c>
    </row>
    <row r="321" spans="1:12">
      <c r="A321">
        <f>'2D'!E321</f>
        <v>0.89992814926242637</v>
      </c>
      <c r="B321">
        <f>'2D'!F321-$M$2</f>
        <v>-13.5035811</v>
      </c>
      <c r="C321">
        <f>'2D'!G321-$M$2</f>
        <v>0.38453930000000014</v>
      </c>
      <c r="D321">
        <f>'2D'!H321-$M$2</f>
        <v>-32.747113400000003</v>
      </c>
      <c r="E321">
        <f>'2D'!I321-$M$2</f>
        <v>22.444776599999997</v>
      </c>
      <c r="F321">
        <f>-'2D'!J321</f>
        <v>-10.440110000000001</v>
      </c>
      <c r="G321">
        <f>-'2D'!K321</f>
        <v>-24.485115</v>
      </c>
      <c r="H321">
        <f>'2D'!M321-2*$M$2</f>
        <v>14.2751682</v>
      </c>
      <c r="I321">
        <f>'2D'!V321-$M$2</f>
        <v>10.2714806</v>
      </c>
      <c r="J321">
        <f>'2D'!W321-$M$2</f>
        <v>12.970219599999998</v>
      </c>
      <c r="K321">
        <f>'2D'!X321-$M$2</f>
        <v>-24.643113399999997</v>
      </c>
      <c r="L321">
        <f>'2D'!Y321-$M$2</f>
        <v>-19.110861400000001</v>
      </c>
    </row>
    <row r="322" spans="1:12">
      <c r="A322">
        <f>'2D'!E322</f>
        <v>0.90236892803849322</v>
      </c>
      <c r="B322">
        <f>'2D'!F322-$M$2</f>
        <v>-13.5306081</v>
      </c>
      <c r="C322">
        <f>'2D'!G322-$M$2</f>
        <v>0.36694769999999988</v>
      </c>
      <c r="D322">
        <f>'2D'!H322-$M$2</f>
        <v>-32.747763400000004</v>
      </c>
      <c r="E322">
        <f>'2D'!I322-$M$2</f>
        <v>22.444362599999998</v>
      </c>
      <c r="F322">
        <f>-'2D'!J322</f>
        <v>-10.451449999999999</v>
      </c>
      <c r="G322">
        <f>-'2D'!K322</f>
        <v>-24.484932000000001</v>
      </c>
      <c r="H322">
        <f>'2D'!M322-2*$M$2</f>
        <v>14.275351199999999</v>
      </c>
      <c r="I322">
        <f>'2D'!V322-$M$2</f>
        <v>10.2841576</v>
      </c>
      <c r="J322">
        <f>'2D'!W322-$M$2</f>
        <v>12.957276599999998</v>
      </c>
      <c r="K322">
        <f>'2D'!X322-$M$2</f>
        <v>-24.652183399999998</v>
      </c>
      <c r="L322">
        <f>'2D'!Y322-$M$2</f>
        <v>-19.1030844</v>
      </c>
    </row>
    <row r="323" spans="1:12">
      <c r="A323">
        <f>'2D'!E323</f>
        <v>0.90480970388562798</v>
      </c>
      <c r="B323">
        <f>'2D'!F323-$M$2</f>
        <v>-13.5573003</v>
      </c>
      <c r="C323">
        <f>'2D'!G323-$M$2</f>
        <v>0.34969079999999941</v>
      </c>
      <c r="D323">
        <f>'2D'!H323-$M$2</f>
        <v>-32.748405400000003</v>
      </c>
      <c r="E323">
        <f>'2D'!I323-$M$2</f>
        <v>22.443955600000002</v>
      </c>
      <c r="F323">
        <f>-'2D'!J323</f>
        <v>-10.462619999999999</v>
      </c>
      <c r="G323">
        <f>-'2D'!K323</f>
        <v>-24.484753000000001</v>
      </c>
      <c r="H323">
        <f>'2D'!M323-2*$M$2</f>
        <v>14.275530199999999</v>
      </c>
      <c r="I323">
        <f>'2D'!V323-$M$2</f>
        <v>10.296905600000001</v>
      </c>
      <c r="J323">
        <f>'2D'!W323-$M$2</f>
        <v>12.9443696</v>
      </c>
      <c r="K323">
        <f>'2D'!X323-$M$2</f>
        <v>-24.661058400000002</v>
      </c>
      <c r="L323">
        <f>'2D'!Y323-$M$2</f>
        <v>-19.095583400000002</v>
      </c>
    </row>
    <row r="324" spans="1:12">
      <c r="A324">
        <f>'2D'!E324</f>
        <v>0.90725047973276274</v>
      </c>
      <c r="B324">
        <f>'2D'!F324-$M$2</f>
        <v>-13.5836363</v>
      </c>
      <c r="C324">
        <f>'2D'!G324-$M$2</f>
        <v>0.33277709999999949</v>
      </c>
      <c r="D324">
        <f>'2D'!H324-$M$2</f>
        <v>-32.749038400000003</v>
      </c>
      <c r="E324">
        <f>'2D'!I324-$M$2</f>
        <v>22.443557599999998</v>
      </c>
      <c r="F324">
        <f>-'2D'!J324</f>
        <v>-10.473613</v>
      </c>
      <c r="G324">
        <f>-'2D'!K324</f>
        <v>-24.484576000000001</v>
      </c>
      <c r="H324">
        <f>'2D'!M324-2*$M$2</f>
        <v>14.275707199999999</v>
      </c>
      <c r="I324">
        <f>'2D'!V324-$M$2</f>
        <v>10.3097146</v>
      </c>
      <c r="J324">
        <f>'2D'!W324-$M$2</f>
        <v>12.9315406</v>
      </c>
      <c r="K324">
        <f>'2D'!X324-$M$2</f>
        <v>-24.669881400000001</v>
      </c>
      <c r="L324">
        <f>'2D'!Y324-$M$2</f>
        <v>-19.088241400000001</v>
      </c>
    </row>
    <row r="325" spans="1:12">
      <c r="A325">
        <f>'2D'!E325</f>
        <v>0.90969125850882959</v>
      </c>
      <c r="B325">
        <f>'2D'!F325-$M$2</f>
        <v>-13.6095945</v>
      </c>
      <c r="C325">
        <f>'2D'!G325-$M$2</f>
        <v>0.31621489999999941</v>
      </c>
      <c r="D325">
        <f>'2D'!H325-$M$2</f>
        <v>-32.749662399999998</v>
      </c>
      <c r="E325">
        <f>'2D'!I325-$M$2</f>
        <v>22.443167600000002</v>
      </c>
      <c r="F325">
        <f>-'2D'!J325</f>
        <v>-10.48442</v>
      </c>
      <c r="G325">
        <f>-'2D'!K325</f>
        <v>-24.484401999999999</v>
      </c>
      <c r="H325">
        <f>'2D'!M325-2*$M$2</f>
        <v>14.275881200000001</v>
      </c>
      <c r="I325">
        <f>'2D'!V325-$M$2</f>
        <v>10.322577599999999</v>
      </c>
      <c r="J325">
        <f>'2D'!W325-$M$2</f>
        <v>12.918793599999999</v>
      </c>
      <c r="K325">
        <f>'2D'!X325-$M$2</f>
        <v>-24.6784514</v>
      </c>
      <c r="L325">
        <f>'2D'!Y325-$M$2</f>
        <v>-19.0810204</v>
      </c>
    </row>
    <row r="326" spans="1:12">
      <c r="A326">
        <f>'2D'!E326</f>
        <v>0.91213203435596424</v>
      </c>
      <c r="B326">
        <f>'2D'!F326-$M$2</f>
        <v>-13.635153900000001</v>
      </c>
      <c r="C326">
        <f>'2D'!G326-$M$2</f>
        <v>0.30001199999999972</v>
      </c>
      <c r="D326">
        <f>'2D'!H326-$M$2</f>
        <v>-32.750277400000002</v>
      </c>
      <c r="E326">
        <f>'2D'!I326-$M$2</f>
        <v>22.442786599999998</v>
      </c>
      <c r="F326">
        <f>-'2D'!J326</f>
        <v>-10.495034</v>
      </c>
      <c r="G326">
        <f>-'2D'!K326</f>
        <v>-24.484231000000001</v>
      </c>
      <c r="H326">
        <f>'2D'!M326-2*$M$2</f>
        <v>14.276052199999999</v>
      </c>
      <c r="I326">
        <f>'2D'!V326-$M$2</f>
        <v>10.3354856</v>
      </c>
      <c r="J326">
        <f>'2D'!W326-$M$2</f>
        <v>12.906116599999999</v>
      </c>
      <c r="K326">
        <f>'2D'!X326-$M$2</f>
        <v>-24.686762399999999</v>
      </c>
      <c r="L326">
        <f>'2D'!Y326-$M$2</f>
        <v>-19.0740844</v>
      </c>
    </row>
    <row r="327" spans="1:12">
      <c r="A327">
        <f>'2D'!E327</f>
        <v>0.914572810203099</v>
      </c>
      <c r="B327">
        <f>'2D'!F327-$M$2</f>
        <v>-13.6602932</v>
      </c>
      <c r="C327">
        <f>'2D'!G327-$M$2</f>
        <v>0.28417609999999982</v>
      </c>
      <c r="D327">
        <f>'2D'!H327-$M$2</f>
        <v>-32.750881399999997</v>
      </c>
      <c r="E327">
        <f>'2D'!I327-$M$2</f>
        <v>22.442414599999999</v>
      </c>
      <c r="F327">
        <f>-'2D'!J327</f>
        <v>-10.505447999999999</v>
      </c>
      <c r="G327">
        <f>-'2D'!K327</f>
        <v>-24.484064</v>
      </c>
      <c r="H327">
        <f>'2D'!M327-2*$M$2</f>
        <v>14.2762192</v>
      </c>
      <c r="I327">
        <f>'2D'!V327-$M$2</f>
        <v>10.3484286</v>
      </c>
      <c r="J327">
        <f>'2D'!W327-$M$2</f>
        <v>12.893518599999998</v>
      </c>
      <c r="K327">
        <f>'2D'!X327-$M$2</f>
        <v>-24.694817399999998</v>
      </c>
      <c r="L327">
        <f>'2D'!Y327-$M$2</f>
        <v>-19.067205399999999</v>
      </c>
    </row>
    <row r="328" spans="1:12">
      <c r="A328">
        <f>'2D'!E328</f>
        <v>0.91701358897916596</v>
      </c>
      <c r="B328">
        <f>'2D'!F328-$M$2</f>
        <v>-13.684991800000001</v>
      </c>
      <c r="C328">
        <f>'2D'!G328-$M$2</f>
        <v>0.26871439999999946</v>
      </c>
      <c r="D328">
        <f>'2D'!H328-$M$2</f>
        <v>-32.751475399999997</v>
      </c>
      <c r="E328">
        <f>'2D'!I328-$M$2</f>
        <v>22.442050600000002</v>
      </c>
      <c r="F328">
        <f>-'2D'!J328</f>
        <v>-10.515655000000001</v>
      </c>
      <c r="G328">
        <f>-'2D'!K328</f>
        <v>-24.483899999999998</v>
      </c>
      <c r="H328">
        <f>'2D'!M328-2*$M$2</f>
        <v>14.276383199999998</v>
      </c>
      <c r="I328">
        <f>'2D'!V328-$M$2</f>
        <v>10.3613976</v>
      </c>
      <c r="J328">
        <f>'2D'!W328-$M$2</f>
        <v>12.881009600000001</v>
      </c>
      <c r="K328">
        <f>'2D'!X328-$M$2</f>
        <v>-24.702863399999998</v>
      </c>
      <c r="L328">
        <f>'2D'!Y328-$M$2</f>
        <v>-19.0605604</v>
      </c>
    </row>
    <row r="329" spans="1:12">
      <c r="A329">
        <f>'2D'!E329</f>
        <v>0.91945436482630061</v>
      </c>
      <c r="B329">
        <f>'2D'!F329-$M$2</f>
        <v>-13.709229000000001</v>
      </c>
      <c r="C329">
        <f>'2D'!G329-$M$2</f>
        <v>0.25363389999999963</v>
      </c>
      <c r="D329">
        <f>'2D'!H329-$M$2</f>
        <v>-32.752058400000003</v>
      </c>
      <c r="E329">
        <f>'2D'!I329-$M$2</f>
        <v>22.4416966</v>
      </c>
      <c r="F329">
        <f>-'2D'!J329</f>
        <v>-10.525648</v>
      </c>
      <c r="G329">
        <f>-'2D'!K329</f>
        <v>-24.483739</v>
      </c>
      <c r="H329">
        <f>'2D'!M329-2*$M$2</f>
        <v>14.2765442</v>
      </c>
      <c r="I329">
        <f>'2D'!V329-$M$2</f>
        <v>10.3743856</v>
      </c>
      <c r="J329">
        <f>'2D'!W329-$M$2</f>
        <v>12.868596599999998</v>
      </c>
      <c r="K329">
        <f>'2D'!X329-$M$2</f>
        <v>-24.710640400000003</v>
      </c>
      <c r="L329">
        <f>'2D'!Y329-$M$2</f>
        <v>-19.0541464</v>
      </c>
    </row>
    <row r="330" spans="1:12">
      <c r="A330">
        <f>'2D'!E330</f>
        <v>0.92189514067343536</v>
      </c>
      <c r="B330">
        <f>'2D'!F330-$M$2</f>
        <v>-13.732984699999999</v>
      </c>
      <c r="C330">
        <f>'2D'!G330-$M$2</f>
        <v>0.23894120000000019</v>
      </c>
      <c r="D330">
        <f>'2D'!H330-$M$2</f>
        <v>-32.752630400000001</v>
      </c>
      <c r="E330">
        <f>'2D'!I330-$M$2</f>
        <v>22.4413506</v>
      </c>
      <c r="F330">
        <f>-'2D'!J330</f>
        <v>-10.53542</v>
      </c>
      <c r="G330">
        <f>-'2D'!K330</f>
        <v>-24.483581999999998</v>
      </c>
      <c r="H330">
        <f>'2D'!M330-2*$M$2</f>
        <v>14.276701199999998</v>
      </c>
      <c r="I330">
        <f>'2D'!V330-$M$2</f>
        <v>10.387381599999999</v>
      </c>
      <c r="J330">
        <f>'2D'!W330-$M$2</f>
        <v>12.856288600000001</v>
      </c>
      <c r="K330">
        <f>'2D'!X330-$M$2</f>
        <v>-24.7181414</v>
      </c>
      <c r="L330">
        <f>'2D'!Y330-$M$2</f>
        <v>-19.047795399999998</v>
      </c>
    </row>
    <row r="331" spans="1:12">
      <c r="A331">
        <f>'2D'!E331</f>
        <v>0.92433591944950222</v>
      </c>
      <c r="B331">
        <f>'2D'!F331-$M$2</f>
        <v>-13.756238700000001</v>
      </c>
      <c r="C331">
        <f>'2D'!G331-$M$2</f>
        <v>0.22464279999999981</v>
      </c>
      <c r="D331">
        <f>'2D'!H331-$M$2</f>
        <v>-32.753189400000004</v>
      </c>
      <c r="E331">
        <f>'2D'!I331-$M$2</f>
        <v>22.441014600000003</v>
      </c>
      <c r="F331">
        <f>-'2D'!J331</f>
        <v>-10.544964999999999</v>
      </c>
      <c r="G331">
        <f>-'2D'!K331</f>
        <v>-24.483429000000001</v>
      </c>
      <c r="H331">
        <f>'2D'!M331-2*$M$2</f>
        <v>14.276854199999999</v>
      </c>
      <c r="I331">
        <f>'2D'!V331-$M$2</f>
        <v>10.400377600000001</v>
      </c>
      <c r="J331">
        <f>'2D'!W331-$M$2</f>
        <v>12.8440946</v>
      </c>
      <c r="K331">
        <f>'2D'!X331-$M$2</f>
        <v>-24.725368400000001</v>
      </c>
      <c r="L331">
        <f>'2D'!Y331-$M$2</f>
        <v>-19.041744399999999</v>
      </c>
    </row>
    <row r="332" spans="1:12">
      <c r="A332">
        <f>'2D'!E332</f>
        <v>0.92677669529663698</v>
      </c>
      <c r="B332">
        <f>'2D'!F332-$M$2</f>
        <v>-13.778971500000001</v>
      </c>
      <c r="C332">
        <f>'2D'!G332-$M$2</f>
        <v>0.21074459999999995</v>
      </c>
      <c r="D332">
        <f>'2D'!H332-$M$2</f>
        <v>-32.753736400000001</v>
      </c>
      <c r="E332">
        <f>'2D'!I332-$M$2</f>
        <v>22.440688600000001</v>
      </c>
      <c r="F332">
        <f>-'2D'!J332</f>
        <v>-10.554275000000001</v>
      </c>
      <c r="G332">
        <f>-'2D'!K332</f>
        <v>-24.483279</v>
      </c>
      <c r="H332">
        <f>'2D'!M332-2*$M$2</f>
        <v>14.2770042</v>
      </c>
      <c r="I332">
        <f>'2D'!V332-$M$2</f>
        <v>10.413365600000001</v>
      </c>
      <c r="J332">
        <f>'2D'!W332-$M$2</f>
        <v>12.832151600000001</v>
      </c>
      <c r="K332">
        <f>'2D'!X332-$M$2</f>
        <v>-24.732589400000002</v>
      </c>
      <c r="L332">
        <f>'2D'!Y332-$M$2</f>
        <v>-19.035798400000001</v>
      </c>
    </row>
    <row r="333" spans="1:12">
      <c r="A333">
        <f>'2D'!E333</f>
        <v>0.92921747114377162</v>
      </c>
      <c r="B333">
        <f>'2D'!F333-$M$2</f>
        <v>-13.8011637</v>
      </c>
      <c r="C333">
        <f>'2D'!G333-$M$2</f>
        <v>0.19725259999999967</v>
      </c>
      <c r="D333">
        <f>'2D'!H333-$M$2</f>
        <v>-32.754270400000003</v>
      </c>
      <c r="E333">
        <f>'2D'!I333-$M$2</f>
        <v>22.440371599999999</v>
      </c>
      <c r="F333">
        <f>-'2D'!J333</f>
        <v>-10.563344000000001</v>
      </c>
      <c r="G333">
        <f>-'2D'!K333</f>
        <v>-24.483132999999999</v>
      </c>
      <c r="H333">
        <f>'2D'!M333-2*$M$2</f>
        <v>14.277150200000001</v>
      </c>
      <c r="I333">
        <f>'2D'!V333-$M$2</f>
        <v>10.4263356</v>
      </c>
      <c r="J333">
        <f>'2D'!W333-$M$2</f>
        <v>12.8203476</v>
      </c>
      <c r="K333">
        <f>'2D'!X333-$M$2</f>
        <v>-24.739525399999998</v>
      </c>
      <c r="L333">
        <f>'2D'!Y333-$M$2</f>
        <v>-19.030049400000003</v>
      </c>
    </row>
    <row r="334" spans="1:12">
      <c r="A334">
        <f>'2D'!E334</f>
        <v>0.93165824991983848</v>
      </c>
      <c r="B334">
        <f>'2D'!F334-$M$2</f>
        <v>-13.8227964</v>
      </c>
      <c r="C334">
        <f>'2D'!G334-$M$2</f>
        <v>0.18417209999999962</v>
      </c>
      <c r="D334">
        <f>'2D'!H334-$M$2</f>
        <v>-32.754791400000002</v>
      </c>
      <c r="E334">
        <f>'2D'!I334-$M$2</f>
        <v>22.440064599999999</v>
      </c>
      <c r="F334">
        <f>-'2D'!J334</f>
        <v>-10.572167</v>
      </c>
      <c r="G334">
        <f>-'2D'!K334</f>
        <v>-24.482990999999998</v>
      </c>
      <c r="H334">
        <f>'2D'!M334-2*$M$2</f>
        <v>14.277292199999998</v>
      </c>
      <c r="I334">
        <f>'2D'!V334-$M$2</f>
        <v>10.4392776</v>
      </c>
      <c r="J334">
        <f>'2D'!W334-$M$2</f>
        <v>12.8086906</v>
      </c>
      <c r="K334">
        <f>'2D'!X334-$M$2</f>
        <v>-24.746170399999997</v>
      </c>
      <c r="L334">
        <f>'2D'!Y334-$M$2</f>
        <v>-19.0245724</v>
      </c>
    </row>
    <row r="335" spans="1:12">
      <c r="A335">
        <f>'2D'!E335</f>
        <v>0.93409902576697323</v>
      </c>
      <c r="B335">
        <f>'2D'!F335-$M$2</f>
        <v>-13.843851000000001</v>
      </c>
      <c r="C335">
        <f>'2D'!G335-$M$2</f>
        <v>0.17150849999999984</v>
      </c>
      <c r="D335">
        <f>'2D'!H335-$M$2</f>
        <v>-32.755297400000003</v>
      </c>
      <c r="E335">
        <f>'2D'!I335-$M$2</f>
        <v>22.439766599999999</v>
      </c>
      <c r="F335">
        <f>-'2D'!J335</f>
        <v>-10.580736999999999</v>
      </c>
      <c r="G335">
        <f>-'2D'!K335</f>
        <v>-24.482852999999999</v>
      </c>
      <c r="H335">
        <f>'2D'!M335-2*$M$2</f>
        <v>14.277430200000001</v>
      </c>
      <c r="I335">
        <f>'2D'!V335-$M$2</f>
        <v>10.4521856</v>
      </c>
      <c r="J335">
        <f>'2D'!W335-$M$2</f>
        <v>12.7971886</v>
      </c>
      <c r="K335">
        <f>'2D'!X335-$M$2</f>
        <v>-24.752562400000002</v>
      </c>
      <c r="L335">
        <f>'2D'!Y335-$M$2</f>
        <v>-19.019131399999999</v>
      </c>
    </row>
    <row r="336" spans="1:12">
      <c r="A336">
        <f>'2D'!E336</f>
        <v>0.93653980161410799</v>
      </c>
      <c r="B336">
        <f>'2D'!F336-$M$2</f>
        <v>-13.8643094</v>
      </c>
      <c r="C336">
        <f>'2D'!G336-$M$2</f>
        <v>0.15926669999999987</v>
      </c>
      <c r="D336">
        <f>'2D'!H336-$M$2</f>
        <v>-32.755790400000002</v>
      </c>
      <c r="E336">
        <f>'2D'!I336-$M$2</f>
        <v>22.439479599999999</v>
      </c>
      <c r="F336">
        <f>-'2D'!J336</f>
        <v>-10.589048</v>
      </c>
      <c r="G336">
        <f>-'2D'!K336</f>
        <v>-24.48272</v>
      </c>
      <c r="H336">
        <f>'2D'!M336-2*$M$2</f>
        <v>14.277563199999999</v>
      </c>
      <c r="I336">
        <f>'2D'!V336-$M$2</f>
        <v>10.465048599999999</v>
      </c>
      <c r="J336">
        <f>'2D'!W336-$M$2</f>
        <v>12.785964599999998</v>
      </c>
      <c r="K336">
        <f>'2D'!X336-$M$2</f>
        <v>-24.758913399999997</v>
      </c>
      <c r="L336">
        <f>'2D'!Y336-$M$2</f>
        <v>-19.0140004</v>
      </c>
    </row>
    <row r="337" spans="1:12">
      <c r="A337">
        <f>'2D'!E337</f>
        <v>0.93898058039017485</v>
      </c>
      <c r="B337">
        <f>'2D'!F337-$M$2</f>
        <v>-13.884154000000001</v>
      </c>
      <c r="C337">
        <f>'2D'!G337-$M$2</f>
        <v>0.14745139999999957</v>
      </c>
      <c r="D337">
        <f>'2D'!H337-$M$2</f>
        <v>-32.756267399999999</v>
      </c>
      <c r="E337">
        <f>'2D'!I337-$M$2</f>
        <v>22.439202600000002</v>
      </c>
      <c r="F337">
        <f>-'2D'!J337</f>
        <v>-10.597094999999999</v>
      </c>
      <c r="G337">
        <f>-'2D'!K337</f>
        <v>-24.482589999999998</v>
      </c>
      <c r="H337">
        <f>'2D'!M337-2*$M$2</f>
        <v>14.277693199999998</v>
      </c>
      <c r="I337">
        <f>'2D'!V337-$M$2</f>
        <v>10.477858599999999</v>
      </c>
      <c r="J337">
        <f>'2D'!W337-$M$2</f>
        <v>12.7749726</v>
      </c>
      <c r="K337">
        <f>'2D'!X337-$M$2</f>
        <v>-24.764965400000001</v>
      </c>
      <c r="L337">
        <f>'2D'!Y337-$M$2</f>
        <v>-19.008994399999999</v>
      </c>
    </row>
    <row r="338" spans="1:12">
      <c r="A338">
        <f>'2D'!E338</f>
        <v>0.94142135623730949</v>
      </c>
      <c r="B338">
        <f>'2D'!F338-$M$2</f>
        <v>-13.9033674</v>
      </c>
      <c r="C338">
        <f>'2D'!G338-$M$2</f>
        <v>0.13606719999999939</v>
      </c>
      <c r="D338">
        <f>'2D'!H338-$M$2</f>
        <v>-32.756730400000002</v>
      </c>
      <c r="E338">
        <f>'2D'!I338-$M$2</f>
        <v>22.438934600000003</v>
      </c>
      <c r="F338">
        <f>-'2D'!J338</f>
        <v>-10.604870999999999</v>
      </c>
      <c r="G338">
        <f>-'2D'!K338</f>
        <v>-24.482465000000001</v>
      </c>
      <c r="H338">
        <f>'2D'!M338-2*$M$2</f>
        <v>14.277818199999999</v>
      </c>
      <c r="I338">
        <f>'2D'!V338-$M$2</f>
        <v>10.4906056</v>
      </c>
      <c r="J338">
        <f>'2D'!W338-$M$2</f>
        <v>12.7641656</v>
      </c>
      <c r="K338">
        <f>'2D'!X338-$M$2</f>
        <v>-24.770713399999998</v>
      </c>
      <c r="L338">
        <f>'2D'!Y338-$M$2</f>
        <v>-19.004178400000001</v>
      </c>
    </row>
    <row r="339" spans="1:12">
      <c r="A339">
        <f>'2D'!E339</f>
        <v>0.94386213208444425</v>
      </c>
      <c r="B339">
        <f>'2D'!F339-$M$2</f>
        <v>-13.921933000000001</v>
      </c>
      <c r="C339">
        <f>'2D'!G339-$M$2</f>
        <v>0.12511820000000018</v>
      </c>
      <c r="D339">
        <f>'2D'!H339-$M$2</f>
        <v>-32.757177400000003</v>
      </c>
      <c r="E339">
        <f>'2D'!I339-$M$2</f>
        <v>22.438678600000003</v>
      </c>
      <c r="F339">
        <f>-'2D'!J339</f>
        <v>-10.612373</v>
      </c>
      <c r="G339">
        <f>-'2D'!K339</f>
        <v>-24.482344999999999</v>
      </c>
      <c r="H339">
        <f>'2D'!M339-2*$M$2</f>
        <v>14.277938200000001</v>
      </c>
      <c r="I339">
        <f>'2D'!V339-$M$2</f>
        <v>10.5032166</v>
      </c>
      <c r="J339">
        <f>'2D'!W339-$M$2</f>
        <v>12.753628600000001</v>
      </c>
      <c r="K339">
        <f>'2D'!X339-$M$2</f>
        <v>-24.7762654</v>
      </c>
      <c r="L339">
        <f>'2D'!Y339-$M$2</f>
        <v>-18.999645399999999</v>
      </c>
    </row>
    <row r="340" spans="1:12">
      <c r="A340">
        <f>'2D'!E340</f>
        <v>0.94630291086051121</v>
      </c>
      <c r="B340">
        <f>'2D'!F340-$M$2</f>
        <v>-13.9398345</v>
      </c>
      <c r="C340">
        <f>'2D'!G340-$M$2</f>
        <v>0.11460839999999983</v>
      </c>
      <c r="D340">
        <f>'2D'!H340-$M$2</f>
        <v>-32.757608400000002</v>
      </c>
      <c r="E340">
        <f>'2D'!I340-$M$2</f>
        <v>22.438431600000001</v>
      </c>
      <c r="F340">
        <f>-'2D'!J340</f>
        <v>-10.619593999999999</v>
      </c>
      <c r="G340">
        <f>-'2D'!K340</f>
        <v>-24.482229</v>
      </c>
      <c r="H340">
        <f>'2D'!M340-2*$M$2</f>
        <v>14.2780542</v>
      </c>
      <c r="I340">
        <f>'2D'!V340-$M$2</f>
        <v>10.515726599999999</v>
      </c>
      <c r="J340">
        <f>'2D'!W340-$M$2</f>
        <v>12.7434216</v>
      </c>
      <c r="K340">
        <f>'2D'!X340-$M$2</f>
        <v>-24.781706399999997</v>
      </c>
      <c r="L340">
        <f>'2D'!Y340-$M$2</f>
        <v>-18.995146399999999</v>
      </c>
    </row>
    <row r="341" spans="1:12">
      <c r="A341">
        <f>'2D'!E341</f>
        <v>0.94874368670764586</v>
      </c>
      <c r="B341">
        <f>'2D'!F341-$M$2</f>
        <v>-13.9570562</v>
      </c>
      <c r="C341">
        <f>'2D'!G341-$M$2</f>
        <v>0.10454160000000012</v>
      </c>
      <c r="D341">
        <f>'2D'!H341-$M$2</f>
        <v>-32.758022400000002</v>
      </c>
      <c r="E341">
        <f>'2D'!I341-$M$2</f>
        <v>22.4381956</v>
      </c>
      <c r="F341">
        <f>-'2D'!J341</f>
        <v>-10.626529</v>
      </c>
      <c r="G341">
        <f>-'2D'!K341</f>
        <v>-24.482116999999999</v>
      </c>
      <c r="H341">
        <f>'2D'!M341-2*$M$2</f>
        <v>14.278166200000001</v>
      </c>
      <c r="I341">
        <f>'2D'!V341-$M$2</f>
        <v>10.528139599999999</v>
      </c>
      <c r="J341">
        <f>'2D'!W341-$M$2</f>
        <v>12.733428599999998</v>
      </c>
      <c r="K341">
        <f>'2D'!X341-$M$2</f>
        <v>-24.786837400000003</v>
      </c>
      <c r="L341">
        <f>'2D'!Y341-$M$2</f>
        <v>-18.9909684</v>
      </c>
    </row>
    <row r="342" spans="1:12">
      <c r="A342">
        <f>'2D'!E342</f>
        <v>0.95118446255478051</v>
      </c>
      <c r="B342">
        <f>'2D'!F342-$M$2</f>
        <v>-13.9735829</v>
      </c>
      <c r="C342">
        <f>'2D'!G342-$M$2</f>
        <v>9.492129999999932E-2</v>
      </c>
      <c r="D342">
        <f>'2D'!H342-$M$2</f>
        <v>-32.758420399999999</v>
      </c>
      <c r="E342">
        <f>'2D'!I342-$M$2</f>
        <v>22.437969600000002</v>
      </c>
      <c r="F342">
        <f>-'2D'!J342</f>
        <v>-10.633175</v>
      </c>
      <c r="G342">
        <f>-'2D'!K342</f>
        <v>-24.482009999999999</v>
      </c>
      <c r="H342">
        <f>'2D'!M342-2*$M$2</f>
        <v>14.278273200000001</v>
      </c>
      <c r="I342">
        <f>'2D'!V342-$M$2</f>
        <v>10.540399600000001</v>
      </c>
      <c r="J342">
        <f>'2D'!W342-$M$2</f>
        <v>12.723800599999999</v>
      </c>
      <c r="K342">
        <f>'2D'!X342-$M$2</f>
        <v>-24.791653400000001</v>
      </c>
      <c r="L342">
        <f>'2D'!Y342-$M$2</f>
        <v>-18.986909400000002</v>
      </c>
    </row>
    <row r="343" spans="1:12">
      <c r="A343">
        <f>'2D'!E343</f>
        <v>0.95362524133084747</v>
      </c>
      <c r="B343">
        <f>'2D'!F343-$M$2</f>
        <v>-13.9894</v>
      </c>
      <c r="C343">
        <f>'2D'!G343-$M$2</f>
        <v>8.5750799999999572E-2</v>
      </c>
      <c r="D343">
        <f>'2D'!H343-$M$2</f>
        <v>-32.758801400000003</v>
      </c>
      <c r="E343">
        <f>'2D'!I343-$M$2</f>
        <v>22.437754599999998</v>
      </c>
      <c r="F343">
        <f>-'2D'!J343</f>
        <v>-10.639526</v>
      </c>
      <c r="G343">
        <f>-'2D'!K343</f>
        <v>-24.481908000000001</v>
      </c>
      <c r="H343">
        <f>'2D'!M343-2*$M$2</f>
        <v>14.278375199999999</v>
      </c>
      <c r="I343">
        <f>'2D'!V343-$M$2</f>
        <v>10.552471600000001</v>
      </c>
      <c r="J343">
        <f>'2D'!W343-$M$2</f>
        <v>12.7144906</v>
      </c>
      <c r="K343">
        <f>'2D'!X343-$M$2</f>
        <v>-24.796360399999998</v>
      </c>
      <c r="L343">
        <f>'2D'!Y343-$M$2</f>
        <v>-18.9830544</v>
      </c>
    </row>
    <row r="344" spans="1:12">
      <c r="A344">
        <f>'2D'!E344</f>
        <v>0.95606601717798223</v>
      </c>
      <c r="B344">
        <f>'2D'!F344-$M$2</f>
        <v>-14.004493399999999</v>
      </c>
      <c r="C344">
        <f>'2D'!G344-$M$2</f>
        <v>7.7033199999999802E-2</v>
      </c>
      <c r="D344">
        <f>'2D'!H344-$M$2</f>
        <v>-32.759165400000001</v>
      </c>
      <c r="E344">
        <f>'2D'!I344-$M$2</f>
        <v>22.437550600000002</v>
      </c>
      <c r="F344">
        <f>-'2D'!J344</f>
        <v>-10.645576999999999</v>
      </c>
      <c r="G344">
        <f>-'2D'!K344</f>
        <v>-24.481811</v>
      </c>
      <c r="H344">
        <f>'2D'!M344-2*$M$2</f>
        <v>14.2784722</v>
      </c>
      <c r="I344">
        <f>'2D'!V344-$M$2</f>
        <v>10.5644016</v>
      </c>
      <c r="J344">
        <f>'2D'!W344-$M$2</f>
        <v>12.705473599999999</v>
      </c>
      <c r="K344">
        <f>'2D'!X344-$M$2</f>
        <v>-24.800858400000003</v>
      </c>
      <c r="L344">
        <f>'2D'!Y344-$M$2</f>
        <v>-18.9794704</v>
      </c>
    </row>
    <row r="345" spans="1:12">
      <c r="A345">
        <f>'2D'!E345</f>
        <v>0.95850679302511688</v>
      </c>
      <c r="B345">
        <f>'2D'!F345-$M$2</f>
        <v>-14.0188498</v>
      </c>
      <c r="C345">
        <f>'2D'!G345-$M$2</f>
        <v>6.8771400000000149E-2</v>
      </c>
      <c r="D345">
        <f>'2D'!H345-$M$2</f>
        <v>-32.759510400000003</v>
      </c>
      <c r="E345">
        <f>'2D'!I345-$M$2</f>
        <v>22.437356600000001</v>
      </c>
      <c r="F345">
        <f>-'2D'!J345</f>
        <v>-10.651325999999999</v>
      </c>
      <c r="G345">
        <f>-'2D'!K345</f>
        <v>-24.481718000000001</v>
      </c>
      <c r="H345">
        <f>'2D'!M345-2*$M$2</f>
        <v>14.278565199999999</v>
      </c>
      <c r="I345">
        <f>'2D'!V345-$M$2</f>
        <v>10.5760586</v>
      </c>
      <c r="J345">
        <f>'2D'!W345-$M$2</f>
        <v>12.696903600000001</v>
      </c>
      <c r="K345">
        <f>'2D'!X345-$M$2</f>
        <v>-24.805036399999999</v>
      </c>
      <c r="L345">
        <f>'2D'!Y345-$M$2</f>
        <v>-18.975942400000001</v>
      </c>
    </row>
    <row r="346" spans="1:12">
      <c r="A346">
        <f>'2D'!E346</f>
        <v>0.96094757180118373</v>
      </c>
      <c r="B346">
        <f>'2D'!F346-$M$2</f>
        <v>-14.032456400000001</v>
      </c>
      <c r="C346">
        <f>'2D'!G346-$M$2</f>
        <v>6.0968199999999584E-2</v>
      </c>
      <c r="D346">
        <f>'2D'!H346-$M$2</f>
        <v>-32.7598384</v>
      </c>
      <c r="E346">
        <f>'2D'!I346-$M$2</f>
        <v>22.437173600000001</v>
      </c>
      <c r="F346">
        <f>-'2D'!J346</f>
        <v>-10.656768</v>
      </c>
      <c r="G346">
        <f>-'2D'!K346</f>
        <v>-24.481631</v>
      </c>
      <c r="H346">
        <f>'2D'!M346-2*$M$2</f>
        <v>14.2786522</v>
      </c>
      <c r="I346">
        <f>'2D'!V346-$M$2</f>
        <v>10.5875176</v>
      </c>
      <c r="J346">
        <f>'2D'!W346-$M$2</f>
        <v>12.688600599999999</v>
      </c>
      <c r="K346">
        <f>'2D'!X346-$M$2</f>
        <v>-24.808892399999998</v>
      </c>
      <c r="L346">
        <f>'2D'!Y346-$M$2</f>
        <v>-18.972742400000001</v>
      </c>
    </row>
    <row r="347" spans="1:12">
      <c r="A347">
        <f>'2D'!E347</f>
        <v>0.96338834764831849</v>
      </c>
      <c r="B347">
        <f>'2D'!F347-$M$2</f>
        <v>-14.045301</v>
      </c>
      <c r="C347">
        <f>'2D'!G347-$M$2</f>
        <v>5.3625999999999507E-2</v>
      </c>
      <c r="D347">
        <f>'2D'!H347-$M$2</f>
        <v>-32.760147400000001</v>
      </c>
      <c r="E347">
        <f>'2D'!I347-$M$2</f>
        <v>22.437001600000002</v>
      </c>
      <c r="F347">
        <f>-'2D'!J347</f>
        <v>-10.661898000000001</v>
      </c>
      <c r="G347">
        <f>-'2D'!K347</f>
        <v>-24.481548</v>
      </c>
      <c r="H347">
        <f>'2D'!M347-2*$M$2</f>
        <v>14.2787352</v>
      </c>
      <c r="I347">
        <f>'2D'!V347-$M$2</f>
        <v>10.5986876</v>
      </c>
      <c r="J347">
        <f>'2D'!W347-$M$2</f>
        <v>12.680823599999998</v>
      </c>
      <c r="K347">
        <f>'2D'!X347-$M$2</f>
        <v>-24.812747399999999</v>
      </c>
      <c r="L347">
        <f>'2D'!Y347-$M$2</f>
        <v>-18.969633399999999</v>
      </c>
    </row>
    <row r="348" spans="1:12">
      <c r="A348">
        <f>'2D'!E348</f>
        <v>0.96582912349545325</v>
      </c>
      <c r="B348">
        <f>'2D'!F348-$M$2</f>
        <v>-14.057372000000001</v>
      </c>
      <c r="C348">
        <f>'2D'!G348-$M$2</f>
        <v>4.6747100000000152E-2</v>
      </c>
      <c r="D348">
        <f>'2D'!H348-$M$2</f>
        <v>-32.760438399999998</v>
      </c>
      <c r="E348">
        <f>'2D'!I348-$M$2</f>
        <v>22.436840599999996</v>
      </c>
      <c r="F348">
        <f>-'2D'!J348</f>
        <v>-10.666715</v>
      </c>
      <c r="G348">
        <f>-'2D'!K348</f>
        <v>-24.481470999999999</v>
      </c>
      <c r="H348">
        <f>'2D'!M348-2*$M$2</f>
        <v>14.278812200000001</v>
      </c>
      <c r="I348">
        <f>'2D'!V348-$M$2</f>
        <v>10.609537599999999</v>
      </c>
      <c r="J348">
        <f>'2D'!W348-$M$2</f>
        <v>12.6733286</v>
      </c>
      <c r="K348">
        <f>'2D'!X348-$M$2</f>
        <v>-24.816275400000002</v>
      </c>
      <c r="L348">
        <f>'2D'!Y348-$M$2</f>
        <v>-18.9667654</v>
      </c>
    </row>
    <row r="349" spans="1:12">
      <c r="A349">
        <f>'2D'!E349</f>
        <v>0.9682699022715201</v>
      </c>
      <c r="B349">
        <f>'2D'!F349-$M$2</f>
        <v>-14.0686587</v>
      </c>
      <c r="C349">
        <f>'2D'!G349-$M$2</f>
        <v>4.0333699999999695E-2</v>
      </c>
      <c r="D349">
        <f>'2D'!H349-$M$2</f>
        <v>-32.760710400000001</v>
      </c>
      <c r="E349">
        <f>'2D'!I349-$M$2</f>
        <v>22.436690599999999</v>
      </c>
      <c r="F349">
        <f>-'2D'!J349</f>
        <v>-10.671213</v>
      </c>
      <c r="G349">
        <f>-'2D'!K349</f>
        <v>-24.481399</v>
      </c>
      <c r="H349">
        <f>'2D'!M349-2*$M$2</f>
        <v>14.2788842</v>
      </c>
      <c r="I349">
        <f>'2D'!V349-$M$2</f>
        <v>10.6200566</v>
      </c>
      <c r="J349">
        <f>'2D'!W349-$M$2</f>
        <v>12.6663926</v>
      </c>
      <c r="K349">
        <f>'2D'!X349-$M$2</f>
        <v>-24.819474399999997</v>
      </c>
      <c r="L349">
        <f>'2D'!Y349-$M$2</f>
        <v>-18.964133400000001</v>
      </c>
    </row>
    <row r="350" spans="1:12">
      <c r="A350">
        <f>'2D'!E350</f>
        <v>0.97071067811865475</v>
      </c>
      <c r="B350">
        <f>'2D'!F350-$M$2</f>
        <v>-14.0791509</v>
      </c>
      <c r="C350">
        <f>'2D'!G350-$M$2</f>
        <v>3.438780000000019E-2</v>
      </c>
      <c r="D350">
        <f>'2D'!H350-$M$2</f>
        <v>-32.760962399999997</v>
      </c>
      <c r="E350">
        <f>'2D'!I350-$M$2</f>
        <v>22.436551600000001</v>
      </c>
      <c r="F350">
        <f>-'2D'!J350</f>
        <v>-10.675390999999999</v>
      </c>
      <c r="G350">
        <f>-'2D'!K350</f>
        <v>-24.481331000000001</v>
      </c>
      <c r="H350">
        <f>'2D'!M350-2*$M$2</f>
        <v>14.278952199999999</v>
      </c>
      <c r="I350">
        <f>'2D'!V350-$M$2</f>
        <v>10.6301896</v>
      </c>
      <c r="J350">
        <f>'2D'!W350-$M$2</f>
        <v>12.659788600000001</v>
      </c>
      <c r="K350">
        <f>'2D'!X350-$M$2</f>
        <v>-24.822477399999997</v>
      </c>
      <c r="L350">
        <f>'2D'!Y350-$M$2</f>
        <v>-18.961597400000002</v>
      </c>
    </row>
    <row r="351" spans="1:12">
      <c r="A351">
        <f>'2D'!E351</f>
        <v>0.97315145484446919</v>
      </c>
      <c r="B351">
        <f>'2D'!F351-$M$2</f>
        <v>-14.0888391</v>
      </c>
      <c r="C351">
        <f>'2D'!G351-$M$2</f>
        <v>2.8911199999999582E-2</v>
      </c>
      <c r="D351">
        <f>'2D'!H351-$M$2</f>
        <v>-32.761196400000003</v>
      </c>
      <c r="E351">
        <f>'2D'!I351-$M$2</f>
        <v>22.4364226</v>
      </c>
      <c r="F351">
        <f>-'2D'!J351</f>
        <v>-10.679245</v>
      </c>
      <c r="G351">
        <f>-'2D'!K351</f>
        <v>-24.481269000000001</v>
      </c>
      <c r="H351">
        <f>'2D'!M351-2*$M$2</f>
        <v>14.279014199999999</v>
      </c>
      <c r="I351">
        <f>'2D'!V351-$M$2</f>
        <v>10.639885599999999</v>
      </c>
      <c r="J351">
        <f>'2D'!W351-$M$2</f>
        <v>12.6537366</v>
      </c>
      <c r="K351">
        <f>'2D'!X351-$M$2</f>
        <v>-24.825346400000001</v>
      </c>
      <c r="L351">
        <f>'2D'!Y351-$M$2</f>
        <v>-18.959396400000003</v>
      </c>
    </row>
    <row r="352" spans="1:12">
      <c r="A352">
        <f>'2D'!E352</f>
        <v>0.97559223186317678</v>
      </c>
      <c r="B352">
        <f>'2D'!F352-$M$2</f>
        <v>-14.0977145</v>
      </c>
      <c r="C352">
        <f>'2D'!G352-$M$2</f>
        <v>2.390539999999941E-2</v>
      </c>
      <c r="D352">
        <f>'2D'!H352-$M$2</f>
        <v>-32.761410400000003</v>
      </c>
      <c r="E352">
        <f>'2D'!I352-$M$2</f>
        <v>22.436305599999997</v>
      </c>
      <c r="F352">
        <f>-'2D'!J352</f>
        <v>-10.682772999999999</v>
      </c>
      <c r="G352">
        <f>-'2D'!K352</f>
        <v>-24.481213</v>
      </c>
      <c r="H352">
        <f>'2D'!M352-2*$M$2</f>
        <v>14.2790702</v>
      </c>
      <c r="I352">
        <f>'2D'!V352-$M$2</f>
        <v>10.6490946</v>
      </c>
      <c r="J352">
        <f>'2D'!W352-$M$2</f>
        <v>12.648097599999998</v>
      </c>
      <c r="K352">
        <f>'2D'!X352-$M$2</f>
        <v>-24.827881400000003</v>
      </c>
      <c r="L352">
        <f>'2D'!Y352-$M$2</f>
        <v>-18.957241400000001</v>
      </c>
    </row>
    <row r="353" spans="1:12">
      <c r="A353">
        <f>'2D'!E353</f>
        <v>0.97803300858899112</v>
      </c>
      <c r="B353">
        <f>'2D'!F353-$M$2</f>
        <v>-14.105769200000001</v>
      </c>
      <c r="C353">
        <f>'2D'!G353-$M$2</f>
        <v>1.9372100000000003E-2</v>
      </c>
      <c r="D353">
        <f>'2D'!H353-$M$2</f>
        <v>-32.761604400000003</v>
      </c>
      <c r="E353">
        <f>'2D'!I353-$M$2</f>
        <v>22.436199600000002</v>
      </c>
      <c r="F353">
        <f>-'2D'!J353</f>
        <v>-10.685973000000001</v>
      </c>
      <c r="G353">
        <f>-'2D'!K353</f>
        <v>-24.481161</v>
      </c>
      <c r="H353">
        <f>'2D'!M353-2*$M$2</f>
        <v>14.2791222</v>
      </c>
      <c r="I353">
        <f>'2D'!V353-$M$2</f>
        <v>10.6577696</v>
      </c>
      <c r="J353">
        <f>'2D'!W353-$M$2</f>
        <v>12.642966599999999</v>
      </c>
      <c r="K353">
        <f>'2D'!X353-$M$2</f>
        <v>-24.830082400000002</v>
      </c>
      <c r="L353">
        <f>'2D'!Y353-$M$2</f>
        <v>-18.955376399999999</v>
      </c>
    </row>
    <row r="354" spans="1:12">
      <c r="A354">
        <f>'2D'!E354</f>
        <v>0.98047378531480556</v>
      </c>
      <c r="B354">
        <f>'2D'!F354-$M$2</f>
        <v>-14.1129958</v>
      </c>
      <c r="C354">
        <f>'2D'!G354-$M$2</f>
        <v>1.5312499999999396E-2</v>
      </c>
      <c r="D354">
        <f>'2D'!H354-$M$2</f>
        <v>-32.761778399999997</v>
      </c>
      <c r="E354">
        <f>'2D'!I354-$M$2</f>
        <v>22.4361046</v>
      </c>
      <c r="F354">
        <f>-'2D'!J354</f>
        <v>-10.688841</v>
      </c>
      <c r="G354">
        <f>-'2D'!K354</f>
        <v>-24.481114999999999</v>
      </c>
      <c r="H354">
        <f>'2D'!M354-2*$M$2</f>
        <v>14.279168200000001</v>
      </c>
      <c r="I354">
        <f>'2D'!V354-$M$2</f>
        <v>10.6658396</v>
      </c>
      <c r="J354">
        <f>'2D'!W354-$M$2</f>
        <v>12.638358599999998</v>
      </c>
      <c r="K354">
        <f>'2D'!X354-$M$2</f>
        <v>-24.832229400000003</v>
      </c>
      <c r="L354">
        <f>'2D'!Y354-$M$2</f>
        <v>-18.953700400000002</v>
      </c>
    </row>
    <row r="355" spans="1:12">
      <c r="A355">
        <f>'2D'!E355</f>
        <v>0.98291456233351304</v>
      </c>
      <c r="B355">
        <f>'2D'!F355-$M$2</f>
        <v>-14.119387700000001</v>
      </c>
      <c r="C355">
        <f>'2D'!G355-$M$2</f>
        <v>1.1727699999999786E-2</v>
      </c>
      <c r="D355">
        <f>'2D'!H355-$M$2</f>
        <v>-32.761932399999999</v>
      </c>
      <c r="E355">
        <f>'2D'!I355-$M$2</f>
        <v>22.436020599999999</v>
      </c>
      <c r="F355">
        <f>-'2D'!J355</f>
        <v>-10.691376999999999</v>
      </c>
      <c r="G355">
        <f>-'2D'!K355</f>
        <v>-24.481074</v>
      </c>
      <c r="H355">
        <f>'2D'!M355-2*$M$2</f>
        <v>14.2792092</v>
      </c>
      <c r="I355">
        <f>'2D'!V355-$M$2</f>
        <v>10.673219599999999</v>
      </c>
      <c r="J355">
        <f>'2D'!W355-$M$2</f>
        <v>12.634182600000001</v>
      </c>
      <c r="K355">
        <f>'2D'!X355-$M$2</f>
        <v>-24.834094399999998</v>
      </c>
      <c r="L355">
        <f>'2D'!Y355-$M$2</f>
        <v>-18.952172400000002</v>
      </c>
    </row>
    <row r="356" spans="1:12">
      <c r="A356">
        <f>'2D'!E356</f>
        <v>0.98535533905932748</v>
      </c>
      <c r="B356">
        <f>'2D'!F356-$M$2</f>
        <v>-14.124939299999999</v>
      </c>
      <c r="C356">
        <f>'2D'!G356-$M$2</f>
        <v>8.6189000000000959E-3</v>
      </c>
      <c r="D356">
        <f>'2D'!H356-$M$2</f>
        <v>-32.762065399999997</v>
      </c>
      <c r="E356">
        <f>'2D'!I356-$M$2</f>
        <v>22.435947599999999</v>
      </c>
      <c r="F356">
        <f>-'2D'!J356</f>
        <v>-10.693578</v>
      </c>
      <c r="G356">
        <f>-'2D'!K356</f>
        <v>-24.481038999999999</v>
      </c>
      <c r="H356">
        <f>'2D'!M356-2*$M$2</f>
        <v>14.279244200000001</v>
      </c>
      <c r="I356">
        <f>'2D'!V356-$M$2</f>
        <v>10.6798596</v>
      </c>
      <c r="J356">
        <f>'2D'!W356-$M$2</f>
        <v>12.630654600000002</v>
      </c>
      <c r="K356">
        <f>'2D'!X356-$M$2</f>
        <v>-24.835622399999998</v>
      </c>
      <c r="L356">
        <f>'2D'!Y356-$M$2</f>
        <v>-18.950975400000001</v>
      </c>
    </row>
    <row r="357" spans="1:12">
      <c r="A357">
        <f>'2D'!E357</f>
        <v>0.98779611578514182</v>
      </c>
      <c r="B357">
        <f>'2D'!F357-$M$2</f>
        <v>-14.1296453</v>
      </c>
      <c r="C357">
        <f>'2D'!G357-$M$2</f>
        <v>5.9868999999999062E-3</v>
      </c>
      <c r="D357">
        <f>'2D'!H357-$M$2</f>
        <v>-32.762179400000001</v>
      </c>
      <c r="E357">
        <f>'2D'!I357-$M$2</f>
        <v>22.435886599999996</v>
      </c>
      <c r="F357">
        <f>-'2D'!J357</f>
        <v>-10.695442999999999</v>
      </c>
      <c r="G357">
        <f>-'2D'!K357</f>
        <v>-24.481009</v>
      </c>
      <c r="H357">
        <f>'2D'!M357-2*$M$2</f>
        <v>14.2792742</v>
      </c>
      <c r="I357">
        <f>'2D'!V357-$M$2</f>
        <v>10.685678599999999</v>
      </c>
      <c r="J357">
        <f>'2D'!W357-$M$2</f>
        <v>12.627589599999999</v>
      </c>
      <c r="K357">
        <f>'2D'!X357-$M$2</f>
        <v>-24.836911399999998</v>
      </c>
      <c r="L357">
        <f>'2D'!Y357-$M$2</f>
        <v>-18.9497854</v>
      </c>
    </row>
    <row r="358" spans="1:12">
      <c r="A358">
        <f>'2D'!E358</f>
        <v>0.99023689280384941</v>
      </c>
      <c r="B358">
        <f>'2D'!F358-$M$2</f>
        <v>-14.133501600000001</v>
      </c>
      <c r="C358">
        <f>'2D'!G358-$M$2</f>
        <v>3.832399999999403E-3</v>
      </c>
      <c r="D358">
        <f>'2D'!H358-$M$2</f>
        <v>-32.762272400000001</v>
      </c>
      <c r="E358">
        <f>'2D'!I358-$M$2</f>
        <v>22.435835599999997</v>
      </c>
      <c r="F358">
        <f>-'2D'!J358</f>
        <v>-10.696971</v>
      </c>
      <c r="G358">
        <f>-'2D'!K358</f>
        <v>-24.480983999999999</v>
      </c>
      <c r="H358">
        <f>'2D'!M358-2*$M$2</f>
        <v>14.279299200000001</v>
      </c>
      <c r="I358">
        <f>'2D'!V358-$M$2</f>
        <v>10.6905856</v>
      </c>
      <c r="J358">
        <f>'2D'!W358-$M$2</f>
        <v>12.625053599999999</v>
      </c>
      <c r="K358">
        <f>'2D'!X358-$M$2</f>
        <v>-24.838100400000002</v>
      </c>
      <c r="L358">
        <f>'2D'!Y358-$M$2</f>
        <v>-18.9489354</v>
      </c>
    </row>
    <row r="359" spans="1:12">
      <c r="A359">
        <f>'2D'!E359</f>
        <v>0.99267766952966374</v>
      </c>
      <c r="B359">
        <f>'2D'!F359-$M$2</f>
        <v>-14.136504500000001</v>
      </c>
      <c r="C359">
        <f>'2D'!G359-$M$2</f>
        <v>2.1560999999996611E-3</v>
      </c>
      <c r="D359">
        <f>'2D'!H359-$M$2</f>
        <v>-32.762344400000003</v>
      </c>
      <c r="E359">
        <f>'2D'!I359-$M$2</f>
        <v>22.435796600000003</v>
      </c>
      <c r="F359">
        <f>-'2D'!J359</f>
        <v>-10.69816</v>
      </c>
      <c r="G359">
        <f>-'2D'!K359</f>
        <v>-24.480965000000001</v>
      </c>
      <c r="H359">
        <f>'2D'!M359-2*$M$2</f>
        <v>14.279318199999999</v>
      </c>
      <c r="I359">
        <f>'2D'!V359-$M$2</f>
        <v>10.694501600000001</v>
      </c>
      <c r="J359">
        <f>'2D'!W359-$M$2</f>
        <v>12.623134599999998</v>
      </c>
      <c r="K359">
        <f>'2D'!X359-$M$2</f>
        <v>-24.838950400000002</v>
      </c>
      <c r="L359">
        <f>'2D'!Y359-$M$2</f>
        <v>-18.948217400000001</v>
      </c>
    </row>
    <row r="360" spans="1:12">
      <c r="A360">
        <f>'2D'!E360</f>
        <v>0.99511844625547807</v>
      </c>
      <c r="B360">
        <f>'2D'!F360-$M$2</f>
        <v>-14.1386515</v>
      </c>
      <c r="C360">
        <f>'2D'!G360-$M$2</f>
        <v>9.5829999999974547E-4</v>
      </c>
      <c r="D360">
        <f>'2D'!H360-$M$2</f>
        <v>-32.7623964</v>
      </c>
      <c r="E360">
        <f>'2D'!I360-$M$2</f>
        <v>22.435768600000003</v>
      </c>
      <c r="F360">
        <f>-'2D'!J360</f>
        <v>-10.699009999999999</v>
      </c>
      <c r="G360">
        <f>-'2D'!K360</f>
        <v>-24.480951999999998</v>
      </c>
      <c r="H360">
        <f>'2D'!M360-2*$M$2</f>
        <v>14.279331199999998</v>
      </c>
      <c r="I360">
        <f>'2D'!V360-$M$2</f>
        <v>10.697363599999999</v>
      </c>
      <c r="J360">
        <f>'2D'!W360-$M$2</f>
        <v>12.621706600000001</v>
      </c>
      <c r="K360">
        <f>'2D'!X360-$M$2</f>
        <v>-24.839461399999998</v>
      </c>
      <c r="L360">
        <f>'2D'!Y360-$M$2</f>
        <v>-18.947706400000001</v>
      </c>
    </row>
    <row r="361" spans="1:12">
      <c r="A361">
        <f>'2D'!E361</f>
        <v>0.99755922318631773</v>
      </c>
      <c r="B361">
        <f>'2D'!F361-$M$2</f>
        <v>-14.1399404</v>
      </c>
      <c r="C361">
        <f>'2D'!G361-$M$2</f>
        <v>2.3959999999956239E-4</v>
      </c>
      <c r="D361">
        <f>'2D'!H361-$M$2</f>
        <v>-32.7624274</v>
      </c>
      <c r="E361">
        <f>'2D'!I361-$M$2</f>
        <v>22.435751600000003</v>
      </c>
      <c r="F361">
        <f>-'2D'!J361</f>
        <v>-10.699521000000001</v>
      </c>
      <c r="G361">
        <f>-'2D'!K361</f>
        <v>-24.480943</v>
      </c>
      <c r="H361">
        <f>'2D'!M361-2*$M$2</f>
        <v>14.2793402</v>
      </c>
      <c r="I361">
        <f>'2D'!V361-$M$2</f>
        <v>10.6991186</v>
      </c>
      <c r="J361">
        <f>'2D'!W361-$M$2</f>
        <v>12.620856600000002</v>
      </c>
      <c r="K361">
        <f>'2D'!X361-$M$2</f>
        <v>-24.839890400000002</v>
      </c>
      <c r="L361">
        <f>'2D'!Y361-$M$2</f>
        <v>-18.947467400000001</v>
      </c>
    </row>
    <row r="362" spans="1:12">
      <c r="A362">
        <f>'2D'!E362</f>
        <v>1</v>
      </c>
      <c r="B362">
        <f>'2D'!F362-$M$2</f>
        <v>-14.1403702</v>
      </c>
      <c r="C362">
        <f>'2D'!G362-$M$2</f>
        <v>0</v>
      </c>
      <c r="D362">
        <f>'2D'!H362-$M$2</f>
        <v>-32.762437400000003</v>
      </c>
      <c r="E362">
        <f>'2D'!I362-$M$2</f>
        <v>22.435746600000002</v>
      </c>
      <c r="F362">
        <f>-'2D'!J362</f>
        <v>-10.699691</v>
      </c>
      <c r="G362">
        <f>-'2D'!K362</f>
        <v>-24.480941000000001</v>
      </c>
      <c r="H362">
        <f>'2D'!M362-2*$M$2</f>
        <v>14.279342199999999</v>
      </c>
      <c r="I362">
        <f>'2D'!V362-$M$2</f>
        <v>10.6996906</v>
      </c>
      <c r="J362">
        <f>'2D'!W362-$M$2</f>
        <v>12.620605599999999</v>
      </c>
      <c r="K362">
        <f>'2D'!X362-$M$2</f>
        <v>-24.840060399999999</v>
      </c>
      <c r="L362">
        <f>'2D'!Y362-$M$2</f>
        <v>-18.9472974</v>
      </c>
    </row>
  </sheetData>
  <phoneticPr fontId="18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F949D-51E5-4B46-90A1-165E6C0A93C2}">
  <dimension ref="A1:AD362"/>
  <sheetViews>
    <sheetView topLeftCell="J1" workbookViewId="0"/>
  </sheetViews>
  <sheetFormatPr baseColWidth="10" defaultRowHeight="20"/>
  <sheetData>
    <row r="1" spans="1:30">
      <c r="A1" s="1" t="s">
        <v>72</v>
      </c>
      <c r="B1" s="1" t="str">
        <f>Ekxy!B1</f>
        <v>B</v>
      </c>
      <c r="C1" s="1" t="str">
        <f>Ekxy!C1</f>
        <v>F</v>
      </c>
      <c r="D1" s="1" t="str">
        <f>Ekxy!D1</f>
        <v>A</v>
      </c>
      <c r="E1" s="1" t="str">
        <f>Ekxy!E1</f>
        <v>G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s="1" t="s">
        <v>52</v>
      </c>
      <c r="L1" s="1" t="s">
        <v>53</v>
      </c>
      <c r="M1" s="1" t="s">
        <v>54</v>
      </c>
      <c r="N1" s="1" t="s">
        <v>55</v>
      </c>
      <c r="O1" s="1" t="s">
        <v>64</v>
      </c>
      <c r="P1" s="1" t="s">
        <v>65</v>
      </c>
      <c r="Q1" s="1" t="s">
        <v>66</v>
      </c>
      <c r="R1" s="1" t="s">
        <v>67</v>
      </c>
      <c r="S1" s="1" t="s">
        <v>62</v>
      </c>
      <c r="T1" s="1" t="s">
        <v>63</v>
      </c>
      <c r="U1" s="1" t="s">
        <v>56</v>
      </c>
      <c r="V1" s="1" t="s">
        <v>57</v>
      </c>
      <c r="W1" s="1" t="s">
        <v>58</v>
      </c>
      <c r="X1" s="1" t="s">
        <v>59</v>
      </c>
      <c r="Y1" s="1" t="s">
        <v>68</v>
      </c>
      <c r="Z1" s="1" t="s">
        <v>69</v>
      </c>
      <c r="AA1" s="1" t="s">
        <v>70</v>
      </c>
      <c r="AB1" s="1" t="s">
        <v>71</v>
      </c>
      <c r="AC1" s="1" t="s">
        <v>60</v>
      </c>
      <c r="AD1" s="1" t="s">
        <v>61</v>
      </c>
    </row>
    <row r="2" spans="1:30">
      <c r="A2" s="1">
        <f>'2D'!E2</f>
        <v>0</v>
      </c>
      <c r="B2" s="1">
        <f>Ekxy!B122</f>
        <v>-5.1167654000000002</v>
      </c>
      <c r="C2" s="1">
        <f>Ekxy!C122</f>
        <v>9.0236047999999993</v>
      </c>
      <c r="D2" s="1">
        <f>Ekxy!D122</f>
        <v>-27.552512</v>
      </c>
      <c r="E2" s="1">
        <f>Ekxy!E122</f>
        <v>27.645672000000001</v>
      </c>
      <c r="F2">
        <f>B2+$J$2</f>
        <v>3.5970008</v>
      </c>
      <c r="G2">
        <f>C2-$J$2</f>
        <v>0.30983859999999908</v>
      </c>
      <c r="H2">
        <f>D2+$J$2</f>
        <v>-18.838745799999998</v>
      </c>
      <c r="I2">
        <f>E2-$J$2</f>
        <v>18.931905800000003</v>
      </c>
      <c r="J2">
        <f>Ekxy!F122</f>
        <v>8.7137662000000002</v>
      </c>
      <c r="K2" s="1">
        <f>'2D'!F2-$J$4</f>
        <v>-13.380487899999999</v>
      </c>
      <c r="L2" s="1">
        <f>'2D'!G2-$J$4</f>
        <v>0.75988230000000012</v>
      </c>
      <c r="M2" s="1">
        <f>'2D'!H2-$J$4</f>
        <v>-32.002555100000002</v>
      </c>
      <c r="N2" s="1">
        <f>'2D'!I2-$J$4</f>
        <v>23.195628899999999</v>
      </c>
      <c r="O2" s="1">
        <f>'2D'!V2-$J$4</f>
        <v>11.459572900000001</v>
      </c>
      <c r="P2" s="1">
        <f>'2D'!W2-$J$4</f>
        <v>13.380487899999999</v>
      </c>
      <c r="Q2" s="1">
        <f>'2D'!X2-$J$4</f>
        <v>-24.080178100000001</v>
      </c>
      <c r="R2" s="1">
        <f>'2D'!Y2-$J$4</f>
        <v>-18.187415099999999</v>
      </c>
      <c r="S2">
        <f>F2-$J$4</f>
        <v>-0.75988230000000012</v>
      </c>
      <c r="T2">
        <f>H2-$J$4</f>
        <v>-23.195628899999999</v>
      </c>
      <c r="U2" s="1">
        <f>'2D'!F2+$J$4</f>
        <v>-4.6667216999999992</v>
      </c>
      <c r="V2" s="1">
        <f>'2D'!G2+$J$4</f>
        <v>9.4736484999999995</v>
      </c>
      <c r="W2" s="1">
        <f>'2D'!H2+$J$4</f>
        <v>-23.2887889</v>
      </c>
      <c r="X2" s="1">
        <f>'2D'!I2+$J$4</f>
        <v>31.909395100000001</v>
      </c>
      <c r="Y2" s="1">
        <f>'2D'!V2+$J$4</f>
        <v>20.1733391</v>
      </c>
      <c r="Z2" s="1">
        <f>'2D'!W2+$J$4</f>
        <v>22.094254100000001</v>
      </c>
      <c r="AA2" s="1">
        <f>'2D'!X2+$J$4</f>
        <v>-15.366411899999999</v>
      </c>
      <c r="AB2" s="1">
        <f>'2D'!Y2+$J$4</f>
        <v>-9.4736489000000006</v>
      </c>
      <c r="AC2">
        <f>G2+$J$4</f>
        <v>4.6667216999999992</v>
      </c>
      <c r="AD2">
        <f>I2+$J$4</f>
        <v>23.288788900000004</v>
      </c>
    </row>
    <row r="3" spans="1:30">
      <c r="A3" s="1">
        <f>'2D'!E3</f>
        <v>3.4517796726353405E-3</v>
      </c>
      <c r="B3" s="1">
        <f>Ekxy!B121</f>
        <v>-5.1172446000000003</v>
      </c>
      <c r="C3" s="1">
        <f>Ekxy!C121</f>
        <v>9.0227451999999992</v>
      </c>
      <c r="D3" s="1">
        <f>Ekxy!D121</f>
        <v>-27.552523000000001</v>
      </c>
      <c r="E3" s="1">
        <f>Ekxy!E121</f>
        <v>27.645651000000001</v>
      </c>
      <c r="F3">
        <f t="shared" ref="F3:F66" si="0">B3+$J$2</f>
        <v>3.5965216</v>
      </c>
      <c r="G3">
        <f t="shared" ref="G3:G66" si="1">C3-$J$2</f>
        <v>0.308978999999999</v>
      </c>
      <c r="H3">
        <f t="shared" ref="H3:H66" si="2">D3+$J$2</f>
        <v>-18.838756799999999</v>
      </c>
      <c r="I3">
        <f t="shared" ref="I3:I66" si="3">E3-$J$2</f>
        <v>18.931884799999999</v>
      </c>
      <c r="J3" t="s">
        <v>49</v>
      </c>
      <c r="K3" s="1">
        <f>'2D'!F3-$J$4</f>
        <v>-13.3796283</v>
      </c>
      <c r="L3" s="1">
        <f>'2D'!G3-$J$4</f>
        <v>0.76036150000000013</v>
      </c>
      <c r="M3" s="1">
        <f>'2D'!H3-$J$4</f>
        <v>-32.002534099999998</v>
      </c>
      <c r="N3" s="1">
        <f>'2D'!I3-$J$4</f>
        <v>23.1956399</v>
      </c>
      <c r="O3" s="1">
        <f>'2D'!V3-$J$4</f>
        <v>11.458428900000001</v>
      </c>
      <c r="P3" s="1">
        <f>'2D'!W3-$J$4</f>
        <v>13.380988899999998</v>
      </c>
      <c r="Q3" s="1">
        <f>'2D'!X3-$J$4</f>
        <v>-24.0798381</v>
      </c>
      <c r="R3" s="1">
        <f>'2D'!Y3-$J$4</f>
        <v>-18.1877551</v>
      </c>
      <c r="S3">
        <f t="shared" ref="S3:S66" si="4">F3-$J$4</f>
        <v>-0.76036150000000013</v>
      </c>
      <c r="T3">
        <f t="shared" ref="T3:T66" si="5">H3-$J$4</f>
        <v>-23.1956399</v>
      </c>
      <c r="U3" s="1">
        <f>'2D'!F3+$J$4</f>
        <v>-4.6658620999999991</v>
      </c>
      <c r="V3" s="1">
        <f>'2D'!G3+$J$4</f>
        <v>9.4741277000000004</v>
      </c>
      <c r="W3" s="1">
        <f>'2D'!H3+$J$4</f>
        <v>-23.2887679</v>
      </c>
      <c r="X3" s="1">
        <f>'2D'!I3+$J$4</f>
        <v>31.909406100000002</v>
      </c>
      <c r="Y3" s="1">
        <f>'2D'!V3+$J$4</f>
        <v>20.1721951</v>
      </c>
      <c r="Z3" s="1">
        <f>'2D'!W3+$J$4</f>
        <v>22.0947551</v>
      </c>
      <c r="AA3" s="1">
        <f>'2D'!X3+$J$4</f>
        <v>-15.366071899999998</v>
      </c>
      <c r="AB3" s="1">
        <f>'2D'!Y3+$J$4</f>
        <v>-9.4739888999999984</v>
      </c>
      <c r="AC3">
        <f t="shared" ref="AC3:AC66" si="6">G3+$J$4</f>
        <v>4.6658620999999991</v>
      </c>
      <c r="AD3">
        <f t="shared" ref="AD3:AD66" si="7">I3+$J$4</f>
        <v>23.2887679</v>
      </c>
    </row>
    <row r="4" spans="1:30">
      <c r="A4" s="1">
        <f>'2D'!E4</f>
        <v>6.9035595109561056E-3</v>
      </c>
      <c r="B4" s="1">
        <f>Ekxy!B120</f>
        <v>-5.1186824</v>
      </c>
      <c r="C4" s="1">
        <f>Ekxy!C120</f>
        <v>9.0201676000000006</v>
      </c>
      <c r="D4" s="1">
        <f>Ekxy!D120</f>
        <v>-27.552555999999999</v>
      </c>
      <c r="E4" s="1">
        <f>Ekxy!E120</f>
        <v>27.645589000000001</v>
      </c>
      <c r="F4">
        <f t="shared" si="0"/>
        <v>3.5950838000000003</v>
      </c>
      <c r="G4">
        <f t="shared" si="1"/>
        <v>0.30640140000000038</v>
      </c>
      <c r="H4">
        <f t="shared" si="2"/>
        <v>-18.838789800000001</v>
      </c>
      <c r="I4">
        <f t="shared" si="3"/>
        <v>18.931822799999999</v>
      </c>
      <c r="J4">
        <f>Ekxy!F122/2</f>
        <v>4.3568831000000001</v>
      </c>
      <c r="K4" s="1">
        <f>'2D'!F4-$J$4</f>
        <v>-13.377050700000002</v>
      </c>
      <c r="L4" s="1">
        <f>'2D'!G4-$J$4</f>
        <v>0.76179929999999985</v>
      </c>
      <c r="M4" s="1">
        <f>'2D'!H4-$J$4</f>
        <v>-32.002472099999999</v>
      </c>
      <c r="N4" s="1">
        <f>'2D'!I4-$J$4</f>
        <v>23.195672899999998</v>
      </c>
      <c r="O4" s="1">
        <f>'2D'!V4-$J$4</f>
        <v>11.4549299</v>
      </c>
      <c r="P4" s="1">
        <f>'2D'!W4-$J$4</f>
        <v>13.382688899999998</v>
      </c>
      <c r="Q4" s="1">
        <f>'2D'!X4-$J$4</f>
        <v>-24.078979100000002</v>
      </c>
      <c r="R4" s="1">
        <f>'2D'!Y4-$J$4</f>
        <v>-18.188234099999999</v>
      </c>
      <c r="S4">
        <f t="shared" si="4"/>
        <v>-0.76179929999999985</v>
      </c>
      <c r="T4">
        <f t="shared" si="5"/>
        <v>-23.195672900000002</v>
      </c>
      <c r="U4" s="1">
        <f>'2D'!F4+$J$4</f>
        <v>-4.6632845000000005</v>
      </c>
      <c r="V4" s="1">
        <f>'2D'!G4+$J$4</f>
        <v>9.4755655000000001</v>
      </c>
      <c r="W4" s="1">
        <f>'2D'!H4+$J$4</f>
        <v>-23.2887059</v>
      </c>
      <c r="X4" s="1">
        <f>'2D'!I4+$J$4</f>
        <v>31.9094391</v>
      </c>
      <c r="Y4" s="1">
        <f>'2D'!V4+$J$4</f>
        <v>20.168696100000002</v>
      </c>
      <c r="Z4" s="1">
        <f>'2D'!W4+$J$4</f>
        <v>22.0964551</v>
      </c>
      <c r="AA4" s="1">
        <f>'2D'!X4+$J$4</f>
        <v>-15.3652129</v>
      </c>
      <c r="AB4" s="1">
        <f>'2D'!Y4+$J$4</f>
        <v>-9.4744679000000005</v>
      </c>
      <c r="AC4">
        <f t="shared" si="6"/>
        <v>4.6632845000000005</v>
      </c>
      <c r="AD4">
        <f t="shared" si="7"/>
        <v>23.2887059</v>
      </c>
    </row>
    <row r="5" spans="1:30">
      <c r="A5" s="1">
        <f>'2D'!E5</f>
        <v>1.0355339059327378E-2</v>
      </c>
      <c r="B5" s="1">
        <f>Ekxy!B119</f>
        <v>-5.1210788999999997</v>
      </c>
      <c r="C5" s="1">
        <f>Ekxy!C119</f>
        <v>9.0158748000000006</v>
      </c>
      <c r="D5" s="1">
        <f>Ekxy!D119</f>
        <v>-27.552612</v>
      </c>
      <c r="E5" s="1">
        <f>Ekxy!E119</f>
        <v>27.645485999999998</v>
      </c>
      <c r="F5">
        <f t="shared" si="0"/>
        <v>3.5926873000000006</v>
      </c>
      <c r="G5">
        <f t="shared" si="1"/>
        <v>0.30210860000000039</v>
      </c>
      <c r="H5">
        <f t="shared" si="2"/>
        <v>-18.838845800000001</v>
      </c>
      <c r="I5">
        <f t="shared" si="3"/>
        <v>18.931719799999996</v>
      </c>
      <c r="J5" t="s">
        <v>50</v>
      </c>
      <c r="K5" s="1">
        <f>'2D'!F5-$J$4</f>
        <v>-13.3727579</v>
      </c>
      <c r="L5" s="1">
        <f>'2D'!G5-$J$4</f>
        <v>0.76419579999999954</v>
      </c>
      <c r="M5" s="1">
        <f>'2D'!H5-$J$4</f>
        <v>-32.002369099999996</v>
      </c>
      <c r="N5" s="1">
        <f>'2D'!I5-$J$4</f>
        <v>23.195728899999999</v>
      </c>
      <c r="O5" s="1">
        <f>'2D'!V5-$J$4</f>
        <v>11.449232899999998</v>
      </c>
      <c r="P5" s="1">
        <f>'2D'!W5-$J$4</f>
        <v>13.3855459</v>
      </c>
      <c r="Q5" s="1">
        <f>'2D'!X5-$J$4</f>
        <v>-24.0779581</v>
      </c>
      <c r="R5" s="1">
        <f>'2D'!Y5-$J$4</f>
        <v>-18.1892551</v>
      </c>
      <c r="S5">
        <f t="shared" si="4"/>
        <v>-0.76419579999999954</v>
      </c>
      <c r="T5">
        <f t="shared" si="5"/>
        <v>-23.195728900000002</v>
      </c>
      <c r="U5" s="1">
        <f>'2D'!F5+$J$4</f>
        <v>-4.6589917000000005</v>
      </c>
      <c r="V5" s="1">
        <f>'2D'!G5+$J$4</f>
        <v>9.4779619999999998</v>
      </c>
      <c r="W5" s="1">
        <f>'2D'!H5+$J$4</f>
        <v>-23.288602899999997</v>
      </c>
      <c r="X5" s="1">
        <f>'2D'!I5+$J$4</f>
        <v>31.909495100000001</v>
      </c>
      <c r="Y5" s="1">
        <f>'2D'!V5+$J$4</f>
        <v>20.1629991</v>
      </c>
      <c r="Z5" s="1">
        <f>'2D'!W5+$J$4</f>
        <v>22.099312100000002</v>
      </c>
      <c r="AA5" s="1">
        <f>'2D'!X5+$J$4</f>
        <v>-15.364191899999998</v>
      </c>
      <c r="AB5" s="1">
        <f>'2D'!Y5+$J$4</f>
        <v>-9.4754888999999984</v>
      </c>
      <c r="AC5">
        <f t="shared" si="6"/>
        <v>4.6589917000000005</v>
      </c>
      <c r="AD5">
        <f t="shared" si="7"/>
        <v>23.288602899999997</v>
      </c>
    </row>
    <row r="6" spans="1:30">
      <c r="A6" s="1">
        <f>'2D'!E6</f>
        <v>1.3807118607698649E-2</v>
      </c>
      <c r="B6" s="1">
        <f>Ekxy!B118</f>
        <v>-5.1244344000000002</v>
      </c>
      <c r="C6" s="1">
        <f>Ekxy!C118</f>
        <v>9.0098716999999997</v>
      </c>
      <c r="D6" s="1">
        <f>Ekxy!D118</f>
        <v>-27.552690999999999</v>
      </c>
      <c r="E6" s="1">
        <f>Ekxy!E118</f>
        <v>27.645340999999998</v>
      </c>
      <c r="F6">
        <f t="shared" si="0"/>
        <v>3.5893318000000001</v>
      </c>
      <c r="G6">
        <f t="shared" si="1"/>
        <v>0.29610549999999947</v>
      </c>
      <c r="H6">
        <f t="shared" si="2"/>
        <v>-18.838924800000001</v>
      </c>
      <c r="I6">
        <f t="shared" si="3"/>
        <v>18.9315748</v>
      </c>
      <c r="J6" t="s">
        <v>51</v>
      </c>
      <c r="K6" s="1">
        <f>'2D'!F6-$J$4</f>
        <v>-13.366754799999999</v>
      </c>
      <c r="L6" s="1">
        <f>'2D'!G6-$J$4</f>
        <v>0.76755130000000005</v>
      </c>
      <c r="M6" s="1">
        <f>'2D'!H6-$J$4</f>
        <v>-32.002224099999999</v>
      </c>
      <c r="N6" s="1">
        <f>'2D'!I6-$J$4</f>
        <v>23.195807899999998</v>
      </c>
      <c r="O6" s="1">
        <f>'2D'!V6-$J$4</f>
        <v>11.441467899999999</v>
      </c>
      <c r="P6" s="1">
        <f>'2D'!W6-$J$4</f>
        <v>13.3893849</v>
      </c>
      <c r="Q6" s="1">
        <f>'2D'!X6-$J$4</f>
        <v>-24.0762581</v>
      </c>
      <c r="R6" s="1">
        <f>'2D'!Y6-$J$4</f>
        <v>-18.1906921</v>
      </c>
      <c r="S6">
        <f t="shared" si="4"/>
        <v>-0.76755130000000005</v>
      </c>
      <c r="T6">
        <f t="shared" si="5"/>
        <v>-23.195807900000002</v>
      </c>
      <c r="U6" s="1">
        <f>'2D'!F6+$J$4</f>
        <v>-4.6529885999999996</v>
      </c>
      <c r="V6" s="1">
        <f>'2D'!G6+$J$4</f>
        <v>9.4813174999999994</v>
      </c>
      <c r="W6" s="1">
        <f>'2D'!H6+$J$4</f>
        <v>-23.288457899999997</v>
      </c>
      <c r="X6" s="1">
        <f>'2D'!I6+$J$4</f>
        <v>31.9095741</v>
      </c>
      <c r="Y6" s="1">
        <f>'2D'!V6+$J$4</f>
        <v>20.155234100000001</v>
      </c>
      <c r="Z6" s="1">
        <f>'2D'!W6+$J$4</f>
        <v>22.103151100000002</v>
      </c>
      <c r="AA6" s="1">
        <f>'2D'!X6+$J$4</f>
        <v>-15.362491899999998</v>
      </c>
      <c r="AB6" s="1">
        <f>'2D'!Y6+$J$4</f>
        <v>-9.4769259000000012</v>
      </c>
      <c r="AC6">
        <f t="shared" si="6"/>
        <v>4.6529885999999996</v>
      </c>
      <c r="AD6">
        <f t="shared" si="7"/>
        <v>23.288457900000001</v>
      </c>
    </row>
    <row r="7" spans="1:30">
      <c r="A7" s="1">
        <f>'2D'!E7</f>
        <v>1.7258898570283482E-2</v>
      </c>
      <c r="B7" s="1">
        <f>Ekxy!B117</f>
        <v>-5.1287493</v>
      </c>
      <c r="C7" s="1">
        <f>Ekxy!C117</f>
        <v>9.0021652000000003</v>
      </c>
      <c r="D7" s="1">
        <f>Ekxy!D117</f>
        <v>-27.552792</v>
      </c>
      <c r="E7" s="1">
        <f>Ekxy!E117</f>
        <v>27.645156</v>
      </c>
      <c r="F7">
        <f t="shared" si="0"/>
        <v>3.5850169000000003</v>
      </c>
      <c r="G7">
        <f t="shared" si="1"/>
        <v>0.28839900000000007</v>
      </c>
      <c r="H7">
        <f t="shared" si="2"/>
        <v>-18.839025800000002</v>
      </c>
      <c r="I7">
        <f t="shared" si="3"/>
        <v>18.931389799999998</v>
      </c>
      <c r="K7" s="1">
        <f>'2D'!F7-$J$4</f>
        <v>-13.359048300000001</v>
      </c>
      <c r="L7" s="1">
        <f>'2D'!G7-$J$4</f>
        <v>0.77186619999999984</v>
      </c>
      <c r="M7" s="1">
        <f>'2D'!H7-$J$4</f>
        <v>-32.002039099999998</v>
      </c>
      <c r="N7" s="1">
        <f>'2D'!I7-$J$4</f>
        <v>23.195908899999999</v>
      </c>
      <c r="O7" s="1">
        <f>'2D'!V7-$J$4</f>
        <v>11.4317849</v>
      </c>
      <c r="P7" s="1">
        <f>'2D'!W7-$J$4</f>
        <v>13.394456899999998</v>
      </c>
      <c r="Q7" s="1">
        <f>'2D'!X7-$J$4</f>
        <v>-24.073879100000003</v>
      </c>
      <c r="R7" s="1">
        <f>'2D'!Y7-$J$4</f>
        <v>-18.1923931</v>
      </c>
      <c r="S7">
        <f t="shared" si="4"/>
        <v>-0.77186619999999984</v>
      </c>
      <c r="T7">
        <f t="shared" si="5"/>
        <v>-23.195908900000003</v>
      </c>
      <c r="U7" s="1">
        <f>'2D'!F7+$J$4</f>
        <v>-4.6452821000000002</v>
      </c>
      <c r="V7" s="1">
        <f>'2D'!G7+$J$4</f>
        <v>9.4856324000000001</v>
      </c>
      <c r="W7" s="1">
        <f>'2D'!H7+$J$4</f>
        <v>-23.288272899999999</v>
      </c>
      <c r="X7" s="1">
        <f>'2D'!I7+$J$4</f>
        <v>31.909675100000001</v>
      </c>
      <c r="Y7" s="1">
        <f>'2D'!V7+$J$4</f>
        <v>20.145551099999999</v>
      </c>
      <c r="Z7" s="1">
        <f>'2D'!W7+$J$4</f>
        <v>22.1082231</v>
      </c>
      <c r="AA7" s="1">
        <f>'2D'!X7+$J$4</f>
        <v>-15.360112900000001</v>
      </c>
      <c r="AB7" s="1">
        <f>'2D'!Y7+$J$4</f>
        <v>-9.4786268999999983</v>
      </c>
      <c r="AC7">
        <f t="shared" si="6"/>
        <v>4.6452821000000002</v>
      </c>
      <c r="AD7">
        <f t="shared" si="7"/>
        <v>23.288272899999999</v>
      </c>
    </row>
    <row r="8" spans="1:30">
      <c r="A8" s="1">
        <f>'2D'!E8</f>
        <v>2.0710678118654756E-2</v>
      </c>
      <c r="B8" s="1">
        <f>Ekxy!B116</f>
        <v>-5.1340241999999998</v>
      </c>
      <c r="C8" s="1">
        <f>Ekxy!C116</f>
        <v>8.9927639999999993</v>
      </c>
      <c r="D8" s="1">
        <f>Ekxy!D116</f>
        <v>-27.552916</v>
      </c>
      <c r="E8" s="1">
        <f>Ekxy!E116</f>
        <v>27.644929000000001</v>
      </c>
      <c r="F8">
        <f t="shared" si="0"/>
        <v>3.5797420000000004</v>
      </c>
      <c r="G8">
        <f t="shared" si="1"/>
        <v>0.27899779999999907</v>
      </c>
      <c r="H8">
        <f t="shared" si="2"/>
        <v>-18.839149800000001</v>
      </c>
      <c r="I8">
        <f t="shared" si="3"/>
        <v>18.931162800000003</v>
      </c>
      <c r="K8" s="1">
        <f>'2D'!F8-$J$4</f>
        <v>-13.349647099999999</v>
      </c>
      <c r="L8" s="1">
        <f>'2D'!G8-$J$4</f>
        <v>0.7771410999999997</v>
      </c>
      <c r="M8" s="1">
        <f>'2D'!H8-$J$4</f>
        <v>-32.001812100000002</v>
      </c>
      <c r="N8" s="1">
        <f>'2D'!I8-$J$4</f>
        <v>23.196032899999999</v>
      </c>
      <c r="O8" s="1">
        <f>'2D'!V8-$J$4</f>
        <v>11.420366900000001</v>
      </c>
      <c r="P8" s="1">
        <f>'2D'!W8-$J$4</f>
        <v>13.400588899999999</v>
      </c>
      <c r="Q8" s="1">
        <f>'2D'!X8-$J$4</f>
        <v>-24.0713021</v>
      </c>
      <c r="R8" s="1">
        <f>'2D'!Y8-$J$4</f>
        <v>-18.194771100000001</v>
      </c>
      <c r="S8">
        <f t="shared" si="4"/>
        <v>-0.7771410999999997</v>
      </c>
      <c r="T8">
        <f t="shared" si="5"/>
        <v>-23.196032900000002</v>
      </c>
      <c r="U8" s="1">
        <f>'2D'!F8+$J$4</f>
        <v>-4.6358808999999992</v>
      </c>
      <c r="V8" s="1">
        <f>'2D'!G8+$J$4</f>
        <v>9.4909072999999999</v>
      </c>
      <c r="W8" s="1">
        <f>'2D'!H8+$J$4</f>
        <v>-23.2880459</v>
      </c>
      <c r="X8" s="1">
        <f>'2D'!I8+$J$4</f>
        <v>31.909799100000001</v>
      </c>
      <c r="Y8" s="1">
        <f>'2D'!V8+$J$4</f>
        <v>20.1341331</v>
      </c>
      <c r="Z8" s="1">
        <f>'2D'!W8+$J$4</f>
        <v>22.114355100000001</v>
      </c>
      <c r="AA8" s="1">
        <f>'2D'!X8+$J$4</f>
        <v>-15.357535899999998</v>
      </c>
      <c r="AB8" s="1">
        <f>'2D'!Y8+$J$4</f>
        <v>-9.4810048999999985</v>
      </c>
      <c r="AC8">
        <f t="shared" si="6"/>
        <v>4.6358808999999992</v>
      </c>
      <c r="AD8">
        <f t="shared" si="7"/>
        <v>23.288045900000004</v>
      </c>
    </row>
    <row r="9" spans="1:30">
      <c r="A9" s="1">
        <f>'2D'!E9</f>
        <v>2.4162457667026026E-2</v>
      </c>
      <c r="B9" s="1">
        <f>Ekxy!B115</f>
        <v>-5.1402597999999999</v>
      </c>
      <c r="C9" s="1">
        <f>Ekxy!C115</f>
        <v>8.9816787999999992</v>
      </c>
      <c r="D9" s="1">
        <f>Ekxy!D115</f>
        <v>-27.553062000000001</v>
      </c>
      <c r="E9" s="1">
        <f>Ekxy!E115</f>
        <v>27.644662</v>
      </c>
      <c r="F9">
        <f t="shared" si="0"/>
        <v>3.5735064000000003</v>
      </c>
      <c r="G9">
        <f t="shared" si="1"/>
        <v>0.26791259999999895</v>
      </c>
      <c r="H9">
        <f t="shared" si="2"/>
        <v>-18.839295800000002</v>
      </c>
      <c r="I9">
        <f t="shared" si="3"/>
        <v>18.930895800000002</v>
      </c>
      <c r="K9" s="1">
        <f>'2D'!F9-$J$4</f>
        <v>-13.338561899999998</v>
      </c>
      <c r="L9" s="1">
        <f>'2D'!G9-$J$4</f>
        <v>0.78337669999999981</v>
      </c>
      <c r="M9" s="1">
        <f>'2D'!H9-$J$4</f>
        <v>-32.001545100000001</v>
      </c>
      <c r="N9" s="1">
        <f>'2D'!I9-$J$4</f>
        <v>23.1961789</v>
      </c>
      <c r="O9" s="1">
        <f>'2D'!V9-$J$4</f>
        <v>11.4073569</v>
      </c>
      <c r="P9" s="1">
        <f>'2D'!W9-$J$4</f>
        <v>13.4076469</v>
      </c>
      <c r="Q9" s="1">
        <f>'2D'!X9-$J$4</f>
        <v>-24.0682461</v>
      </c>
      <c r="R9" s="1">
        <f>'2D'!Y9-$J$4</f>
        <v>-18.197168099999999</v>
      </c>
      <c r="S9">
        <f t="shared" si="4"/>
        <v>-0.78337669999999981</v>
      </c>
      <c r="T9">
        <f t="shared" si="5"/>
        <v>-23.196178900000003</v>
      </c>
      <c r="U9" s="1">
        <f>'2D'!F9+$J$4</f>
        <v>-4.6247956999999991</v>
      </c>
      <c r="V9" s="1">
        <f>'2D'!G9+$J$4</f>
        <v>9.4971429000000001</v>
      </c>
      <c r="W9" s="1">
        <f>'2D'!H9+$J$4</f>
        <v>-23.287778899999999</v>
      </c>
      <c r="X9" s="1">
        <f>'2D'!I9+$J$4</f>
        <v>31.909945100000002</v>
      </c>
      <c r="Y9" s="1">
        <f>'2D'!V9+$J$4</f>
        <v>20.121123099999998</v>
      </c>
      <c r="Z9" s="1">
        <f>'2D'!W9+$J$4</f>
        <v>22.121413100000002</v>
      </c>
      <c r="AA9" s="1">
        <f>'2D'!X9+$J$4</f>
        <v>-15.354479899999998</v>
      </c>
      <c r="AB9" s="1">
        <f>'2D'!Y9+$J$4</f>
        <v>-9.4834019000000005</v>
      </c>
      <c r="AC9">
        <f t="shared" si="6"/>
        <v>4.6247956999999991</v>
      </c>
      <c r="AD9">
        <f t="shared" si="7"/>
        <v>23.287778900000003</v>
      </c>
    </row>
    <row r="10" spans="1:30">
      <c r="A10" s="1">
        <f>'2D'!E10</f>
        <v>2.761423762961086E-2</v>
      </c>
      <c r="B10" s="1">
        <f>Ekxy!B114</f>
        <v>-5.1474565999999999</v>
      </c>
      <c r="C10" s="1">
        <f>Ekxy!C114</f>
        <v>8.9689221999999997</v>
      </c>
      <c r="D10" s="1">
        <f>Ekxy!D114</f>
        <v>-27.553229999999999</v>
      </c>
      <c r="E10" s="1">
        <f>Ekxy!E114</f>
        <v>27.644355000000001</v>
      </c>
      <c r="F10">
        <f t="shared" si="0"/>
        <v>3.5663096000000003</v>
      </c>
      <c r="G10">
        <f t="shared" si="1"/>
        <v>0.25515599999999949</v>
      </c>
      <c r="H10">
        <f t="shared" si="2"/>
        <v>-18.839463799999997</v>
      </c>
      <c r="I10">
        <f t="shared" si="3"/>
        <v>18.930588800000002</v>
      </c>
      <c r="K10" s="1">
        <f>'2D'!F10-$J$4</f>
        <v>-13.325805299999999</v>
      </c>
      <c r="L10" s="1">
        <f>'2D'!G10-$J$4</f>
        <v>0.79057349999999982</v>
      </c>
      <c r="M10" s="1">
        <f>'2D'!H10-$J$4</f>
        <v>-32.001238100000002</v>
      </c>
      <c r="N10" s="1">
        <f>'2D'!I10-$J$4</f>
        <v>23.196346899999998</v>
      </c>
      <c r="O10" s="1">
        <f>'2D'!V10-$J$4</f>
        <v>11.392907900000001</v>
      </c>
      <c r="P10" s="1">
        <f>'2D'!W10-$J$4</f>
        <v>13.416002899999999</v>
      </c>
      <c r="Q10" s="1">
        <f>'2D'!X10-$J$4</f>
        <v>-24.064516100000002</v>
      </c>
      <c r="R10" s="1">
        <f>'2D'!Y10-$J$4</f>
        <v>-18.200223099999999</v>
      </c>
      <c r="S10">
        <f t="shared" si="4"/>
        <v>-0.79057349999999982</v>
      </c>
      <c r="T10">
        <f t="shared" si="5"/>
        <v>-23.196346899999998</v>
      </c>
      <c r="U10" s="1">
        <f>'2D'!F10+$J$4</f>
        <v>-4.6120390999999996</v>
      </c>
      <c r="V10" s="1">
        <f>'2D'!G10+$J$4</f>
        <v>9.5043396999999992</v>
      </c>
      <c r="W10" s="1">
        <f>'2D'!H10+$J$4</f>
        <v>-23.2874719</v>
      </c>
      <c r="X10" s="1">
        <f>'2D'!I10+$J$4</f>
        <v>31.9101131</v>
      </c>
      <c r="Y10" s="1">
        <f>'2D'!V10+$J$4</f>
        <v>20.106674099999999</v>
      </c>
      <c r="Z10" s="1">
        <f>'2D'!W10+$J$4</f>
        <v>22.129769100000001</v>
      </c>
      <c r="AA10" s="1">
        <f>'2D'!X10+$J$4</f>
        <v>-15.3507499</v>
      </c>
      <c r="AB10" s="1">
        <f>'2D'!Y10+$J$4</f>
        <v>-9.4864569000000003</v>
      </c>
      <c r="AC10">
        <f t="shared" si="6"/>
        <v>4.6120390999999996</v>
      </c>
      <c r="AD10">
        <f t="shared" si="7"/>
        <v>23.287471900000003</v>
      </c>
    </row>
    <row r="11" spans="1:30">
      <c r="A11" s="1">
        <f>'2D'!E11</f>
        <v>3.106601717798213E-2</v>
      </c>
      <c r="B11" s="1">
        <f>Ekxy!B113</f>
        <v>-5.1556154999999997</v>
      </c>
      <c r="C11" s="1">
        <f>Ekxy!C113</f>
        <v>8.9545086999999999</v>
      </c>
      <c r="D11" s="1">
        <f>Ekxy!D113</f>
        <v>-27.553421</v>
      </c>
      <c r="E11" s="1">
        <f>Ekxy!E113</f>
        <v>27.644007999999999</v>
      </c>
      <c r="F11">
        <f t="shared" si="0"/>
        <v>3.5581507000000006</v>
      </c>
      <c r="G11">
        <f t="shared" si="1"/>
        <v>0.24074249999999964</v>
      </c>
      <c r="H11">
        <f t="shared" si="2"/>
        <v>-18.839654799999998</v>
      </c>
      <c r="I11">
        <f t="shared" si="3"/>
        <v>18.930241799999997</v>
      </c>
      <c r="K11" s="1">
        <f>'2D'!F11-$J$4</f>
        <v>-13.311391799999999</v>
      </c>
      <c r="L11" s="1">
        <f>'2D'!G11-$J$4</f>
        <v>0.79873239999999956</v>
      </c>
      <c r="M11" s="1">
        <f>'2D'!H11-$J$4</f>
        <v>-32.000891099999997</v>
      </c>
      <c r="N11" s="1">
        <f>'2D'!I11-$J$4</f>
        <v>23.196537899999999</v>
      </c>
      <c r="O11" s="1">
        <f>'2D'!V11-$J$4</f>
        <v>11.3771469</v>
      </c>
      <c r="P11" s="1">
        <f>'2D'!W11-$J$4</f>
        <v>13.4252319</v>
      </c>
      <c r="Q11" s="1">
        <f>'2D'!X11-$J$4</f>
        <v>-24.060223100000002</v>
      </c>
      <c r="R11" s="1">
        <f>'2D'!Y11-$J$4</f>
        <v>-18.203578100000001</v>
      </c>
      <c r="S11">
        <f t="shared" si="4"/>
        <v>-0.79873239999999956</v>
      </c>
      <c r="T11">
        <f t="shared" si="5"/>
        <v>-23.196537899999999</v>
      </c>
      <c r="U11" s="1">
        <f>'2D'!F11+$J$4</f>
        <v>-4.5976255999999998</v>
      </c>
      <c r="V11" s="1">
        <f>'2D'!G11+$J$4</f>
        <v>9.5124986000000007</v>
      </c>
      <c r="W11" s="1">
        <f>'2D'!H11+$J$4</f>
        <v>-23.287124899999998</v>
      </c>
      <c r="X11" s="1">
        <f>'2D'!I11+$J$4</f>
        <v>31.910304100000001</v>
      </c>
      <c r="Y11" s="1">
        <f>'2D'!V11+$J$4</f>
        <v>20.090913100000002</v>
      </c>
      <c r="Z11" s="1">
        <f>'2D'!W11+$J$4</f>
        <v>22.138998100000002</v>
      </c>
      <c r="AA11" s="1">
        <f>'2D'!X11+$J$4</f>
        <v>-15.3464569</v>
      </c>
      <c r="AB11" s="1">
        <f>'2D'!Y11+$J$4</f>
        <v>-9.4898118999999994</v>
      </c>
      <c r="AC11">
        <f t="shared" si="6"/>
        <v>4.5976255999999998</v>
      </c>
      <c r="AD11">
        <f t="shared" si="7"/>
        <v>23.287124899999998</v>
      </c>
    </row>
    <row r="12" spans="1:30">
      <c r="A12" s="1">
        <f>'2D'!E12</f>
        <v>3.4517796726353404E-2</v>
      </c>
      <c r="B12" s="1">
        <f>Ekxy!B112</f>
        <v>-5.1647373999999999</v>
      </c>
      <c r="C12" s="1">
        <f>Ekxy!C112</f>
        <v>8.9384545000000006</v>
      </c>
      <c r="D12" s="1">
        <f>Ekxy!D112</f>
        <v>-27.553635</v>
      </c>
      <c r="E12" s="1">
        <f>Ekxy!E112</f>
        <v>27.643621</v>
      </c>
      <c r="F12">
        <f t="shared" si="0"/>
        <v>3.5490288000000003</v>
      </c>
      <c r="G12">
        <f t="shared" si="1"/>
        <v>0.2246883000000004</v>
      </c>
      <c r="H12">
        <f t="shared" si="2"/>
        <v>-18.839868799999998</v>
      </c>
      <c r="I12">
        <f t="shared" si="3"/>
        <v>18.929854800000001</v>
      </c>
      <c r="K12" s="1">
        <f>'2D'!F12-$J$4</f>
        <v>-13.2953376</v>
      </c>
      <c r="L12" s="1">
        <f>'2D'!G12-$J$4</f>
        <v>0.8078542999999998</v>
      </c>
      <c r="M12" s="1">
        <f>'2D'!H12-$J$4</f>
        <v>-32.000504100000001</v>
      </c>
      <c r="N12" s="1">
        <f>'2D'!I12-$J$4</f>
        <v>23.196751899999999</v>
      </c>
      <c r="O12" s="1">
        <f>'2D'!V12-$J$4</f>
        <v>11.3602399</v>
      </c>
      <c r="P12" s="1">
        <f>'2D'!W12-$J$4</f>
        <v>13.4354929</v>
      </c>
      <c r="Q12" s="1">
        <f>'2D'!X12-$J$4</f>
        <v>-24.055821099999999</v>
      </c>
      <c r="R12" s="1">
        <f>'2D'!Y12-$J$4</f>
        <v>-18.2073091</v>
      </c>
      <c r="S12">
        <f t="shared" si="4"/>
        <v>-0.8078542999999998</v>
      </c>
      <c r="T12">
        <f t="shared" si="5"/>
        <v>-23.196751899999999</v>
      </c>
      <c r="U12" s="1">
        <f>'2D'!F12+$J$4</f>
        <v>-4.5815714000000005</v>
      </c>
      <c r="V12" s="1">
        <f>'2D'!G12+$J$4</f>
        <v>9.5216205000000009</v>
      </c>
      <c r="W12" s="1">
        <f>'2D'!H12+$J$4</f>
        <v>-23.286737899999999</v>
      </c>
      <c r="X12" s="1">
        <f>'2D'!I12+$J$4</f>
        <v>31.910518100000001</v>
      </c>
      <c r="Y12" s="1">
        <f>'2D'!V12+$J$4</f>
        <v>20.074006100000002</v>
      </c>
      <c r="Z12" s="1">
        <f>'2D'!W12+$J$4</f>
        <v>22.149259100000002</v>
      </c>
      <c r="AA12" s="1">
        <f>'2D'!X12+$J$4</f>
        <v>-15.342054899999997</v>
      </c>
      <c r="AB12" s="1">
        <f>'2D'!Y12+$J$4</f>
        <v>-9.4935429000000013</v>
      </c>
      <c r="AC12">
        <f t="shared" si="6"/>
        <v>4.5815714000000005</v>
      </c>
      <c r="AD12">
        <f t="shared" si="7"/>
        <v>23.286737900000002</v>
      </c>
    </row>
    <row r="13" spans="1:30">
      <c r="A13" s="1">
        <f>'2D'!E13</f>
        <v>3.7969576688938238E-2</v>
      </c>
      <c r="B13" s="1">
        <f>Ekxy!B111</f>
        <v>-5.1748231000000002</v>
      </c>
      <c r="C13" s="1">
        <f>Ekxy!C111</f>
        <v>8.9207777999999998</v>
      </c>
      <c r="D13" s="1">
        <f>Ekxy!D111</f>
        <v>-27.553871000000001</v>
      </c>
      <c r="E13" s="1">
        <f>Ekxy!E111</f>
        <v>27.643194999999999</v>
      </c>
      <c r="F13">
        <f t="shared" si="0"/>
        <v>3.5389431</v>
      </c>
      <c r="G13">
        <f t="shared" si="1"/>
        <v>0.20701159999999952</v>
      </c>
      <c r="H13">
        <f t="shared" si="2"/>
        <v>-18.840104799999999</v>
      </c>
      <c r="I13">
        <f t="shared" si="3"/>
        <v>18.929428799999997</v>
      </c>
      <c r="K13" s="1">
        <f>'2D'!F13-$J$4</f>
        <v>-13.277660900000001</v>
      </c>
      <c r="L13" s="1">
        <f>'2D'!G13-$J$4</f>
        <v>0.81794000000000011</v>
      </c>
      <c r="M13" s="1">
        <f>'2D'!H13-$J$4</f>
        <v>-32.000078099999996</v>
      </c>
      <c r="N13" s="1">
        <f>'2D'!I13-$J$4</f>
        <v>23.1969879</v>
      </c>
      <c r="O13" s="1">
        <f>'2D'!V13-$J$4</f>
        <v>11.342279900000001</v>
      </c>
      <c r="P13" s="1">
        <f>'2D'!W13-$J$4</f>
        <v>13.4467879</v>
      </c>
      <c r="Q13" s="1">
        <f>'2D'!X13-$J$4</f>
        <v>-24.050750100000002</v>
      </c>
      <c r="R13" s="1">
        <f>'2D'!Y13-$J$4</f>
        <v>-18.211624100000002</v>
      </c>
      <c r="S13">
        <f t="shared" si="4"/>
        <v>-0.81794000000000011</v>
      </c>
      <c r="T13">
        <f t="shared" si="5"/>
        <v>-23.1969879</v>
      </c>
      <c r="U13" s="1">
        <f>'2D'!F13+$J$4</f>
        <v>-4.5638946999999996</v>
      </c>
      <c r="V13" s="1">
        <f>'2D'!G13+$J$4</f>
        <v>9.5317062000000004</v>
      </c>
      <c r="W13" s="1">
        <f>'2D'!H13+$J$4</f>
        <v>-23.286311899999998</v>
      </c>
      <c r="X13" s="1">
        <f>'2D'!I13+$J$4</f>
        <v>31.910754100000002</v>
      </c>
      <c r="Y13" s="1">
        <f>'2D'!V13+$J$4</f>
        <v>20.0560461</v>
      </c>
      <c r="Z13" s="1">
        <f>'2D'!W13+$J$4</f>
        <v>22.160554100000002</v>
      </c>
      <c r="AA13" s="1">
        <f>'2D'!X13+$J$4</f>
        <v>-15.3369839</v>
      </c>
      <c r="AB13" s="1">
        <f>'2D'!Y13+$J$4</f>
        <v>-9.4978578999999996</v>
      </c>
      <c r="AC13">
        <f t="shared" si="6"/>
        <v>4.5638946999999996</v>
      </c>
      <c r="AD13">
        <f t="shared" si="7"/>
        <v>23.286311899999998</v>
      </c>
    </row>
    <row r="14" spans="1:30">
      <c r="A14" s="1">
        <f>'2D'!E14</f>
        <v>4.1421356237309512E-2</v>
      </c>
      <c r="B14" s="1">
        <f>Ekxy!B110</f>
        <v>-5.1858734000000002</v>
      </c>
      <c r="C14" s="1">
        <f>Ekxy!C110</f>
        <v>8.9014985000000006</v>
      </c>
      <c r="D14" s="1">
        <f>Ekxy!D110</f>
        <v>-27.554130000000001</v>
      </c>
      <c r="E14" s="1">
        <f>Ekxy!E110</f>
        <v>27.642731000000001</v>
      </c>
      <c r="F14">
        <f t="shared" si="0"/>
        <v>3.5278928000000001</v>
      </c>
      <c r="G14">
        <f t="shared" si="1"/>
        <v>0.18773230000000041</v>
      </c>
      <c r="H14">
        <f t="shared" si="2"/>
        <v>-18.840363799999999</v>
      </c>
      <c r="I14">
        <f t="shared" si="3"/>
        <v>18.928964800000003</v>
      </c>
      <c r="K14" s="1">
        <f>'2D'!F14-$J$4</f>
        <v>-13.2583816</v>
      </c>
      <c r="L14" s="1">
        <f>'2D'!G14-$J$4</f>
        <v>0.82899030000000007</v>
      </c>
      <c r="M14" s="1">
        <f>'2D'!H14-$J$4</f>
        <v>-31.999614100000002</v>
      </c>
      <c r="N14" s="1">
        <f>'2D'!I14-$J$4</f>
        <v>23.1972469</v>
      </c>
      <c r="O14" s="1">
        <f>'2D'!V14-$J$4</f>
        <v>11.323364900000001</v>
      </c>
      <c r="P14" s="1">
        <f>'2D'!W14-$J$4</f>
        <v>13.458891899999998</v>
      </c>
      <c r="Q14" s="1">
        <f>'2D'!X14-$J$4</f>
        <v>-24.045013100000002</v>
      </c>
      <c r="R14" s="1">
        <f>'2D'!Y14-$J$4</f>
        <v>-18.216026100000001</v>
      </c>
      <c r="S14">
        <f t="shared" si="4"/>
        <v>-0.82899030000000007</v>
      </c>
      <c r="T14">
        <f t="shared" si="5"/>
        <v>-23.1972469</v>
      </c>
      <c r="U14" s="1">
        <f>'2D'!F14+$J$4</f>
        <v>-4.5446154000000005</v>
      </c>
      <c r="V14" s="1">
        <f>'2D'!G14+$J$4</f>
        <v>9.5427564999999994</v>
      </c>
      <c r="W14" s="1">
        <f>'2D'!H14+$J$4</f>
        <v>-23.2858479</v>
      </c>
      <c r="X14" s="1">
        <f>'2D'!I14+$J$4</f>
        <v>31.911013100000002</v>
      </c>
      <c r="Y14" s="1">
        <f>'2D'!V14+$J$4</f>
        <v>20.0371311</v>
      </c>
      <c r="Z14" s="1">
        <f>'2D'!W14+$J$4</f>
        <v>22.1726581</v>
      </c>
      <c r="AA14" s="1">
        <f>'2D'!X14+$J$4</f>
        <v>-15.3312469</v>
      </c>
      <c r="AB14" s="1">
        <f>'2D'!Y14+$J$4</f>
        <v>-9.5022598999999985</v>
      </c>
      <c r="AC14">
        <f t="shared" si="6"/>
        <v>4.5446154000000005</v>
      </c>
      <c r="AD14">
        <f t="shared" si="7"/>
        <v>23.285847900000004</v>
      </c>
    </row>
    <row r="15" spans="1:30">
      <c r="A15" s="1">
        <f>'2D'!E15</f>
        <v>4.4873134543040094E-2</v>
      </c>
      <c r="B15" s="1">
        <f>Ekxy!B109</f>
        <v>-5.1978894000000002</v>
      </c>
      <c r="C15" s="1">
        <f>Ekxy!C109</f>
        <v>8.8806382999999993</v>
      </c>
      <c r="D15" s="1">
        <f>Ekxy!D109</f>
        <v>-27.554411999999999</v>
      </c>
      <c r="E15" s="1">
        <f>Ekxy!E109</f>
        <v>27.642229</v>
      </c>
      <c r="F15">
        <f t="shared" si="0"/>
        <v>3.5158768</v>
      </c>
      <c r="G15">
        <f t="shared" si="1"/>
        <v>0.16687209999999908</v>
      </c>
      <c r="H15">
        <f t="shared" si="2"/>
        <v>-18.840645799999997</v>
      </c>
      <c r="I15">
        <f t="shared" si="3"/>
        <v>18.928462799999998</v>
      </c>
      <c r="K15" s="1">
        <f>'2D'!F15-$J$4</f>
        <v>-13.237521399999999</v>
      </c>
      <c r="L15" s="1">
        <f>'2D'!G15-$J$4</f>
        <v>0.8410063000000001</v>
      </c>
      <c r="M15" s="1">
        <f>'2D'!H15-$J$4</f>
        <v>-31.999112100000001</v>
      </c>
      <c r="N15" s="1">
        <f>'2D'!I15-$J$4</f>
        <v>23.197528899999998</v>
      </c>
      <c r="O15" s="1">
        <f>'2D'!V15-$J$4</f>
        <v>11.3035979</v>
      </c>
      <c r="P15" s="1">
        <f>'2D'!W15-$J$4</f>
        <v>13.4721279</v>
      </c>
      <c r="Q15" s="1">
        <f>'2D'!X15-$J$4</f>
        <v>-24.039010100000002</v>
      </c>
      <c r="R15" s="1">
        <f>'2D'!Y15-$J$4</f>
        <v>-18.221097100000001</v>
      </c>
      <c r="S15">
        <f t="shared" si="4"/>
        <v>-0.8410063000000001</v>
      </c>
      <c r="T15">
        <f t="shared" si="5"/>
        <v>-23.197528899999998</v>
      </c>
      <c r="U15" s="1">
        <f>'2D'!F15+$J$4</f>
        <v>-4.5237551999999992</v>
      </c>
      <c r="V15" s="1">
        <f>'2D'!G15+$J$4</f>
        <v>9.5547725000000003</v>
      </c>
      <c r="W15" s="1">
        <f>'2D'!H15+$J$4</f>
        <v>-23.285345899999999</v>
      </c>
      <c r="X15" s="1">
        <f>'2D'!I15+$J$4</f>
        <v>31.9112951</v>
      </c>
      <c r="Y15" s="1">
        <f>'2D'!V15+$J$4</f>
        <v>20.017364100000002</v>
      </c>
      <c r="Z15" s="1">
        <f>'2D'!W15+$J$4</f>
        <v>22.185894100000002</v>
      </c>
      <c r="AA15" s="1">
        <f>'2D'!X15+$J$4</f>
        <v>-15.3252439</v>
      </c>
      <c r="AB15" s="1">
        <f>'2D'!Y15+$J$4</f>
        <v>-9.5073308999999995</v>
      </c>
      <c r="AC15">
        <f t="shared" si="6"/>
        <v>4.5237551999999992</v>
      </c>
      <c r="AD15">
        <f t="shared" si="7"/>
        <v>23.285345899999999</v>
      </c>
    </row>
    <row r="16" spans="1:30">
      <c r="A16" s="1">
        <f>'2D'!E16</f>
        <v>4.8324916990906304E-2</v>
      </c>
      <c r="B16" s="1">
        <f>Ekxy!B108</f>
        <v>-5.2108717000000002</v>
      </c>
      <c r="C16" s="1">
        <f>Ekxy!C108</f>
        <v>8.8582204999999998</v>
      </c>
      <c r="D16" s="1">
        <f>Ekxy!D108</f>
        <v>-27.554715999999999</v>
      </c>
      <c r="E16" s="1">
        <f>Ekxy!E108</f>
        <v>27.641689</v>
      </c>
      <c r="F16">
        <f t="shared" si="0"/>
        <v>3.5028945</v>
      </c>
      <c r="G16">
        <f t="shared" si="1"/>
        <v>0.14445429999999959</v>
      </c>
      <c r="H16">
        <f t="shared" si="2"/>
        <v>-18.840949799999997</v>
      </c>
      <c r="I16">
        <f t="shared" si="3"/>
        <v>18.927922799999997</v>
      </c>
      <c r="K16" s="1">
        <f>'2D'!F16-$J$4</f>
        <v>-13.215103599999999</v>
      </c>
      <c r="L16" s="1">
        <f>'2D'!G16-$J$4</f>
        <v>0.8539886000000001</v>
      </c>
      <c r="M16" s="1">
        <f>'2D'!H16-$J$4</f>
        <v>-31.998572100000001</v>
      </c>
      <c r="N16" s="1">
        <f>'2D'!I16-$J$4</f>
        <v>23.197832899999998</v>
      </c>
      <c r="O16" s="1">
        <f>'2D'!V16-$J$4</f>
        <v>11.283087899999998</v>
      </c>
      <c r="P16" s="1">
        <f>'2D'!W16-$J$4</f>
        <v>13.4860279</v>
      </c>
      <c r="Q16" s="1">
        <f>'2D'!X16-$J$4</f>
        <v>-24.0326111</v>
      </c>
      <c r="R16" s="1">
        <f>'2D'!Y16-$J$4</f>
        <v>-18.226372099999999</v>
      </c>
      <c r="S16">
        <f t="shared" si="4"/>
        <v>-0.8539886000000001</v>
      </c>
      <c r="T16">
        <f t="shared" si="5"/>
        <v>-23.197832899999998</v>
      </c>
      <c r="U16" s="1">
        <f>'2D'!F16+$J$4</f>
        <v>-4.5013373999999997</v>
      </c>
      <c r="V16" s="1">
        <f>'2D'!G16+$J$4</f>
        <v>9.5677547999999994</v>
      </c>
      <c r="W16" s="1">
        <f>'2D'!H16+$J$4</f>
        <v>-23.284805899999999</v>
      </c>
      <c r="X16" s="1">
        <f>'2D'!I16+$J$4</f>
        <v>31.9115991</v>
      </c>
      <c r="Y16" s="1">
        <f>'2D'!V16+$J$4</f>
        <v>19.9968541</v>
      </c>
      <c r="Z16" s="1">
        <f>'2D'!W16+$J$4</f>
        <v>22.199794100000002</v>
      </c>
      <c r="AA16" s="1">
        <f>'2D'!X16+$J$4</f>
        <v>-15.318844899999998</v>
      </c>
      <c r="AB16" s="1">
        <f>'2D'!Y16+$J$4</f>
        <v>-9.5126059000000005</v>
      </c>
      <c r="AC16">
        <f t="shared" si="6"/>
        <v>4.5013373999999997</v>
      </c>
      <c r="AD16">
        <f t="shared" si="7"/>
        <v>23.284805899999999</v>
      </c>
    </row>
    <row r="17" spans="1:30">
      <c r="A17" s="1">
        <f>'2D'!E17</f>
        <v>5.1776695296636886E-2</v>
      </c>
      <c r="B17" s="1">
        <f>Ekxy!B107</f>
        <v>-5.2248213000000003</v>
      </c>
      <c r="C17" s="1">
        <f>Ekxy!C107</f>
        <v>8.8342703</v>
      </c>
      <c r="D17" s="1">
        <f>Ekxy!D107</f>
        <v>-27.555043000000001</v>
      </c>
      <c r="E17" s="1">
        <f>Ekxy!E107</f>
        <v>27.641112</v>
      </c>
      <c r="F17">
        <f t="shared" si="0"/>
        <v>3.4889448999999999</v>
      </c>
      <c r="G17">
        <f t="shared" si="1"/>
        <v>0.12050409999999978</v>
      </c>
      <c r="H17">
        <f t="shared" si="2"/>
        <v>-18.841276800000003</v>
      </c>
      <c r="I17">
        <f t="shared" si="3"/>
        <v>18.927345799999998</v>
      </c>
      <c r="K17" s="1">
        <f>'2D'!F17-$J$4</f>
        <v>-13.191153400000001</v>
      </c>
      <c r="L17" s="1">
        <f>'2D'!G17-$J$4</f>
        <v>0.86793820000000022</v>
      </c>
      <c r="M17" s="1">
        <f>'2D'!H17-$J$4</f>
        <v>-31.997995100000001</v>
      </c>
      <c r="N17" s="1">
        <f>'2D'!I17-$J$4</f>
        <v>23.1981599</v>
      </c>
      <c r="O17" s="1">
        <f>'2D'!V17-$J$4</f>
        <v>11.2618589</v>
      </c>
      <c r="P17" s="1">
        <f>'2D'!W17-$J$4</f>
        <v>13.5010309</v>
      </c>
      <c r="Q17" s="1">
        <f>'2D'!X17-$J$4</f>
        <v>-24.025555100000002</v>
      </c>
      <c r="R17" s="1">
        <f>'2D'!Y17-$J$4</f>
        <v>-18.232109099999999</v>
      </c>
      <c r="S17">
        <f t="shared" si="4"/>
        <v>-0.86793820000000022</v>
      </c>
      <c r="T17">
        <f t="shared" si="5"/>
        <v>-23.198159900000004</v>
      </c>
      <c r="U17" s="1">
        <f>'2D'!F17+$J$4</f>
        <v>-4.4773871999999999</v>
      </c>
      <c r="V17" s="1">
        <f>'2D'!G17+$J$4</f>
        <v>9.5817043999999996</v>
      </c>
      <c r="W17" s="1">
        <f>'2D'!H17+$J$4</f>
        <v>-23.284228899999999</v>
      </c>
      <c r="X17" s="1">
        <f>'2D'!I17+$J$4</f>
        <v>31.911926100000002</v>
      </c>
      <c r="Y17" s="1">
        <f>'2D'!V17+$J$4</f>
        <v>19.975625099999998</v>
      </c>
      <c r="Z17" s="1">
        <f>'2D'!W17+$J$4</f>
        <v>22.214797100000002</v>
      </c>
      <c r="AA17" s="1">
        <f>'2D'!X17+$J$4</f>
        <v>-15.3117889</v>
      </c>
      <c r="AB17" s="1">
        <f>'2D'!Y17+$J$4</f>
        <v>-9.5183429000000004</v>
      </c>
      <c r="AC17">
        <f t="shared" si="6"/>
        <v>4.4773871999999999</v>
      </c>
      <c r="AD17">
        <f t="shared" si="7"/>
        <v>23.284228899999999</v>
      </c>
    </row>
    <row r="18" spans="1:30">
      <c r="A18" s="1">
        <f>'2D'!E18</f>
        <v>5.5228473602367469E-2</v>
      </c>
      <c r="B18" s="1">
        <f>Ekxy!B106</f>
        <v>-5.2397388999999999</v>
      </c>
      <c r="C18" s="1">
        <f>Ekxy!C106</f>
        <v>8.8088142999999999</v>
      </c>
      <c r="D18" s="1">
        <f>Ekxy!D106</f>
        <v>-27.555392999999999</v>
      </c>
      <c r="E18" s="1">
        <f>Ekxy!E106</f>
        <v>27.640499999999999</v>
      </c>
      <c r="F18">
        <f t="shared" si="0"/>
        <v>3.4740273000000004</v>
      </c>
      <c r="G18">
        <f t="shared" si="1"/>
        <v>9.5048099999999636E-2</v>
      </c>
      <c r="H18">
        <f t="shared" si="2"/>
        <v>-18.8416268</v>
      </c>
      <c r="I18">
        <f t="shared" si="3"/>
        <v>18.926733800000001</v>
      </c>
      <c r="K18" s="1">
        <f>'2D'!F18-$J$4</f>
        <v>-13.165697399999999</v>
      </c>
      <c r="L18" s="1">
        <f>'2D'!G18-$J$4</f>
        <v>0.88285579999999975</v>
      </c>
      <c r="M18" s="1">
        <f>'2D'!H18-$J$4</f>
        <v>-31.9973831</v>
      </c>
      <c r="N18" s="1">
        <f>'2D'!I18-$J$4</f>
        <v>23.198509899999998</v>
      </c>
      <c r="O18" s="1">
        <f>'2D'!V18-$J$4</f>
        <v>11.239959899999999</v>
      </c>
      <c r="P18" s="1">
        <f>'2D'!W18-$J$4</f>
        <v>13.516622899999998</v>
      </c>
      <c r="Q18" s="1">
        <f>'2D'!X18-$J$4</f>
        <v>-24.017848100000002</v>
      </c>
      <c r="R18" s="1">
        <f>'2D'!Y18-$J$4</f>
        <v>-18.2383451</v>
      </c>
      <c r="S18">
        <f t="shared" si="4"/>
        <v>-0.88285579999999975</v>
      </c>
      <c r="T18">
        <f t="shared" si="5"/>
        <v>-23.198509900000001</v>
      </c>
      <c r="U18" s="1">
        <f>'2D'!F18+$J$4</f>
        <v>-4.4519311999999998</v>
      </c>
      <c r="V18" s="1">
        <f>'2D'!G18+$J$4</f>
        <v>9.596622</v>
      </c>
      <c r="W18" s="1">
        <f>'2D'!H18+$J$4</f>
        <v>-23.283616899999998</v>
      </c>
      <c r="X18" s="1">
        <f>'2D'!I18+$J$4</f>
        <v>31.9122761</v>
      </c>
      <c r="Y18" s="1">
        <f>'2D'!V18+$J$4</f>
        <v>19.953726100000001</v>
      </c>
      <c r="Z18" s="1">
        <f>'2D'!W18+$J$4</f>
        <v>22.2303891</v>
      </c>
      <c r="AA18" s="1">
        <f>'2D'!X18+$J$4</f>
        <v>-15.3040819</v>
      </c>
      <c r="AB18" s="1">
        <f>'2D'!Y18+$J$4</f>
        <v>-9.5245789000000016</v>
      </c>
      <c r="AC18">
        <f t="shared" si="6"/>
        <v>4.4519311999999998</v>
      </c>
      <c r="AD18">
        <f t="shared" si="7"/>
        <v>23.283616900000002</v>
      </c>
    </row>
    <row r="19" spans="1:30">
      <c r="A19" s="1">
        <f>'2D'!E19</f>
        <v>5.8680256050233678E-2</v>
      </c>
      <c r="B19" s="1">
        <f>Ekxy!B105</f>
        <v>-5.2556250000000002</v>
      </c>
      <c r="C19" s="1">
        <f>Ekxy!C105</f>
        <v>8.7818807999999997</v>
      </c>
      <c r="D19" s="1">
        <f>Ekxy!D105</f>
        <v>-27.555765999999998</v>
      </c>
      <c r="E19" s="1">
        <f>Ekxy!E105</f>
        <v>27.639851</v>
      </c>
      <c r="F19">
        <f t="shared" si="0"/>
        <v>3.4581412</v>
      </c>
      <c r="G19">
        <f t="shared" si="1"/>
        <v>6.811459999999947E-2</v>
      </c>
      <c r="H19">
        <f t="shared" si="2"/>
        <v>-18.841999799999996</v>
      </c>
      <c r="I19">
        <f t="shared" si="3"/>
        <v>18.926084799999998</v>
      </c>
      <c r="K19" s="1">
        <f>'2D'!F19-$J$4</f>
        <v>-13.138763900000001</v>
      </c>
      <c r="L19" s="1">
        <f>'2D'!G19-$J$4</f>
        <v>0.89874190000000009</v>
      </c>
      <c r="M19" s="1">
        <f>'2D'!H19-$J$4</f>
        <v>-31.996734100000001</v>
      </c>
      <c r="N19" s="1">
        <f>'2D'!I19-$J$4</f>
        <v>23.198882899999997</v>
      </c>
      <c r="O19" s="1">
        <f>'2D'!V19-$J$4</f>
        <v>11.217597900000001</v>
      </c>
      <c r="P19" s="1">
        <f>'2D'!W19-$J$4</f>
        <v>13.533245900000001</v>
      </c>
      <c r="Q19" s="1">
        <f>'2D'!X19-$J$4</f>
        <v>-24.010140100000001</v>
      </c>
      <c r="R19" s="1">
        <f>'2D'!Y19-$J$4</f>
        <v>-18.244743100000001</v>
      </c>
      <c r="S19">
        <f t="shared" si="4"/>
        <v>-0.89874190000000009</v>
      </c>
      <c r="T19">
        <f t="shared" si="5"/>
        <v>-23.198882899999997</v>
      </c>
      <c r="U19" s="1">
        <f>'2D'!F19+$J$4</f>
        <v>-4.4249976999999996</v>
      </c>
      <c r="V19" s="1">
        <f>'2D'!G19+$J$4</f>
        <v>9.6125080999999994</v>
      </c>
      <c r="W19" s="1">
        <f>'2D'!H19+$J$4</f>
        <v>-23.282967899999999</v>
      </c>
      <c r="X19" s="1">
        <f>'2D'!I19+$J$4</f>
        <v>31.912649099999999</v>
      </c>
      <c r="Y19" s="1">
        <f>'2D'!V19+$J$4</f>
        <v>19.9313641</v>
      </c>
      <c r="Z19" s="1">
        <f>'2D'!W19+$J$4</f>
        <v>22.247012100000003</v>
      </c>
      <c r="AA19" s="1">
        <f>'2D'!X19+$J$4</f>
        <v>-15.296373899999999</v>
      </c>
      <c r="AB19" s="1">
        <f>'2D'!Y19+$J$4</f>
        <v>-9.5309768999999989</v>
      </c>
      <c r="AC19">
        <f t="shared" si="6"/>
        <v>4.4249976999999996</v>
      </c>
      <c r="AD19">
        <f t="shared" si="7"/>
        <v>23.282967899999999</v>
      </c>
    </row>
    <row r="20" spans="1:30">
      <c r="A20" s="1">
        <f>'2D'!E20</f>
        <v>6.2132034355964261E-2</v>
      </c>
      <c r="B20" s="1">
        <f>Ekxy!B104</f>
        <v>-5.2724801000000001</v>
      </c>
      <c r="C20" s="1">
        <f>Ekxy!C104</f>
        <v>8.7534995000000002</v>
      </c>
      <c r="D20" s="1">
        <f>Ekxy!D104</f>
        <v>-27.556160999999999</v>
      </c>
      <c r="E20" s="1">
        <f>Ekxy!E104</f>
        <v>27.639168000000002</v>
      </c>
      <c r="F20">
        <f t="shared" si="0"/>
        <v>3.4412861000000001</v>
      </c>
      <c r="G20">
        <f t="shared" si="1"/>
        <v>3.9733299999999971E-2</v>
      </c>
      <c r="H20">
        <f t="shared" si="2"/>
        <v>-18.842394800000001</v>
      </c>
      <c r="I20">
        <f t="shared" si="3"/>
        <v>18.925401800000003</v>
      </c>
      <c r="K20" s="1">
        <f>'2D'!F20-$J$4</f>
        <v>-13.110382600000001</v>
      </c>
      <c r="L20" s="1">
        <f>'2D'!G20-$J$4</f>
        <v>0.91559699999999999</v>
      </c>
      <c r="M20" s="1">
        <f>'2D'!H20-$J$4</f>
        <v>-31.996051100000003</v>
      </c>
      <c r="N20" s="1">
        <f>'2D'!I20-$J$4</f>
        <v>23.199277899999998</v>
      </c>
      <c r="O20" s="1">
        <f>'2D'!V20-$J$4</f>
        <v>11.194601899999999</v>
      </c>
      <c r="P20" s="1">
        <f>'2D'!W20-$J$4</f>
        <v>13.550384899999997</v>
      </c>
      <c r="Q20" s="1">
        <f>'2D'!X20-$J$4</f>
        <v>-24.001784100000002</v>
      </c>
      <c r="R20" s="1">
        <f>'2D'!Y20-$J$4</f>
        <v>-18.251799099999999</v>
      </c>
      <c r="S20">
        <f t="shared" si="4"/>
        <v>-0.91559699999999999</v>
      </c>
      <c r="T20">
        <f t="shared" si="5"/>
        <v>-23.199277900000002</v>
      </c>
      <c r="U20" s="1">
        <f>'2D'!F20+$J$4</f>
        <v>-4.3966164000000001</v>
      </c>
      <c r="V20" s="1">
        <f>'2D'!G20+$J$4</f>
        <v>9.6293632000000002</v>
      </c>
      <c r="W20" s="1">
        <f>'2D'!H20+$J$4</f>
        <v>-23.282284900000001</v>
      </c>
      <c r="X20" s="1">
        <f>'2D'!I20+$J$4</f>
        <v>31.9130441</v>
      </c>
      <c r="Y20" s="1">
        <f>'2D'!V20+$J$4</f>
        <v>19.908368100000001</v>
      </c>
      <c r="Z20" s="1">
        <f>'2D'!W20+$J$4</f>
        <v>22.264151099999999</v>
      </c>
      <c r="AA20" s="1">
        <f>'2D'!X20+$J$4</f>
        <v>-15.2880179</v>
      </c>
      <c r="AB20" s="1">
        <f>'2D'!Y20+$J$4</f>
        <v>-9.538032900000001</v>
      </c>
      <c r="AC20">
        <f t="shared" si="6"/>
        <v>4.3966164000000001</v>
      </c>
      <c r="AD20">
        <f t="shared" si="7"/>
        <v>23.282284900000004</v>
      </c>
    </row>
    <row r="21" spans="1:30">
      <c r="A21" s="1">
        <f>'2D'!E21</f>
        <v>6.5583812661694843E-2</v>
      </c>
      <c r="B21" s="1">
        <f>Ekxy!B103</f>
        <v>-5.2903045999999998</v>
      </c>
      <c r="C21" s="1">
        <f>Ekxy!C103</f>
        <v>8.7237019</v>
      </c>
      <c r="D21" s="1">
        <f>Ekxy!D103</f>
        <v>-27.55658</v>
      </c>
      <c r="E21" s="1">
        <f>Ekxy!E103</f>
        <v>27.638451</v>
      </c>
      <c r="F21">
        <f t="shared" si="0"/>
        <v>3.4234616000000004</v>
      </c>
      <c r="G21">
        <f t="shared" si="1"/>
        <v>9.9356999999997697E-3</v>
      </c>
      <c r="H21">
        <f t="shared" si="2"/>
        <v>-18.842813800000002</v>
      </c>
      <c r="I21">
        <f t="shared" si="3"/>
        <v>18.924684800000001</v>
      </c>
      <c r="K21" s="1">
        <f>'2D'!F21-$J$4</f>
        <v>-13.080584999999999</v>
      </c>
      <c r="L21" s="1">
        <f>'2D'!G21-$J$4</f>
        <v>0.93342149999999968</v>
      </c>
      <c r="M21" s="1">
        <f>'2D'!H21-$J$4</f>
        <v>-31.995334100000001</v>
      </c>
      <c r="N21" s="1">
        <f>'2D'!I21-$J$4</f>
        <v>23.199696899999999</v>
      </c>
      <c r="O21" s="1">
        <f>'2D'!V21-$J$4</f>
        <v>11.171282900000001</v>
      </c>
      <c r="P21" s="1">
        <f>'2D'!W21-$J$4</f>
        <v>13.568492899999999</v>
      </c>
      <c r="Q21" s="1">
        <f>'2D'!X21-$J$4</f>
        <v>-23.992787100000001</v>
      </c>
      <c r="R21" s="1">
        <f>'2D'!Y21-$J$4</f>
        <v>-18.258996100000001</v>
      </c>
      <c r="S21">
        <f t="shared" si="4"/>
        <v>-0.93342149999999968</v>
      </c>
      <c r="T21">
        <f t="shared" si="5"/>
        <v>-23.199696900000003</v>
      </c>
      <c r="U21" s="1">
        <f>'2D'!F21+$J$4</f>
        <v>-4.3668187999999999</v>
      </c>
      <c r="V21" s="1">
        <f>'2D'!G21+$J$4</f>
        <v>9.6471876999999999</v>
      </c>
      <c r="W21" s="1">
        <f>'2D'!H21+$J$4</f>
        <v>-23.281567899999999</v>
      </c>
      <c r="X21" s="1">
        <f>'2D'!I21+$J$4</f>
        <v>31.913463100000001</v>
      </c>
      <c r="Y21" s="1">
        <f>'2D'!V21+$J$4</f>
        <v>19.8850491</v>
      </c>
      <c r="Z21" s="1">
        <f>'2D'!W21+$J$4</f>
        <v>22.282259100000001</v>
      </c>
      <c r="AA21" s="1">
        <f>'2D'!X21+$J$4</f>
        <v>-15.279020899999999</v>
      </c>
      <c r="AB21" s="1">
        <f>'2D'!Y21+$J$4</f>
        <v>-9.5452298999999989</v>
      </c>
      <c r="AC21">
        <f t="shared" si="6"/>
        <v>4.3668187999999999</v>
      </c>
      <c r="AD21">
        <f t="shared" si="7"/>
        <v>23.281567900000002</v>
      </c>
    </row>
    <row r="22" spans="1:30">
      <c r="A22" s="1">
        <f>'2D'!E22</f>
        <v>6.9035595109561046E-2</v>
      </c>
      <c r="B22" s="1">
        <f>Ekxy!B102</f>
        <v>-5.3090983999999999</v>
      </c>
      <c r="C22" s="1">
        <f>Ekxy!C102</f>
        <v>8.6925205999999999</v>
      </c>
      <c r="D22" s="1">
        <f>Ekxy!D102</f>
        <v>-27.557020999999999</v>
      </c>
      <c r="E22" s="1">
        <f>Ekxy!E102</f>
        <v>27.637701</v>
      </c>
      <c r="F22">
        <f t="shared" si="0"/>
        <v>3.4046678000000004</v>
      </c>
      <c r="G22">
        <f t="shared" si="1"/>
        <v>-2.1245600000000309E-2</v>
      </c>
      <c r="H22">
        <f t="shared" si="2"/>
        <v>-18.843254799999997</v>
      </c>
      <c r="I22">
        <f t="shared" si="3"/>
        <v>18.923934799999998</v>
      </c>
      <c r="K22" s="1">
        <f>'2D'!F22-$J$4</f>
        <v>-13.049403699999999</v>
      </c>
      <c r="L22" s="1">
        <f>'2D'!G22-$J$4</f>
        <v>0.95221529999999976</v>
      </c>
      <c r="M22" s="1">
        <f>'2D'!H22-$J$4</f>
        <v>-31.994584100000001</v>
      </c>
      <c r="N22" s="1">
        <f>'2D'!I22-$J$4</f>
        <v>23.200137899999998</v>
      </c>
      <c r="O22" s="1">
        <f>'2D'!V22-$J$4</f>
        <v>11.147428900000001</v>
      </c>
      <c r="P22" s="1">
        <f>'2D'!W22-$J$4</f>
        <v>13.587112899999997</v>
      </c>
      <c r="Q22" s="1">
        <f>'2D'!X22-$J$4</f>
        <v>-23.983386100000001</v>
      </c>
      <c r="R22" s="1">
        <f>'2D'!Y22-$J$4</f>
        <v>-18.266705099999999</v>
      </c>
      <c r="S22">
        <f t="shared" si="4"/>
        <v>-0.95221529999999976</v>
      </c>
      <c r="T22">
        <f t="shared" si="5"/>
        <v>-23.200137899999998</v>
      </c>
      <c r="U22" s="1">
        <f>'2D'!F22+$J$4</f>
        <v>-4.3356374999999998</v>
      </c>
      <c r="V22" s="1">
        <f>'2D'!G22+$J$4</f>
        <v>9.6659815000000009</v>
      </c>
      <c r="W22" s="1">
        <f>'2D'!H22+$J$4</f>
        <v>-23.280817899999999</v>
      </c>
      <c r="X22" s="1">
        <f>'2D'!I22+$J$4</f>
        <v>31.9139041</v>
      </c>
      <c r="Y22" s="1">
        <f>'2D'!V22+$J$4</f>
        <v>19.8611951</v>
      </c>
      <c r="Z22" s="1">
        <f>'2D'!W22+$J$4</f>
        <v>22.3008791</v>
      </c>
      <c r="AA22" s="1">
        <f>'2D'!X22+$J$4</f>
        <v>-15.269619899999999</v>
      </c>
      <c r="AB22" s="1">
        <f>'2D'!Y22+$J$4</f>
        <v>-9.5529389000000009</v>
      </c>
      <c r="AC22">
        <f t="shared" si="6"/>
        <v>4.3356374999999998</v>
      </c>
      <c r="AD22">
        <f t="shared" si="7"/>
        <v>23.280817899999999</v>
      </c>
    </row>
    <row r="23" spans="1:30">
      <c r="A23" s="1">
        <f>'2D'!E23</f>
        <v>7.2487373415291642E-2</v>
      </c>
      <c r="B23" s="1">
        <f>Ekxy!B101</f>
        <v>-5.3288615999999998</v>
      </c>
      <c r="C23" s="1">
        <f>Ekxy!C101</f>
        <v>8.6599898</v>
      </c>
      <c r="D23" s="1">
        <f>Ekxy!D101</f>
        <v>-27.557485</v>
      </c>
      <c r="E23" s="1">
        <f>Ekxy!E101</f>
        <v>27.636918000000001</v>
      </c>
      <c r="F23">
        <f t="shared" si="0"/>
        <v>3.3849046000000005</v>
      </c>
      <c r="G23">
        <f t="shared" si="1"/>
        <v>-5.377640000000028E-2</v>
      </c>
      <c r="H23">
        <f t="shared" si="2"/>
        <v>-18.843718799999998</v>
      </c>
      <c r="I23">
        <f t="shared" si="3"/>
        <v>18.923151799999999</v>
      </c>
      <c r="K23" s="1">
        <f>'2D'!F23-$J$4</f>
        <v>-13.016872899999999</v>
      </c>
      <c r="L23" s="1">
        <f>'2D'!G23-$J$4</f>
        <v>0.97197849999999963</v>
      </c>
      <c r="M23" s="1">
        <f>'2D'!H23-$J$4</f>
        <v>-31.993801100000002</v>
      </c>
      <c r="N23" s="1">
        <f>'2D'!I23-$J$4</f>
        <v>23.200601899999999</v>
      </c>
      <c r="O23" s="1">
        <f>'2D'!V23-$J$4</f>
        <v>11.123284900000002</v>
      </c>
      <c r="P23" s="1">
        <f>'2D'!W23-$J$4</f>
        <v>13.606466899999997</v>
      </c>
      <c r="Q23" s="1">
        <f>'2D'!X23-$J$4</f>
        <v>-23.9737531</v>
      </c>
      <c r="R23" s="1">
        <f>'2D'!Y23-$J$4</f>
        <v>-18.274864099999999</v>
      </c>
      <c r="S23">
        <f t="shared" si="4"/>
        <v>-0.97197849999999963</v>
      </c>
      <c r="T23">
        <f t="shared" si="5"/>
        <v>-23.200601899999999</v>
      </c>
      <c r="U23" s="1">
        <f>'2D'!F23+$J$4</f>
        <v>-4.3031066999999998</v>
      </c>
      <c r="V23" s="1">
        <f>'2D'!G23+$J$4</f>
        <v>9.6857447000000008</v>
      </c>
      <c r="W23" s="1">
        <f>'2D'!H23+$J$4</f>
        <v>-23.2800349</v>
      </c>
      <c r="X23" s="1">
        <f>'2D'!I23+$J$4</f>
        <v>31.914368100000001</v>
      </c>
      <c r="Y23" s="1">
        <f>'2D'!V23+$J$4</f>
        <v>19.8370511</v>
      </c>
      <c r="Z23" s="1">
        <f>'2D'!W23+$J$4</f>
        <v>22.320233099999999</v>
      </c>
      <c r="AA23" s="1">
        <f>'2D'!X23+$J$4</f>
        <v>-15.259986899999998</v>
      </c>
      <c r="AB23" s="1">
        <f>'2D'!Y23+$J$4</f>
        <v>-9.5610979</v>
      </c>
      <c r="AC23">
        <f t="shared" si="6"/>
        <v>4.3031066999999998</v>
      </c>
      <c r="AD23">
        <f t="shared" si="7"/>
        <v>23.2800349</v>
      </c>
    </row>
    <row r="24" spans="1:30">
      <c r="A24" s="1">
        <f>'2D'!E24</f>
        <v>7.5939151721022224E-2</v>
      </c>
      <c r="B24" s="1">
        <f>Ekxy!B100</f>
        <v>-5.3495935000000001</v>
      </c>
      <c r="C24" s="1">
        <f>Ekxy!C100</f>
        <v>8.6261448000000005</v>
      </c>
      <c r="D24" s="1">
        <f>Ekxy!D100</f>
        <v>-27.557973</v>
      </c>
      <c r="E24" s="1">
        <f>Ekxy!E100</f>
        <v>27.636104</v>
      </c>
      <c r="F24">
        <f t="shared" si="0"/>
        <v>3.3641727000000001</v>
      </c>
      <c r="G24">
        <f t="shared" si="1"/>
        <v>-8.7621399999999738E-2</v>
      </c>
      <c r="H24">
        <f t="shared" si="2"/>
        <v>-18.844206800000002</v>
      </c>
      <c r="I24">
        <f t="shared" si="3"/>
        <v>18.922337800000001</v>
      </c>
      <c r="K24" s="1">
        <f>'2D'!F24-$J$4</f>
        <v>-12.9830279</v>
      </c>
      <c r="L24" s="1">
        <f>'2D'!G24-$J$4</f>
        <v>0.99271039999999999</v>
      </c>
      <c r="M24" s="1">
        <f>'2D'!H24-$J$4</f>
        <v>-31.992987100000001</v>
      </c>
      <c r="N24" s="1">
        <f>'2D'!I24-$J$4</f>
        <v>23.201089899999999</v>
      </c>
      <c r="O24" s="1">
        <f>'2D'!V24-$J$4</f>
        <v>11.098868899999999</v>
      </c>
      <c r="P24" s="1">
        <f>'2D'!W24-$J$4</f>
        <v>13.6264529</v>
      </c>
      <c r="Q24" s="1">
        <f>'2D'!X24-$J$4</f>
        <v>-23.9634921</v>
      </c>
      <c r="R24" s="1">
        <f>'2D'!Y24-$J$4</f>
        <v>-18.283220100000001</v>
      </c>
      <c r="S24">
        <f t="shared" si="4"/>
        <v>-0.99271039999999999</v>
      </c>
      <c r="T24">
        <f t="shared" si="5"/>
        <v>-23.201089900000003</v>
      </c>
      <c r="U24" s="1">
        <f>'2D'!F24+$J$4</f>
        <v>-4.2692617000000004</v>
      </c>
      <c r="V24" s="1">
        <f>'2D'!G24+$J$4</f>
        <v>9.7064766000000002</v>
      </c>
      <c r="W24" s="1">
        <f>'2D'!H24+$J$4</f>
        <v>-23.279220899999999</v>
      </c>
      <c r="X24" s="1">
        <f>'2D'!I24+$J$4</f>
        <v>31.914856100000002</v>
      </c>
      <c r="Y24" s="1">
        <f>'2D'!V24+$J$4</f>
        <v>19.812635100000001</v>
      </c>
      <c r="Z24" s="1">
        <f>'2D'!W24+$J$4</f>
        <v>22.340219100000002</v>
      </c>
      <c r="AA24" s="1">
        <f>'2D'!X24+$J$4</f>
        <v>-15.249725899999998</v>
      </c>
      <c r="AB24" s="1">
        <f>'2D'!Y24+$J$4</f>
        <v>-9.5694538999999992</v>
      </c>
      <c r="AC24">
        <f t="shared" si="6"/>
        <v>4.2692617000000004</v>
      </c>
      <c r="AD24">
        <f t="shared" si="7"/>
        <v>23.279220900000002</v>
      </c>
    </row>
    <row r="25" spans="1:30">
      <c r="A25" s="1">
        <f>'2D'!E25</f>
        <v>7.9390934168888441E-2</v>
      </c>
      <c r="B25" s="1">
        <f>Ekxy!B99</f>
        <v>-5.3712935999999996</v>
      </c>
      <c r="C25" s="1">
        <f>Ekxy!C99</f>
        <v>8.5910223000000006</v>
      </c>
      <c r="D25" s="1">
        <f>Ekxy!D99</f>
        <v>-27.558482999999999</v>
      </c>
      <c r="E25" s="1">
        <f>Ekxy!E99</f>
        <v>27.635259000000001</v>
      </c>
      <c r="F25">
        <f t="shared" si="0"/>
        <v>3.3424726000000007</v>
      </c>
      <c r="G25">
        <f t="shared" si="1"/>
        <v>-0.12274389999999968</v>
      </c>
      <c r="H25">
        <f t="shared" si="2"/>
        <v>-18.8447168</v>
      </c>
      <c r="I25">
        <f t="shared" si="3"/>
        <v>18.921492800000003</v>
      </c>
      <c r="K25" s="1">
        <f>'2D'!F25-$J$4</f>
        <v>-12.9479054</v>
      </c>
      <c r="L25" s="1">
        <f>'2D'!G25-$J$4</f>
        <v>1.0144104999999994</v>
      </c>
      <c r="M25" s="1">
        <f>'2D'!H25-$J$4</f>
        <v>-31.992142100000002</v>
      </c>
      <c r="N25" s="1">
        <f>'2D'!I25-$J$4</f>
        <v>23.201599899999998</v>
      </c>
      <c r="O25" s="1">
        <f>'2D'!V25-$J$4</f>
        <v>11.074051900000001</v>
      </c>
      <c r="P25" s="1">
        <f>'2D'!W25-$J$4</f>
        <v>13.646866899999999</v>
      </c>
      <c r="Q25" s="1">
        <f>'2D'!X25-$J$4</f>
        <v>-23.9526091</v>
      </c>
      <c r="R25" s="1">
        <f>'2D'!Y25-$J$4</f>
        <v>-18.292217099999998</v>
      </c>
      <c r="S25">
        <f t="shared" si="4"/>
        <v>-1.0144104999999994</v>
      </c>
      <c r="T25">
        <f t="shared" si="5"/>
        <v>-23.201599900000001</v>
      </c>
      <c r="U25" s="1">
        <f>'2D'!F25+$J$4</f>
        <v>-4.2341392000000004</v>
      </c>
      <c r="V25" s="1">
        <f>'2D'!G25+$J$4</f>
        <v>9.7281766999999988</v>
      </c>
      <c r="W25" s="1">
        <f>'2D'!H25+$J$4</f>
        <v>-23.2783759</v>
      </c>
      <c r="X25" s="1">
        <f>'2D'!I25+$J$4</f>
        <v>31.9153661</v>
      </c>
      <c r="Y25" s="1">
        <f>'2D'!V25+$J$4</f>
        <v>19.787818099999999</v>
      </c>
      <c r="Z25" s="1">
        <f>'2D'!W25+$J$4</f>
        <v>22.360633100000001</v>
      </c>
      <c r="AA25" s="1">
        <f>'2D'!X25+$J$4</f>
        <v>-15.238842899999998</v>
      </c>
      <c r="AB25" s="1">
        <f>'2D'!Y25+$J$4</f>
        <v>-9.5784509</v>
      </c>
      <c r="AC25">
        <f t="shared" si="6"/>
        <v>4.2341392000000004</v>
      </c>
      <c r="AD25">
        <f t="shared" si="7"/>
        <v>23.278375900000004</v>
      </c>
    </row>
    <row r="26" spans="1:30">
      <c r="A26" s="1">
        <f>'2D'!E26</f>
        <v>8.2842712474619024E-2</v>
      </c>
      <c r="B26" s="1">
        <f>Ekxy!B98</f>
        <v>-5.3939607000000001</v>
      </c>
      <c r="C26" s="1">
        <f>Ekxy!C98</f>
        <v>8.5546602000000007</v>
      </c>
      <c r="D26" s="1">
        <f>Ekxy!D98</f>
        <v>-27.559016</v>
      </c>
      <c r="E26" s="1">
        <f>Ekxy!E98</f>
        <v>27.634384000000001</v>
      </c>
      <c r="F26">
        <f t="shared" si="0"/>
        <v>3.3198055000000002</v>
      </c>
      <c r="G26">
        <f t="shared" si="1"/>
        <v>-0.15910599999999953</v>
      </c>
      <c r="H26">
        <f t="shared" si="2"/>
        <v>-18.845249799999998</v>
      </c>
      <c r="I26">
        <f t="shared" si="3"/>
        <v>18.920617800000002</v>
      </c>
      <c r="K26" s="1">
        <f>'2D'!F26-$J$4</f>
        <v>-12.911543300000002</v>
      </c>
      <c r="L26" s="1">
        <f>'2D'!G26-$J$4</f>
        <v>1.0370775999999999</v>
      </c>
      <c r="M26" s="1">
        <f>'2D'!H26-$J$4</f>
        <v>-31.991267100000002</v>
      </c>
      <c r="N26" s="1">
        <f>'2D'!I26-$J$4</f>
        <v>23.202132899999999</v>
      </c>
      <c r="O26" s="1">
        <f>'2D'!V26-$J$4</f>
        <v>11.0490329</v>
      </c>
      <c r="P26" s="1">
        <f>'2D'!W26-$J$4</f>
        <v>13.6680639</v>
      </c>
      <c r="Q26" s="1">
        <f>'2D'!X26-$J$4</f>
        <v>-23.941523100000001</v>
      </c>
      <c r="R26" s="1">
        <f>'2D'!Y26-$J$4</f>
        <v>-18.3013391</v>
      </c>
      <c r="S26">
        <f t="shared" si="4"/>
        <v>-1.0370775999999999</v>
      </c>
      <c r="T26">
        <f t="shared" si="5"/>
        <v>-23.202132899999999</v>
      </c>
      <c r="U26" s="1">
        <f>'2D'!F26+$J$4</f>
        <v>-4.1977771000000006</v>
      </c>
      <c r="V26" s="1">
        <f>'2D'!G26+$J$4</f>
        <v>9.7508438000000002</v>
      </c>
      <c r="W26" s="1">
        <f>'2D'!H26+$J$4</f>
        <v>-23.2775009</v>
      </c>
      <c r="X26" s="1">
        <f>'2D'!I26+$J$4</f>
        <v>31.915899100000001</v>
      </c>
      <c r="Y26" s="1">
        <f>'2D'!V26+$J$4</f>
        <v>19.762799099999999</v>
      </c>
      <c r="Z26" s="1">
        <f>'2D'!W26+$J$4</f>
        <v>22.381830100000002</v>
      </c>
      <c r="AA26" s="1">
        <f>'2D'!X26+$J$4</f>
        <v>-15.227756899999999</v>
      </c>
      <c r="AB26" s="1">
        <f>'2D'!Y26+$J$4</f>
        <v>-9.5875729000000014</v>
      </c>
      <c r="AC26">
        <f t="shared" si="6"/>
        <v>4.1977771000000006</v>
      </c>
      <c r="AD26">
        <f t="shared" si="7"/>
        <v>23.277500900000003</v>
      </c>
    </row>
    <row r="27" spans="1:30">
      <c r="A27" s="1">
        <f>'2D'!E27</f>
        <v>8.6294490780349606E-2</v>
      </c>
      <c r="B27" s="1">
        <f>Ekxy!B97</f>
        <v>-5.4175934000000003</v>
      </c>
      <c r="C27" s="1">
        <f>Ekxy!C97</f>
        <v>8.5170975000000002</v>
      </c>
      <c r="D27" s="1">
        <f>Ekxy!D97</f>
        <v>-27.559570999999998</v>
      </c>
      <c r="E27" s="1">
        <f>Ekxy!E97</f>
        <v>27.633481</v>
      </c>
      <c r="F27">
        <f t="shared" si="0"/>
        <v>3.2961727999999999</v>
      </c>
      <c r="G27">
        <f t="shared" si="1"/>
        <v>-0.19666870000000003</v>
      </c>
      <c r="H27">
        <f t="shared" si="2"/>
        <v>-18.845804799999996</v>
      </c>
      <c r="I27">
        <f t="shared" si="3"/>
        <v>18.919714800000001</v>
      </c>
      <c r="K27" s="1">
        <f>'2D'!F27-$J$4</f>
        <v>-12.873980599999999</v>
      </c>
      <c r="L27" s="1">
        <f>'2D'!G27-$J$4</f>
        <v>1.0607103000000002</v>
      </c>
      <c r="M27" s="1">
        <f>'2D'!H27-$J$4</f>
        <v>-31.990364100000001</v>
      </c>
      <c r="N27" s="1">
        <f>'2D'!I27-$J$4</f>
        <v>23.202687899999997</v>
      </c>
      <c r="O27" s="1">
        <f>'2D'!V27-$J$4</f>
        <v>11.0238379</v>
      </c>
      <c r="P27" s="1">
        <f>'2D'!W27-$J$4</f>
        <v>13.6896779</v>
      </c>
      <c r="Q27" s="1">
        <f>'2D'!X27-$J$4</f>
        <v>-23.930026100000003</v>
      </c>
      <c r="R27" s="1">
        <f>'2D'!Y27-$J$4</f>
        <v>-18.3109711</v>
      </c>
      <c r="S27">
        <f t="shared" si="4"/>
        <v>-1.0607103000000002</v>
      </c>
      <c r="T27">
        <f t="shared" si="5"/>
        <v>-23.202687899999997</v>
      </c>
      <c r="U27" s="1">
        <f>'2D'!F27+$J$4</f>
        <v>-4.1602144000000001</v>
      </c>
      <c r="V27" s="1">
        <f>'2D'!G27+$J$4</f>
        <v>9.7744765000000005</v>
      </c>
      <c r="W27" s="1">
        <f>'2D'!H27+$J$4</f>
        <v>-23.276597899999999</v>
      </c>
      <c r="X27" s="1">
        <f>'2D'!I27+$J$4</f>
        <v>31.916454099999999</v>
      </c>
      <c r="Y27" s="1">
        <f>'2D'!V27+$J$4</f>
        <v>19.737604099999999</v>
      </c>
      <c r="Z27" s="1">
        <f>'2D'!W27+$J$4</f>
        <v>22.403444100000002</v>
      </c>
      <c r="AA27" s="1">
        <f>'2D'!X27+$J$4</f>
        <v>-15.216259900000001</v>
      </c>
      <c r="AB27" s="1">
        <f>'2D'!Y27+$J$4</f>
        <v>-9.5972049000000013</v>
      </c>
      <c r="AC27">
        <f t="shared" si="6"/>
        <v>4.1602144000000001</v>
      </c>
      <c r="AD27">
        <f t="shared" si="7"/>
        <v>23.276597900000002</v>
      </c>
    </row>
    <row r="28" spans="1:30">
      <c r="A28" s="1">
        <f>'2D'!E28</f>
        <v>8.9746273228215809E-2</v>
      </c>
      <c r="B28" s="1">
        <f>Ekxy!B96</f>
        <v>-5.4421897000000001</v>
      </c>
      <c r="C28" s="1">
        <f>Ekxy!C96</f>
        <v>8.4783741999999993</v>
      </c>
      <c r="D28" s="1">
        <f>Ekxy!D96</f>
        <v>-27.56015</v>
      </c>
      <c r="E28" s="1">
        <f>Ekxy!E96</f>
        <v>27.632549000000001</v>
      </c>
      <c r="F28">
        <f t="shared" si="0"/>
        <v>3.2715765000000001</v>
      </c>
      <c r="G28">
        <f t="shared" si="1"/>
        <v>-0.23539200000000093</v>
      </c>
      <c r="H28">
        <f t="shared" si="2"/>
        <v>-18.846383799999998</v>
      </c>
      <c r="I28">
        <f t="shared" si="3"/>
        <v>18.918782800000002</v>
      </c>
      <c r="K28" s="1">
        <f>'2D'!F28-$J$4</f>
        <v>-12.835257299999999</v>
      </c>
      <c r="L28" s="1">
        <f>'2D'!G28-$J$4</f>
        <v>1.0853066</v>
      </c>
      <c r="M28" s="1">
        <f>'2D'!H28-$J$4</f>
        <v>-31.989432100000002</v>
      </c>
      <c r="N28" s="1">
        <f>'2D'!I28-$J$4</f>
        <v>23.203266899999999</v>
      </c>
      <c r="O28" s="1">
        <f>'2D'!V28-$J$4</f>
        <v>10.9984839</v>
      </c>
      <c r="P28" s="1">
        <f>'2D'!W28-$J$4</f>
        <v>13.711661899999999</v>
      </c>
      <c r="Q28" s="1">
        <f>'2D'!X28-$J$4</f>
        <v>-23.917922100000002</v>
      </c>
      <c r="R28" s="1">
        <f>'2D'!Y28-$J$4</f>
        <v>-18.321057100000001</v>
      </c>
      <c r="S28">
        <f t="shared" si="4"/>
        <v>-1.0853066</v>
      </c>
      <c r="T28">
        <f t="shared" si="5"/>
        <v>-23.203266899999999</v>
      </c>
      <c r="U28" s="1">
        <f>'2D'!F28+$J$4</f>
        <v>-4.1214910999999992</v>
      </c>
      <c r="V28" s="1">
        <f>'2D'!G28+$J$4</f>
        <v>9.7990728000000011</v>
      </c>
      <c r="W28" s="1">
        <f>'2D'!H28+$J$4</f>
        <v>-23.2756659</v>
      </c>
      <c r="X28" s="1">
        <f>'2D'!I28+$J$4</f>
        <v>31.917033100000001</v>
      </c>
      <c r="Y28" s="1">
        <f>'2D'!V28+$J$4</f>
        <v>19.712250099999999</v>
      </c>
      <c r="Z28" s="1">
        <f>'2D'!W28+$J$4</f>
        <v>22.425428100000001</v>
      </c>
      <c r="AA28" s="1">
        <f>'2D'!X28+$J$4</f>
        <v>-15.2041559</v>
      </c>
      <c r="AB28" s="1">
        <f>'2D'!Y28+$J$4</f>
        <v>-9.6072908999999989</v>
      </c>
      <c r="AC28">
        <f t="shared" si="6"/>
        <v>4.1214910999999992</v>
      </c>
      <c r="AD28">
        <f t="shared" si="7"/>
        <v>23.275665900000003</v>
      </c>
    </row>
    <row r="29" spans="1:30">
      <c r="A29" s="1">
        <f>'2D'!E29</f>
        <v>9.3198051533946391E-2</v>
      </c>
      <c r="B29" s="1">
        <f>Ekxy!B95</f>
        <v>-5.4677474000000004</v>
      </c>
      <c r="C29" s="1">
        <f>Ekxy!C95</f>
        <v>8.4385314000000005</v>
      </c>
      <c r="D29" s="1">
        <f>Ekxy!D95</f>
        <v>-27.560752000000001</v>
      </c>
      <c r="E29" s="1">
        <f>Ekxy!E95</f>
        <v>27.631592000000001</v>
      </c>
      <c r="F29">
        <f t="shared" si="0"/>
        <v>3.2460187999999999</v>
      </c>
      <c r="G29">
        <f t="shared" si="1"/>
        <v>-0.27523479999999978</v>
      </c>
      <c r="H29">
        <f t="shared" si="2"/>
        <v>-18.846985799999999</v>
      </c>
      <c r="I29">
        <f t="shared" si="3"/>
        <v>18.917825800000003</v>
      </c>
      <c r="K29" s="1">
        <f>'2D'!F29-$J$4</f>
        <v>-12.7954145</v>
      </c>
      <c r="L29" s="1">
        <f>'2D'!G29-$J$4</f>
        <v>1.1108643000000002</v>
      </c>
      <c r="M29" s="1">
        <f>'2D'!H29-$J$4</f>
        <v>-31.988475100000002</v>
      </c>
      <c r="N29" s="1">
        <f>'2D'!I29-$J$4</f>
        <v>23.2038689</v>
      </c>
      <c r="O29" s="1">
        <f>'2D'!V29-$J$4</f>
        <v>10.9729259</v>
      </c>
      <c r="P29" s="1">
        <f>'2D'!W29-$J$4</f>
        <v>13.734264899999999</v>
      </c>
      <c r="Q29" s="1">
        <f>'2D'!X29-$J$4</f>
        <v>-23.905221100000002</v>
      </c>
      <c r="R29" s="1">
        <f>'2D'!Y29-$J$4</f>
        <v>-18.331318100000001</v>
      </c>
      <c r="S29">
        <f t="shared" si="4"/>
        <v>-1.1108643000000002</v>
      </c>
      <c r="T29">
        <f t="shared" si="5"/>
        <v>-23.2038689</v>
      </c>
      <c r="U29" s="1">
        <f>'2D'!F29+$J$4</f>
        <v>-4.0816483000000003</v>
      </c>
      <c r="V29" s="1">
        <f>'2D'!G29+$J$4</f>
        <v>9.8246305000000014</v>
      </c>
      <c r="W29" s="1">
        <f>'2D'!H29+$J$4</f>
        <v>-23.2747089</v>
      </c>
      <c r="X29" s="1">
        <f>'2D'!I29+$J$4</f>
        <v>31.917635100000002</v>
      </c>
      <c r="Y29" s="1">
        <f>'2D'!V29+$J$4</f>
        <v>19.686692099999998</v>
      </c>
      <c r="Z29" s="1">
        <f>'2D'!W29+$J$4</f>
        <v>22.448031100000001</v>
      </c>
      <c r="AA29" s="1">
        <f>'2D'!X29+$J$4</f>
        <v>-15.1914549</v>
      </c>
      <c r="AB29" s="1">
        <f>'2D'!Y29+$J$4</f>
        <v>-9.6175518999999987</v>
      </c>
      <c r="AC29">
        <f t="shared" si="6"/>
        <v>4.0816483000000003</v>
      </c>
      <c r="AD29">
        <f t="shared" si="7"/>
        <v>23.274708900000004</v>
      </c>
    </row>
    <row r="30" spans="1:30">
      <c r="A30" s="1">
        <f>'2D'!E30</f>
        <v>9.6649829839676987E-2</v>
      </c>
      <c r="B30" s="1">
        <f>Ekxy!B94</f>
        <v>-5.4942637000000003</v>
      </c>
      <c r="C30" s="1">
        <f>Ekxy!C94</f>
        <v>8.3976112000000001</v>
      </c>
      <c r="D30" s="1">
        <f>Ekxy!D94</f>
        <v>-27.561375999999999</v>
      </c>
      <c r="E30" s="1">
        <f>Ekxy!E94</f>
        <v>27.630607999999999</v>
      </c>
      <c r="F30">
        <f t="shared" si="0"/>
        <v>3.2195024999999999</v>
      </c>
      <c r="G30">
        <f t="shared" si="1"/>
        <v>-0.31615500000000019</v>
      </c>
      <c r="H30">
        <f t="shared" si="2"/>
        <v>-18.847609800000001</v>
      </c>
      <c r="I30">
        <f t="shared" si="3"/>
        <v>18.9168418</v>
      </c>
      <c r="K30" s="1">
        <f>'2D'!F30-$J$4</f>
        <v>-12.754494300000001</v>
      </c>
      <c r="L30" s="1">
        <f>'2D'!G30-$J$4</f>
        <v>1.1373806000000002</v>
      </c>
      <c r="M30" s="1">
        <f>'2D'!H30-$J$4</f>
        <v>-31.9874911</v>
      </c>
      <c r="N30" s="1">
        <f>'2D'!I30-$J$4</f>
        <v>23.204492899999998</v>
      </c>
      <c r="O30" s="1">
        <f>'2D'!V30-$J$4</f>
        <v>10.947199900000001</v>
      </c>
      <c r="P30" s="1">
        <f>'2D'!W30-$J$4</f>
        <v>13.757270899999998</v>
      </c>
      <c r="Q30" s="1">
        <f>'2D'!X30-$J$4</f>
        <v>-23.892464100000002</v>
      </c>
      <c r="R30" s="1">
        <f>'2D'!Y30-$J$4</f>
        <v>-18.3422011</v>
      </c>
      <c r="S30">
        <f t="shared" si="4"/>
        <v>-1.1373806000000002</v>
      </c>
      <c r="T30">
        <f t="shared" si="5"/>
        <v>-23.204492900000002</v>
      </c>
      <c r="U30" s="1">
        <f>'2D'!F30+$J$4</f>
        <v>-4.0407280999999999</v>
      </c>
      <c r="V30" s="1">
        <f>'2D'!G30+$J$4</f>
        <v>9.8511468000000004</v>
      </c>
      <c r="W30" s="1">
        <f>'2D'!H30+$J$4</f>
        <v>-23.273724899999998</v>
      </c>
      <c r="X30" s="1">
        <f>'2D'!I30+$J$4</f>
        <v>31.9182591</v>
      </c>
      <c r="Y30" s="1">
        <f>'2D'!V30+$J$4</f>
        <v>19.6609661</v>
      </c>
      <c r="Z30" s="1">
        <f>'2D'!W30+$J$4</f>
        <v>22.4710371</v>
      </c>
      <c r="AA30" s="1">
        <f>'2D'!X30+$J$4</f>
        <v>-15.1786979</v>
      </c>
      <c r="AB30" s="1">
        <f>'2D'!Y30+$J$4</f>
        <v>-9.6284348999999985</v>
      </c>
      <c r="AC30">
        <f t="shared" si="6"/>
        <v>4.0407280999999999</v>
      </c>
      <c r="AD30">
        <f t="shared" si="7"/>
        <v>23.273724900000001</v>
      </c>
    </row>
    <row r="31" spans="1:30">
      <c r="A31" s="1">
        <f>'2D'!E31</f>
        <v>0.10010161228754319</v>
      </c>
      <c r="B31" s="1">
        <f>Ekxy!B93</f>
        <v>-5.5217350999999999</v>
      </c>
      <c r="C31" s="1">
        <f>Ekxy!C93</f>
        <v>8.3556562999999997</v>
      </c>
      <c r="D31" s="1">
        <f>Ekxy!D93</f>
        <v>-27.562023</v>
      </c>
      <c r="E31" s="1">
        <f>Ekxy!E93</f>
        <v>27.629598999999999</v>
      </c>
      <c r="F31">
        <f t="shared" si="0"/>
        <v>3.1920311000000003</v>
      </c>
      <c r="G31">
        <f t="shared" si="1"/>
        <v>-0.35810990000000054</v>
      </c>
      <c r="H31">
        <f t="shared" si="2"/>
        <v>-18.848256800000001</v>
      </c>
      <c r="I31">
        <f t="shared" si="3"/>
        <v>18.915832799999997</v>
      </c>
      <c r="K31" s="1">
        <f>'2D'!F31-$J$4</f>
        <v>-12.712539400000001</v>
      </c>
      <c r="L31" s="1">
        <f>'2D'!G31-$J$4</f>
        <v>1.1648519999999998</v>
      </c>
      <c r="M31" s="1">
        <f>'2D'!H31-$J$4</f>
        <v>-31.9864821</v>
      </c>
      <c r="N31" s="1">
        <f>'2D'!I31-$J$4</f>
        <v>23.205139899999999</v>
      </c>
      <c r="O31" s="1">
        <f>'2D'!V31-$J$4</f>
        <v>10.921385900000001</v>
      </c>
      <c r="P31" s="1">
        <f>'2D'!W31-$J$4</f>
        <v>13.780584899999997</v>
      </c>
      <c r="Q31" s="1">
        <f>'2D'!X31-$J$4</f>
        <v>-23.879173100000003</v>
      </c>
      <c r="R31" s="1">
        <f>'2D'!Y31-$J$4</f>
        <v>-18.353252099999999</v>
      </c>
      <c r="S31">
        <f t="shared" si="4"/>
        <v>-1.1648519999999998</v>
      </c>
      <c r="T31">
        <f t="shared" si="5"/>
        <v>-23.205139900000002</v>
      </c>
      <c r="U31" s="1">
        <f>'2D'!F31+$J$4</f>
        <v>-3.9987731999999996</v>
      </c>
      <c r="V31" s="1">
        <f>'2D'!G31+$J$4</f>
        <v>9.8786182</v>
      </c>
      <c r="W31" s="1">
        <f>'2D'!H31+$J$4</f>
        <v>-23.272715899999998</v>
      </c>
      <c r="X31" s="1">
        <f>'2D'!I31+$J$4</f>
        <v>31.918906100000001</v>
      </c>
      <c r="Y31" s="1">
        <f>'2D'!V31+$J$4</f>
        <v>19.635152099999999</v>
      </c>
      <c r="Z31" s="1">
        <f>'2D'!W31+$J$4</f>
        <v>22.494351099999999</v>
      </c>
      <c r="AA31" s="1">
        <f>'2D'!X31+$J$4</f>
        <v>-15.165406900000001</v>
      </c>
      <c r="AB31" s="1">
        <f>'2D'!Y31+$J$4</f>
        <v>-9.6394859000000004</v>
      </c>
      <c r="AC31">
        <f t="shared" si="6"/>
        <v>3.9987731999999996</v>
      </c>
      <c r="AD31">
        <f t="shared" si="7"/>
        <v>23.272715899999998</v>
      </c>
    </row>
    <row r="32" spans="1:30">
      <c r="A32" s="1">
        <f>'2D'!E32</f>
        <v>0.10355339059327377</v>
      </c>
      <c r="B32" s="1">
        <f>Ekxy!B92</f>
        <v>-5.5501576999999997</v>
      </c>
      <c r="C32" s="1">
        <f>Ekxy!C92</f>
        <v>8.3127103000000009</v>
      </c>
      <c r="D32" s="1">
        <f>Ekxy!D92</f>
        <v>-27.562692999999999</v>
      </c>
      <c r="E32" s="1">
        <f>Ekxy!E92</f>
        <v>27.628567</v>
      </c>
      <c r="F32">
        <f t="shared" si="0"/>
        <v>3.1636085000000005</v>
      </c>
      <c r="G32">
        <f t="shared" si="1"/>
        <v>-0.40105589999999935</v>
      </c>
      <c r="H32">
        <f t="shared" si="2"/>
        <v>-18.848926800000001</v>
      </c>
      <c r="I32">
        <f t="shared" si="3"/>
        <v>18.914800800000002</v>
      </c>
      <c r="K32" s="1">
        <f>'2D'!F32-$J$4</f>
        <v>-12.6695934</v>
      </c>
      <c r="L32" s="1">
        <f>'2D'!G32-$J$4</f>
        <v>1.1932745999999996</v>
      </c>
      <c r="M32" s="1">
        <f>'2D'!H32-$J$4</f>
        <v>-31.985450100000001</v>
      </c>
      <c r="N32" s="1">
        <f>'2D'!I32-$J$4</f>
        <v>23.205809899999998</v>
      </c>
      <c r="O32" s="1">
        <f>'2D'!V32-$J$4</f>
        <v>10.895499900000001</v>
      </c>
      <c r="P32" s="1">
        <f>'2D'!W32-$J$4</f>
        <v>13.804191899999999</v>
      </c>
      <c r="Q32" s="1">
        <f>'2D'!X32-$J$4</f>
        <v>-23.865302100000001</v>
      </c>
      <c r="R32" s="1">
        <f>'2D'!Y32-$J$4</f>
        <v>-18.364749100000001</v>
      </c>
      <c r="S32">
        <f t="shared" si="4"/>
        <v>-1.1932745999999996</v>
      </c>
      <c r="T32">
        <f t="shared" si="5"/>
        <v>-23.205809900000002</v>
      </c>
      <c r="U32" s="1">
        <f>'2D'!F32+$J$4</f>
        <v>-3.9558272000000008</v>
      </c>
      <c r="V32" s="1">
        <f>'2D'!G32+$J$4</f>
        <v>9.9070408000000008</v>
      </c>
      <c r="W32" s="1">
        <f>'2D'!H32+$J$4</f>
        <v>-23.271683899999999</v>
      </c>
      <c r="X32" s="1">
        <f>'2D'!I32+$J$4</f>
        <v>31.9195761</v>
      </c>
      <c r="Y32" s="1">
        <f>'2D'!V32+$J$4</f>
        <v>19.609266099999999</v>
      </c>
      <c r="Z32" s="1">
        <f>'2D'!W32+$J$4</f>
        <v>22.517958100000001</v>
      </c>
      <c r="AA32" s="1">
        <f>'2D'!X32+$J$4</f>
        <v>-15.151535899999999</v>
      </c>
      <c r="AB32" s="1">
        <f>'2D'!Y32+$J$4</f>
        <v>-9.6509828999999989</v>
      </c>
      <c r="AC32">
        <f t="shared" si="6"/>
        <v>3.9558272000000008</v>
      </c>
      <c r="AD32">
        <f t="shared" si="7"/>
        <v>23.271683900000003</v>
      </c>
    </row>
    <row r="33" spans="1:30">
      <c r="A33" s="1">
        <f>'2D'!E33</f>
        <v>0.10700516889900437</v>
      </c>
      <c r="B33" s="1">
        <f>Ekxy!B91</f>
        <v>-5.5795269000000003</v>
      </c>
      <c r="C33" s="1">
        <f>Ekxy!C91</f>
        <v>8.2688176999999996</v>
      </c>
      <c r="D33" s="1">
        <f>Ekxy!D91</f>
        <v>-27.563385</v>
      </c>
      <c r="E33" s="1">
        <f>Ekxy!E91</f>
        <v>27.627513</v>
      </c>
      <c r="F33">
        <f t="shared" si="0"/>
        <v>3.1342393</v>
      </c>
      <c r="G33">
        <f t="shared" si="1"/>
        <v>-0.44494850000000064</v>
      </c>
      <c r="H33">
        <f t="shared" si="2"/>
        <v>-18.849618800000002</v>
      </c>
      <c r="I33">
        <f t="shared" si="3"/>
        <v>18.913746799999998</v>
      </c>
      <c r="K33" s="1">
        <f>'2D'!F33-$J$4</f>
        <v>-12.625700800000001</v>
      </c>
      <c r="L33" s="1">
        <f>'2D'!G33-$J$4</f>
        <v>1.2226438000000002</v>
      </c>
      <c r="M33" s="1">
        <f>'2D'!H33-$J$4</f>
        <v>-31.984396100000001</v>
      </c>
      <c r="N33" s="1">
        <f>'2D'!I33-$J$4</f>
        <v>23.206501899999999</v>
      </c>
      <c r="O33" s="1">
        <f>'2D'!V33-$J$4</f>
        <v>10.8695609</v>
      </c>
      <c r="P33" s="1">
        <f>'2D'!W33-$J$4</f>
        <v>13.828269899999999</v>
      </c>
      <c r="Q33" s="1">
        <f>'2D'!X33-$J$4</f>
        <v>-23.850888100000002</v>
      </c>
      <c r="R33" s="1">
        <f>'2D'!Y33-$J$4</f>
        <v>-18.3767651</v>
      </c>
      <c r="S33">
        <f t="shared" si="4"/>
        <v>-1.2226438000000002</v>
      </c>
      <c r="T33">
        <f t="shared" si="5"/>
        <v>-23.206501900000003</v>
      </c>
      <c r="U33" s="1">
        <f>'2D'!F33+$J$4</f>
        <v>-3.9119345999999995</v>
      </c>
      <c r="V33" s="1">
        <f>'2D'!G33+$J$4</f>
        <v>9.9364100000000004</v>
      </c>
      <c r="W33" s="1">
        <f>'2D'!H33+$J$4</f>
        <v>-23.270629899999999</v>
      </c>
      <c r="X33" s="1">
        <f>'2D'!I33+$J$4</f>
        <v>31.920268100000001</v>
      </c>
      <c r="Y33" s="1">
        <f>'2D'!V33+$J$4</f>
        <v>19.583327100000002</v>
      </c>
      <c r="Z33" s="1">
        <f>'2D'!W33+$J$4</f>
        <v>22.542036100000001</v>
      </c>
      <c r="AA33" s="1">
        <f>'2D'!X33+$J$4</f>
        <v>-15.1371219</v>
      </c>
      <c r="AB33" s="1">
        <f>'2D'!Y33+$J$4</f>
        <v>-9.6629989000000016</v>
      </c>
      <c r="AC33">
        <f t="shared" si="6"/>
        <v>3.9119345999999995</v>
      </c>
      <c r="AD33">
        <f t="shared" si="7"/>
        <v>23.270629899999999</v>
      </c>
    </row>
    <row r="34" spans="1:30">
      <c r="A34" s="1">
        <f>'2D'!E34</f>
        <v>0.11045695134687056</v>
      </c>
      <c r="B34" s="1">
        <f>Ekxy!B90</f>
        <v>-5.6098375999999996</v>
      </c>
      <c r="C34" s="1">
        <f>Ekxy!C90</f>
        <v>8.2240234999999995</v>
      </c>
      <c r="D34" s="1">
        <f>Ekxy!D90</f>
        <v>-27.5641</v>
      </c>
      <c r="E34" s="1">
        <f>Ekxy!E90</f>
        <v>27.626436000000002</v>
      </c>
      <c r="F34">
        <f t="shared" si="0"/>
        <v>3.1039286000000006</v>
      </c>
      <c r="G34">
        <f t="shared" si="1"/>
        <v>-0.48974270000000075</v>
      </c>
      <c r="H34">
        <f t="shared" si="2"/>
        <v>-18.850333800000001</v>
      </c>
      <c r="I34">
        <f t="shared" si="3"/>
        <v>18.912669800000003</v>
      </c>
      <c r="K34" s="1">
        <f>'2D'!F34-$J$4</f>
        <v>-12.580906599999999</v>
      </c>
      <c r="L34" s="1">
        <f>'2D'!G34-$J$4</f>
        <v>1.2529544999999995</v>
      </c>
      <c r="M34" s="1">
        <f>'2D'!H34-$J$4</f>
        <v>-31.983319100000003</v>
      </c>
      <c r="N34" s="1">
        <f>'2D'!I34-$J$4</f>
        <v>23.207216899999999</v>
      </c>
      <c r="O34" s="1">
        <f>'2D'!V34-$J$4</f>
        <v>10.843585900000001</v>
      </c>
      <c r="P34" s="1">
        <f>'2D'!W34-$J$4</f>
        <v>13.852657900000001</v>
      </c>
      <c r="Q34" s="1">
        <f>'2D'!X34-$J$4</f>
        <v>-23.8364461</v>
      </c>
      <c r="R34" s="1">
        <f>'2D'!Y34-$J$4</f>
        <v>-18.388869100000001</v>
      </c>
      <c r="S34">
        <f t="shared" si="4"/>
        <v>-1.2529544999999995</v>
      </c>
      <c r="T34">
        <f t="shared" si="5"/>
        <v>-23.207216900000002</v>
      </c>
      <c r="U34" s="1">
        <f>'2D'!F34+$J$4</f>
        <v>-3.8671403999999994</v>
      </c>
      <c r="V34" s="1">
        <f>'2D'!G34+$J$4</f>
        <v>9.9667206999999998</v>
      </c>
      <c r="W34" s="1">
        <f>'2D'!H34+$J$4</f>
        <v>-23.269552900000001</v>
      </c>
      <c r="X34" s="1">
        <f>'2D'!I34+$J$4</f>
        <v>31.920983100000001</v>
      </c>
      <c r="Y34" s="1">
        <f>'2D'!V34+$J$4</f>
        <v>19.557352099999999</v>
      </c>
      <c r="Z34" s="1">
        <f>'2D'!W34+$J$4</f>
        <v>22.566424100000003</v>
      </c>
      <c r="AA34" s="1">
        <f>'2D'!X34+$J$4</f>
        <v>-15.122679899999998</v>
      </c>
      <c r="AB34" s="1">
        <f>'2D'!Y34+$J$4</f>
        <v>-9.6751028999999988</v>
      </c>
      <c r="AC34">
        <f t="shared" si="6"/>
        <v>3.8671403999999994</v>
      </c>
      <c r="AD34">
        <f t="shared" si="7"/>
        <v>23.269552900000004</v>
      </c>
    </row>
    <row r="35" spans="1:30">
      <c r="A35" s="1">
        <f>'2D'!E35</f>
        <v>0.11390872965260115</v>
      </c>
      <c r="B35" s="1">
        <f>Ekxy!B89</f>
        <v>-5.6410838999999999</v>
      </c>
      <c r="C35" s="1">
        <f>Ekxy!C89</f>
        <v>8.1783731999999993</v>
      </c>
      <c r="D35" s="1">
        <f>Ekxy!D89</f>
        <v>-27.564837000000001</v>
      </c>
      <c r="E35" s="1">
        <f>Ekxy!E89</f>
        <v>27.625340000000001</v>
      </c>
      <c r="F35">
        <f t="shared" si="0"/>
        <v>3.0726823000000003</v>
      </c>
      <c r="G35">
        <f t="shared" si="1"/>
        <v>-0.5353930000000009</v>
      </c>
      <c r="H35">
        <f t="shared" si="2"/>
        <v>-18.851070800000002</v>
      </c>
      <c r="I35">
        <f t="shared" si="3"/>
        <v>18.911573799999999</v>
      </c>
      <c r="K35" s="1">
        <f>'2D'!F35-$J$4</f>
        <v>-12.5352563</v>
      </c>
      <c r="L35" s="1">
        <f>'2D'!G35-$J$4</f>
        <v>1.2842007999999998</v>
      </c>
      <c r="M35" s="1">
        <f>'2D'!H35-$J$4</f>
        <v>-31.982223100000002</v>
      </c>
      <c r="N35" s="1">
        <f>'2D'!I35-$J$4</f>
        <v>23.2079539</v>
      </c>
      <c r="O35" s="1">
        <f>'2D'!V35-$J$4</f>
        <v>10.817592900000001</v>
      </c>
      <c r="P35" s="1">
        <f>'2D'!W35-$J$4</f>
        <v>13.877273899999999</v>
      </c>
      <c r="Q35" s="1">
        <f>'2D'!X35-$J$4</f>
        <v>-23.8214431</v>
      </c>
      <c r="R35" s="1">
        <f>'2D'!Y35-$J$4</f>
        <v>-18.401570100000001</v>
      </c>
      <c r="S35">
        <f t="shared" si="4"/>
        <v>-1.2842007999999998</v>
      </c>
      <c r="T35">
        <f t="shared" si="5"/>
        <v>-23.207953900000003</v>
      </c>
      <c r="U35" s="1">
        <f>'2D'!F35+$J$4</f>
        <v>-3.8214900999999992</v>
      </c>
      <c r="V35" s="1">
        <f>'2D'!G35+$J$4</f>
        <v>9.9979669999999992</v>
      </c>
      <c r="W35" s="1">
        <f>'2D'!H35+$J$4</f>
        <v>-23.2684569</v>
      </c>
      <c r="X35" s="1">
        <f>'2D'!I35+$J$4</f>
        <v>31.921720100000002</v>
      </c>
      <c r="Y35" s="1">
        <f>'2D'!V35+$J$4</f>
        <v>19.5313591</v>
      </c>
      <c r="Z35" s="1">
        <f>'2D'!W35+$J$4</f>
        <v>22.591040100000001</v>
      </c>
      <c r="AA35" s="1">
        <f>'2D'!X35+$J$4</f>
        <v>-15.107676899999998</v>
      </c>
      <c r="AB35" s="1">
        <f>'2D'!Y35+$J$4</f>
        <v>-9.6878038999999987</v>
      </c>
      <c r="AC35">
        <f t="shared" si="6"/>
        <v>3.8214900999999992</v>
      </c>
      <c r="AD35">
        <f t="shared" si="7"/>
        <v>23.2684569</v>
      </c>
    </row>
    <row r="36" spans="1:30">
      <c r="A36" s="1">
        <f>'2D'!E36</f>
        <v>0.11736050795833174</v>
      </c>
      <c r="B36" s="1">
        <f>Ekxy!B88</f>
        <v>-5.6732592000000004</v>
      </c>
      <c r="C36" s="1">
        <f>Ekxy!C88</f>
        <v>8.1319128999999997</v>
      </c>
      <c r="D36" s="1">
        <f>Ekxy!D88</f>
        <v>-27.565595999999999</v>
      </c>
      <c r="E36" s="1">
        <f>Ekxy!E88</f>
        <v>27.624224000000002</v>
      </c>
      <c r="F36">
        <f t="shared" si="0"/>
        <v>3.0405069999999998</v>
      </c>
      <c r="G36">
        <f t="shared" si="1"/>
        <v>-0.58185330000000057</v>
      </c>
      <c r="H36">
        <f t="shared" si="2"/>
        <v>-18.851829799999997</v>
      </c>
      <c r="I36">
        <f t="shared" si="3"/>
        <v>18.910457800000003</v>
      </c>
      <c r="K36" s="1">
        <f>'2D'!F36-$J$4</f>
        <v>-12.488796000000001</v>
      </c>
      <c r="L36" s="1">
        <f>'2D'!G36-$J$4</f>
        <v>1.3163761000000003</v>
      </c>
      <c r="M36" s="1">
        <f>'2D'!H36-$J$4</f>
        <v>-31.981107100000003</v>
      </c>
      <c r="N36" s="1">
        <f>'2D'!I36-$J$4</f>
        <v>23.208712899999998</v>
      </c>
      <c r="O36" s="1">
        <f>'2D'!V36-$J$4</f>
        <v>10.791599900000001</v>
      </c>
      <c r="P36" s="1">
        <f>'2D'!W36-$J$4</f>
        <v>13.902098899999999</v>
      </c>
      <c r="Q36" s="1">
        <f>'2D'!X36-$J$4</f>
        <v>-23.805890100000003</v>
      </c>
      <c r="R36" s="1">
        <f>'2D'!Y36-$J$4</f>
        <v>-18.414553099999999</v>
      </c>
      <c r="S36">
        <f t="shared" si="4"/>
        <v>-1.3163761000000003</v>
      </c>
      <c r="T36">
        <f t="shared" si="5"/>
        <v>-23.208712899999998</v>
      </c>
      <c r="U36" s="1">
        <f>'2D'!F36+$J$4</f>
        <v>-3.7750297999999995</v>
      </c>
      <c r="V36" s="1">
        <f>'2D'!G36+$J$4</f>
        <v>10.030142300000001</v>
      </c>
      <c r="W36" s="1">
        <f>'2D'!H36+$J$4</f>
        <v>-23.267340900000001</v>
      </c>
      <c r="X36" s="1">
        <f>'2D'!I36+$J$4</f>
        <v>31.9224791</v>
      </c>
      <c r="Y36" s="1">
        <f>'2D'!V36+$J$4</f>
        <v>19.5053661</v>
      </c>
      <c r="Z36" s="1">
        <f>'2D'!W36+$J$4</f>
        <v>22.615865100000001</v>
      </c>
      <c r="AA36" s="1">
        <f>'2D'!X36+$J$4</f>
        <v>-15.092123900000001</v>
      </c>
      <c r="AB36" s="1">
        <f>'2D'!Y36+$J$4</f>
        <v>-9.7007869000000007</v>
      </c>
      <c r="AC36">
        <f t="shared" si="6"/>
        <v>3.7750297999999995</v>
      </c>
      <c r="AD36">
        <f t="shared" si="7"/>
        <v>23.267340900000004</v>
      </c>
    </row>
    <row r="37" spans="1:30">
      <c r="A37" s="1">
        <f>'2D'!E37</f>
        <v>0.12081229040619795</v>
      </c>
      <c r="B37" s="1">
        <f>Ekxy!B87</f>
        <v>-5.7063560000000004</v>
      </c>
      <c r="C37" s="1">
        <f>Ekxy!C87</f>
        <v>8.0846891000000003</v>
      </c>
      <c r="D37" s="1">
        <f>Ekxy!D87</f>
        <v>-27.566378</v>
      </c>
      <c r="E37" s="1">
        <f>Ekxy!E87</f>
        <v>27.623090000000001</v>
      </c>
      <c r="F37">
        <f t="shared" si="0"/>
        <v>3.0074101999999998</v>
      </c>
      <c r="G37">
        <f t="shared" si="1"/>
        <v>-0.62907709999999994</v>
      </c>
      <c r="H37">
        <f t="shared" si="2"/>
        <v>-18.852611799999998</v>
      </c>
      <c r="I37">
        <f t="shared" si="3"/>
        <v>18.909323800000003</v>
      </c>
      <c r="K37" s="1">
        <f>'2D'!F37-$J$4</f>
        <v>-12.4415722</v>
      </c>
      <c r="L37" s="1">
        <f>'2D'!G37-$J$4</f>
        <v>1.3494729000000003</v>
      </c>
      <c r="M37" s="1">
        <f>'2D'!H37-$J$4</f>
        <v>-31.979973100000002</v>
      </c>
      <c r="N37" s="1">
        <f>'2D'!I37-$J$4</f>
        <v>23.209494899999999</v>
      </c>
      <c r="O37" s="1">
        <f>'2D'!V37-$J$4</f>
        <v>10.765624899999999</v>
      </c>
      <c r="P37" s="1">
        <f>'2D'!W37-$J$4</f>
        <v>13.927117899999999</v>
      </c>
      <c r="Q37" s="1">
        <f>'2D'!X37-$J$4</f>
        <v>-23.789836100000002</v>
      </c>
      <c r="R37" s="1">
        <f>'2D'!Y37-$J$4</f>
        <v>-18.427844100000002</v>
      </c>
      <c r="S37">
        <f t="shared" si="4"/>
        <v>-1.3494729000000003</v>
      </c>
      <c r="T37">
        <f t="shared" si="5"/>
        <v>-23.209494899999999</v>
      </c>
      <c r="U37" s="1">
        <f>'2D'!F37+$J$4</f>
        <v>-3.7278060000000002</v>
      </c>
      <c r="V37" s="1">
        <f>'2D'!G37+$J$4</f>
        <v>10.063239100000001</v>
      </c>
      <c r="W37" s="1">
        <f>'2D'!H37+$J$4</f>
        <v>-23.2662069</v>
      </c>
      <c r="X37" s="1">
        <f>'2D'!I37+$J$4</f>
        <v>31.923261100000001</v>
      </c>
      <c r="Y37" s="1">
        <f>'2D'!V37+$J$4</f>
        <v>19.479391100000001</v>
      </c>
      <c r="Z37" s="1">
        <f>'2D'!W37+$J$4</f>
        <v>22.640884100000001</v>
      </c>
      <c r="AA37" s="1">
        <f>'2D'!X37+$J$4</f>
        <v>-15.0760699</v>
      </c>
      <c r="AB37" s="1">
        <f>'2D'!Y37+$J$4</f>
        <v>-9.7140778999999995</v>
      </c>
      <c r="AC37">
        <f t="shared" si="6"/>
        <v>3.7278060000000002</v>
      </c>
      <c r="AD37">
        <f t="shared" si="7"/>
        <v>23.266206900000004</v>
      </c>
    </row>
    <row r="38" spans="1:30">
      <c r="A38" s="1">
        <f>'2D'!E38</f>
        <v>0.12426406871192852</v>
      </c>
      <c r="B38" s="1">
        <f>Ekxy!B86</f>
        <v>-5.7403662000000004</v>
      </c>
      <c r="C38" s="1">
        <f>Ekxy!C86</f>
        <v>8.0367487999999998</v>
      </c>
      <c r="D38" s="1">
        <f>Ekxy!D86</f>
        <v>-27.567181000000001</v>
      </c>
      <c r="E38" s="1">
        <f>Ekxy!E86</f>
        <v>27.621939999999999</v>
      </c>
      <c r="F38">
        <f t="shared" si="0"/>
        <v>2.9733999999999998</v>
      </c>
      <c r="G38">
        <f t="shared" si="1"/>
        <v>-0.67701740000000044</v>
      </c>
      <c r="H38">
        <f t="shared" si="2"/>
        <v>-18.853414800000003</v>
      </c>
      <c r="I38">
        <f t="shared" si="3"/>
        <v>18.9081738</v>
      </c>
      <c r="K38" s="1">
        <f>'2D'!F38-$J$4</f>
        <v>-12.393631899999999</v>
      </c>
      <c r="L38" s="1">
        <f>'2D'!G38-$J$4</f>
        <v>1.3834831000000003</v>
      </c>
      <c r="M38" s="1">
        <f>'2D'!H38-$J$4</f>
        <v>-31.9788231</v>
      </c>
      <c r="N38" s="1">
        <f>'2D'!I38-$J$4</f>
        <v>23.2102979</v>
      </c>
      <c r="O38" s="1">
        <f>'2D'!V38-$J$4</f>
        <v>10.739685900000001</v>
      </c>
      <c r="P38" s="1">
        <f>'2D'!W38-$J$4</f>
        <v>13.952312899999999</v>
      </c>
      <c r="Q38" s="1">
        <f>'2D'!X38-$J$4</f>
        <v>-23.773743100000001</v>
      </c>
      <c r="R38" s="1">
        <f>'2D'!Y38-$J$4</f>
        <v>-18.4417151</v>
      </c>
      <c r="S38">
        <f t="shared" si="4"/>
        <v>-1.3834831000000003</v>
      </c>
      <c r="T38">
        <f t="shared" si="5"/>
        <v>-23.210297900000004</v>
      </c>
      <c r="U38" s="1">
        <f>'2D'!F38+$J$4</f>
        <v>-3.6798656999999997</v>
      </c>
      <c r="V38" s="1">
        <f>'2D'!G38+$J$4</f>
        <v>10.097249300000001</v>
      </c>
      <c r="W38" s="1">
        <f>'2D'!H38+$J$4</f>
        <v>-23.265056899999998</v>
      </c>
      <c r="X38" s="1">
        <f>'2D'!I38+$J$4</f>
        <v>31.924064100000002</v>
      </c>
      <c r="Y38" s="1">
        <f>'2D'!V38+$J$4</f>
        <v>19.4534521</v>
      </c>
      <c r="Z38" s="1">
        <f>'2D'!W38+$J$4</f>
        <v>22.666079100000001</v>
      </c>
      <c r="AA38" s="1">
        <f>'2D'!X38+$J$4</f>
        <v>-15.059976899999999</v>
      </c>
      <c r="AB38" s="1">
        <f>'2D'!Y38+$J$4</f>
        <v>-9.7279489000000012</v>
      </c>
      <c r="AC38">
        <f t="shared" si="6"/>
        <v>3.6798656999999997</v>
      </c>
      <c r="AD38">
        <f t="shared" si="7"/>
        <v>23.265056900000001</v>
      </c>
    </row>
    <row r="39" spans="1:30">
      <c r="A39" s="1">
        <f>'2D'!E39</f>
        <v>0.12771584701765912</v>
      </c>
      <c r="B39" s="1">
        <f>Ekxy!B85</f>
        <v>-5.7752809000000003</v>
      </c>
      <c r="C39" s="1">
        <f>Ekxy!C85</f>
        <v>7.9881390999999997</v>
      </c>
      <c r="D39" s="1">
        <f>Ekxy!D85</f>
        <v>-27.568006</v>
      </c>
      <c r="E39" s="1">
        <f>Ekxy!E85</f>
        <v>27.620773</v>
      </c>
      <c r="F39">
        <f t="shared" si="0"/>
        <v>2.9384853</v>
      </c>
      <c r="G39">
        <f t="shared" si="1"/>
        <v>-0.72562710000000052</v>
      </c>
      <c r="H39">
        <f t="shared" si="2"/>
        <v>-18.854239800000002</v>
      </c>
      <c r="I39">
        <f t="shared" si="3"/>
        <v>18.907006799999998</v>
      </c>
      <c r="K39" s="1">
        <f>'2D'!F39-$J$4</f>
        <v>-12.345022199999999</v>
      </c>
      <c r="L39" s="1">
        <f>'2D'!G39-$J$4</f>
        <v>1.4183978000000002</v>
      </c>
      <c r="M39" s="1">
        <f>'2D'!H39-$J$4</f>
        <v>-31.977656100000001</v>
      </c>
      <c r="N39" s="1">
        <f>'2D'!I39-$J$4</f>
        <v>23.211122899999999</v>
      </c>
      <c r="O39" s="1">
        <f>'2D'!V39-$J$4</f>
        <v>10.713799900000001</v>
      </c>
      <c r="P39" s="1">
        <f>'2D'!W39-$J$4</f>
        <v>13.977706899999998</v>
      </c>
      <c r="Q39" s="1">
        <f>'2D'!X39-$J$4</f>
        <v>-23.757120100000002</v>
      </c>
      <c r="R39" s="1">
        <f>'2D'!Y39-$J$4</f>
        <v>-18.455665100000001</v>
      </c>
      <c r="S39">
        <f t="shared" si="4"/>
        <v>-1.4183978000000002</v>
      </c>
      <c r="T39">
        <f t="shared" si="5"/>
        <v>-23.211122900000003</v>
      </c>
      <c r="U39" s="1">
        <f>'2D'!F39+$J$4</f>
        <v>-3.6312559999999996</v>
      </c>
      <c r="V39" s="1">
        <f>'2D'!G39+$J$4</f>
        <v>10.132164</v>
      </c>
      <c r="W39" s="1">
        <f>'2D'!H39+$J$4</f>
        <v>-23.263889899999999</v>
      </c>
      <c r="X39" s="1">
        <f>'2D'!I39+$J$4</f>
        <v>31.924889100000001</v>
      </c>
      <c r="Y39" s="1">
        <f>'2D'!V39+$J$4</f>
        <v>19.4275661</v>
      </c>
      <c r="Z39" s="1">
        <f>'2D'!W39+$J$4</f>
        <v>22.6914731</v>
      </c>
      <c r="AA39" s="1">
        <f>'2D'!X39+$J$4</f>
        <v>-15.0433539</v>
      </c>
      <c r="AB39" s="1">
        <f>'2D'!Y39+$J$4</f>
        <v>-9.7418988999999989</v>
      </c>
      <c r="AC39">
        <f t="shared" si="6"/>
        <v>3.6312559999999996</v>
      </c>
      <c r="AD39">
        <f t="shared" si="7"/>
        <v>23.263889899999999</v>
      </c>
    </row>
    <row r="40" spans="1:30">
      <c r="A40" s="1">
        <f>'2D'!E40</f>
        <v>0.13116762946552532</v>
      </c>
      <c r="B40" s="1">
        <f>Ekxy!B84</f>
        <v>-5.8110901999999998</v>
      </c>
      <c r="C40" s="1">
        <f>Ekxy!C84</f>
        <v>7.9389075</v>
      </c>
      <c r="D40" s="1">
        <f>Ekxy!D84</f>
        <v>-27.568853000000001</v>
      </c>
      <c r="E40" s="1">
        <f>Ekxy!E84</f>
        <v>27.619591</v>
      </c>
      <c r="F40">
        <f t="shared" si="0"/>
        <v>2.9026760000000005</v>
      </c>
      <c r="G40">
        <f t="shared" si="1"/>
        <v>-0.77485870000000023</v>
      </c>
      <c r="H40">
        <f t="shared" si="2"/>
        <v>-18.855086800000002</v>
      </c>
      <c r="I40">
        <f t="shared" si="3"/>
        <v>18.905824799999998</v>
      </c>
      <c r="K40" s="1">
        <f>'2D'!F40-$J$4</f>
        <v>-12.2957906</v>
      </c>
      <c r="L40" s="1">
        <f>'2D'!G40-$J$4</f>
        <v>1.4542070999999996</v>
      </c>
      <c r="M40" s="1">
        <f>'2D'!H40-$J$4</f>
        <v>-31.976474100000001</v>
      </c>
      <c r="N40" s="1">
        <f>'2D'!I40-$J$4</f>
        <v>23.2119699</v>
      </c>
      <c r="O40" s="1">
        <f>'2D'!V40-$J$4</f>
        <v>10.6879849</v>
      </c>
      <c r="P40" s="1">
        <f>'2D'!W40-$J$4</f>
        <v>14.0033259</v>
      </c>
      <c r="Q40" s="1">
        <f>'2D'!X40-$J$4</f>
        <v>-23.739981100000001</v>
      </c>
      <c r="R40" s="1">
        <f>'2D'!Y40-$J$4</f>
        <v>-18.4701071</v>
      </c>
      <c r="S40">
        <f t="shared" si="4"/>
        <v>-1.4542070999999996</v>
      </c>
      <c r="T40">
        <f t="shared" si="5"/>
        <v>-23.211969900000003</v>
      </c>
      <c r="U40" s="1">
        <f>'2D'!F40+$J$4</f>
        <v>-3.5820243999999999</v>
      </c>
      <c r="V40" s="1">
        <f>'2D'!G40+$J$4</f>
        <v>10.1679733</v>
      </c>
      <c r="W40" s="1">
        <f>'2D'!H40+$J$4</f>
        <v>-23.262707899999999</v>
      </c>
      <c r="X40" s="1">
        <f>'2D'!I40+$J$4</f>
        <v>31.925736100000002</v>
      </c>
      <c r="Y40" s="1">
        <f>'2D'!V40+$J$4</f>
        <v>19.401751099999998</v>
      </c>
      <c r="Z40" s="1">
        <f>'2D'!W40+$J$4</f>
        <v>22.717092100000002</v>
      </c>
      <c r="AA40" s="1">
        <f>'2D'!X40+$J$4</f>
        <v>-15.026214899999999</v>
      </c>
      <c r="AB40" s="1">
        <f>'2D'!Y40+$J$4</f>
        <v>-9.7563409000000014</v>
      </c>
      <c r="AC40">
        <f t="shared" si="6"/>
        <v>3.5820243999999999</v>
      </c>
      <c r="AD40">
        <f t="shared" si="7"/>
        <v>23.262707899999999</v>
      </c>
    </row>
    <row r="41" spans="1:30">
      <c r="A41" s="1">
        <f>'2D'!E41</f>
        <v>0.13461940777125592</v>
      </c>
      <c r="B41" s="1">
        <f>Ekxy!B83</f>
        <v>-5.8477832999999997</v>
      </c>
      <c r="C41" s="1">
        <f>Ekxy!C83</f>
        <v>7.8891013000000001</v>
      </c>
      <c r="D41" s="1">
        <f>Ekxy!D83</f>
        <v>-27.56972</v>
      </c>
      <c r="E41" s="1">
        <f>Ekxy!E83</f>
        <v>27.618397000000002</v>
      </c>
      <c r="F41">
        <f t="shared" si="0"/>
        <v>2.8659829000000006</v>
      </c>
      <c r="G41">
        <f t="shared" si="1"/>
        <v>-0.82466490000000015</v>
      </c>
      <c r="H41">
        <f t="shared" si="2"/>
        <v>-18.855953800000002</v>
      </c>
      <c r="I41">
        <f t="shared" si="3"/>
        <v>18.9046308</v>
      </c>
      <c r="K41" s="1">
        <f>'2D'!F41-$J$4</f>
        <v>-12.245984400000001</v>
      </c>
      <c r="L41" s="1">
        <f>'2D'!G41-$J$4</f>
        <v>1.4909001999999996</v>
      </c>
      <c r="M41" s="1">
        <f>'2D'!H41-$J$4</f>
        <v>-31.975280100000003</v>
      </c>
      <c r="N41" s="1">
        <f>'2D'!I41-$J$4</f>
        <v>23.212836899999999</v>
      </c>
      <c r="O41" s="1">
        <f>'2D'!V41-$J$4</f>
        <v>10.662258900000001</v>
      </c>
      <c r="P41" s="1">
        <f>'2D'!W41-$J$4</f>
        <v>14.029051899999999</v>
      </c>
      <c r="Q41" s="1">
        <f>'2D'!X41-$J$4</f>
        <v>-23.722335100000002</v>
      </c>
      <c r="R41" s="1">
        <f>'2D'!Y41-$J$4</f>
        <v>-18.4850241</v>
      </c>
      <c r="S41">
        <f t="shared" si="4"/>
        <v>-1.4909001999999996</v>
      </c>
      <c r="T41">
        <f t="shared" si="5"/>
        <v>-23.212836900000003</v>
      </c>
      <c r="U41" s="1">
        <f>'2D'!F41+$J$4</f>
        <v>-3.5322182</v>
      </c>
      <c r="V41" s="1">
        <f>'2D'!G41+$J$4</f>
        <v>10.204666400000001</v>
      </c>
      <c r="W41" s="1">
        <f>'2D'!H41+$J$4</f>
        <v>-23.261513900000001</v>
      </c>
      <c r="X41" s="1">
        <f>'2D'!I41+$J$4</f>
        <v>31.926603100000001</v>
      </c>
      <c r="Y41" s="1">
        <f>'2D'!V41+$J$4</f>
        <v>19.3760251</v>
      </c>
      <c r="Z41" s="1">
        <f>'2D'!W41+$J$4</f>
        <v>22.742818100000001</v>
      </c>
      <c r="AA41" s="1">
        <f>'2D'!X41+$J$4</f>
        <v>-15.0085689</v>
      </c>
      <c r="AB41" s="1">
        <f>'2D'!Y41+$J$4</f>
        <v>-9.7712578999999984</v>
      </c>
      <c r="AC41">
        <f t="shared" si="6"/>
        <v>3.5322182</v>
      </c>
      <c r="AD41">
        <f t="shared" si="7"/>
        <v>23.261513900000001</v>
      </c>
    </row>
    <row r="42" spans="1:30">
      <c r="A42" s="1">
        <f>'2D'!E42</f>
        <v>0.13807118607698649</v>
      </c>
      <c r="B42" s="1">
        <f>Ekxy!B82</f>
        <v>-5.8853486000000004</v>
      </c>
      <c r="C42" s="1">
        <f>Ekxy!C82</f>
        <v>7.8387682999999999</v>
      </c>
      <c r="D42" s="1">
        <f>Ekxy!D82</f>
        <v>-27.570609000000001</v>
      </c>
      <c r="E42" s="1">
        <f>Ekxy!E82</f>
        <v>27.617189</v>
      </c>
      <c r="F42">
        <f t="shared" si="0"/>
        <v>2.8284175999999999</v>
      </c>
      <c r="G42">
        <f t="shared" si="1"/>
        <v>-0.87499790000000033</v>
      </c>
      <c r="H42">
        <f t="shared" si="2"/>
        <v>-18.856842800000003</v>
      </c>
      <c r="I42">
        <f t="shared" si="3"/>
        <v>18.903422800000001</v>
      </c>
      <c r="K42" s="1">
        <f>'2D'!F42-$J$4</f>
        <v>-12.195651399999999</v>
      </c>
      <c r="L42" s="1">
        <f>'2D'!G42-$J$4</f>
        <v>1.5284655000000003</v>
      </c>
      <c r="M42" s="1">
        <f>'2D'!H42-$J$4</f>
        <v>-31.974072100000001</v>
      </c>
      <c r="N42" s="1">
        <f>'2D'!I42-$J$4</f>
        <v>23.2137259</v>
      </c>
      <c r="O42" s="1">
        <f>'2D'!V42-$J$4</f>
        <v>10.636639899999999</v>
      </c>
      <c r="P42" s="1">
        <f>'2D'!W42-$J$4</f>
        <v>14.0548669</v>
      </c>
      <c r="Q42" s="1">
        <f>'2D'!X42-$J$4</f>
        <v>-23.704659100000001</v>
      </c>
      <c r="R42" s="1">
        <f>'2D'!Y42-$J$4</f>
        <v>-18.500027100000001</v>
      </c>
      <c r="S42">
        <f t="shared" si="4"/>
        <v>-1.5284655000000003</v>
      </c>
      <c r="T42">
        <f t="shared" si="5"/>
        <v>-23.213725900000004</v>
      </c>
      <c r="U42" s="1">
        <f>'2D'!F42+$J$4</f>
        <v>-3.4818851999999998</v>
      </c>
      <c r="V42" s="1">
        <f>'2D'!G42+$J$4</f>
        <v>10.242231700000001</v>
      </c>
      <c r="W42" s="1">
        <f>'2D'!H42+$J$4</f>
        <v>-23.260305899999999</v>
      </c>
      <c r="X42" s="1">
        <f>'2D'!I42+$J$4</f>
        <v>31.927492100000002</v>
      </c>
      <c r="Y42" s="1">
        <f>'2D'!V42+$J$4</f>
        <v>19.350406100000001</v>
      </c>
      <c r="Z42" s="1">
        <f>'2D'!W42+$J$4</f>
        <v>22.768633100000002</v>
      </c>
      <c r="AA42" s="1">
        <f>'2D'!X42+$J$4</f>
        <v>-14.990892899999999</v>
      </c>
      <c r="AB42" s="1">
        <f>'2D'!Y42+$J$4</f>
        <v>-9.7862608999999985</v>
      </c>
      <c r="AC42">
        <f t="shared" si="6"/>
        <v>3.4818851999999998</v>
      </c>
      <c r="AD42">
        <f t="shared" si="7"/>
        <v>23.260305900000002</v>
      </c>
    </row>
    <row r="43" spans="1:30">
      <c r="A43" s="1">
        <f>'2D'!E43</f>
        <v>0.14152296852485269</v>
      </c>
      <c r="B43" s="1">
        <f>Ekxy!B81</f>
        <v>-5.9237734</v>
      </c>
      <c r="C43" s="1">
        <f>Ekxy!C81</f>
        <v>7.7879560999999997</v>
      </c>
      <c r="D43" s="1">
        <f>Ekxy!D81</f>
        <v>-27.571518000000001</v>
      </c>
      <c r="E43" s="1">
        <f>Ekxy!E81</f>
        <v>27.615970999999998</v>
      </c>
      <c r="F43">
        <f t="shared" si="0"/>
        <v>2.7899928000000003</v>
      </c>
      <c r="G43">
        <f t="shared" si="1"/>
        <v>-0.92581010000000052</v>
      </c>
      <c r="H43">
        <f t="shared" si="2"/>
        <v>-18.857751800000003</v>
      </c>
      <c r="I43">
        <f t="shared" si="3"/>
        <v>18.9022048</v>
      </c>
      <c r="K43" s="1">
        <f>'2D'!F43-$J$4</f>
        <v>-12.1448392</v>
      </c>
      <c r="L43" s="1">
        <f>'2D'!G43-$J$4</f>
        <v>1.5668902999999998</v>
      </c>
      <c r="M43" s="1">
        <f>'2D'!H43-$J$4</f>
        <v>-31.972854099999999</v>
      </c>
      <c r="N43" s="1">
        <f>'2D'!I43-$J$4</f>
        <v>23.2146349</v>
      </c>
      <c r="O43" s="1">
        <f>'2D'!V43-$J$4</f>
        <v>10.611081899999999</v>
      </c>
      <c r="P43" s="1">
        <f>'2D'!W43-$J$4</f>
        <v>14.0807529</v>
      </c>
      <c r="Q43" s="1">
        <f>'2D'!X43-$J$4</f>
        <v>-23.686520100000003</v>
      </c>
      <c r="R43" s="1">
        <f>'2D'!Y43-$J$4</f>
        <v>-18.515580100000001</v>
      </c>
      <c r="S43">
        <f t="shared" si="4"/>
        <v>-1.5668902999999998</v>
      </c>
      <c r="T43">
        <f t="shared" si="5"/>
        <v>-23.214634900000004</v>
      </c>
      <c r="U43" s="1">
        <f>'2D'!F43+$J$4</f>
        <v>-3.4310729999999996</v>
      </c>
      <c r="V43" s="1">
        <f>'2D'!G43+$J$4</f>
        <v>10.280656499999999</v>
      </c>
      <c r="W43" s="1">
        <f>'2D'!H43+$J$4</f>
        <v>-23.259087899999997</v>
      </c>
      <c r="X43" s="1">
        <f>'2D'!I43+$J$4</f>
        <v>31.928401100000002</v>
      </c>
      <c r="Y43" s="1">
        <f>'2D'!V43+$J$4</f>
        <v>19.324848100000001</v>
      </c>
      <c r="Z43" s="1">
        <f>'2D'!W43+$J$4</f>
        <v>22.794519100000002</v>
      </c>
      <c r="AA43" s="1">
        <f>'2D'!X43+$J$4</f>
        <v>-14.972753900000001</v>
      </c>
      <c r="AB43" s="1">
        <f>'2D'!Y43+$J$4</f>
        <v>-9.8018138999999991</v>
      </c>
      <c r="AC43">
        <f t="shared" si="6"/>
        <v>3.4310729999999996</v>
      </c>
      <c r="AD43">
        <f t="shared" si="7"/>
        <v>23.259087900000001</v>
      </c>
    </row>
    <row r="44" spans="1:30">
      <c r="A44" s="1">
        <f>'2D'!E44</f>
        <v>0.14497474683058328</v>
      </c>
      <c r="B44" s="1">
        <f>Ekxy!B80</f>
        <v>-5.9630441999999997</v>
      </c>
      <c r="C44" s="1">
        <f>Ekxy!C80</f>
        <v>7.7367121000000001</v>
      </c>
      <c r="D44" s="1">
        <f>Ekxy!D80</f>
        <v>-27.572448000000001</v>
      </c>
      <c r="E44" s="1">
        <f>Ekxy!E80</f>
        <v>27.614742</v>
      </c>
      <c r="F44">
        <f t="shared" si="0"/>
        <v>2.7507220000000006</v>
      </c>
      <c r="G44">
        <f t="shared" si="1"/>
        <v>-0.97705410000000015</v>
      </c>
      <c r="H44">
        <f t="shared" si="2"/>
        <v>-18.858681799999999</v>
      </c>
      <c r="I44">
        <f t="shared" si="3"/>
        <v>18.900975799999998</v>
      </c>
      <c r="K44" s="1">
        <f>'2D'!F44-$J$4</f>
        <v>-12.093595199999999</v>
      </c>
      <c r="L44" s="1">
        <f>'2D'!G44-$J$4</f>
        <v>1.6061610999999996</v>
      </c>
      <c r="M44" s="1">
        <f>'2D'!H44-$J$4</f>
        <v>-31.971625100000001</v>
      </c>
      <c r="N44" s="1">
        <f>'2D'!I44-$J$4</f>
        <v>23.2155649</v>
      </c>
      <c r="O44" s="1">
        <f>'2D'!V44-$J$4</f>
        <v>10.585586899999999</v>
      </c>
      <c r="P44" s="1">
        <f>'2D'!W44-$J$4</f>
        <v>14.106691899999998</v>
      </c>
      <c r="Q44" s="1">
        <f>'2D'!X44-$J$4</f>
        <v>-23.6678991</v>
      </c>
      <c r="R44" s="1">
        <f>'2D'!Y44-$J$4</f>
        <v>-18.5314671</v>
      </c>
      <c r="S44">
        <f t="shared" si="4"/>
        <v>-1.6061610999999996</v>
      </c>
      <c r="T44">
        <f t="shared" si="5"/>
        <v>-23.2155649</v>
      </c>
      <c r="U44" s="1">
        <f>'2D'!F44+$J$4</f>
        <v>-3.379829</v>
      </c>
      <c r="V44" s="1">
        <f>'2D'!G44+$J$4</f>
        <v>10.3199273</v>
      </c>
      <c r="W44" s="1">
        <f>'2D'!H44+$J$4</f>
        <v>-23.257858899999999</v>
      </c>
      <c r="X44" s="1">
        <f>'2D'!I44+$J$4</f>
        <v>31.929331100000002</v>
      </c>
      <c r="Y44" s="1">
        <f>'2D'!V44+$J$4</f>
        <v>19.299353100000001</v>
      </c>
      <c r="Z44" s="1">
        <f>'2D'!W44+$J$4</f>
        <v>22.8204581</v>
      </c>
      <c r="AA44" s="1">
        <f>'2D'!X44+$J$4</f>
        <v>-14.954132899999998</v>
      </c>
      <c r="AB44" s="1">
        <f>'2D'!Y44+$J$4</f>
        <v>-9.8177008999999984</v>
      </c>
      <c r="AC44">
        <f t="shared" si="6"/>
        <v>3.379829</v>
      </c>
      <c r="AD44">
        <f t="shared" si="7"/>
        <v>23.257858899999999</v>
      </c>
    </row>
    <row r="45" spans="1:30">
      <c r="A45" s="1">
        <f>'2D'!E45</f>
        <v>0.14842652513631388</v>
      </c>
      <c r="B45" s="1">
        <f>Ekxy!B79</f>
        <v>-6.0031461999999998</v>
      </c>
      <c r="C45" s="1">
        <f>Ekxy!C79</f>
        <v>7.6850839999999998</v>
      </c>
      <c r="D45" s="1">
        <f>Ekxy!D79</f>
        <v>-27.573398000000001</v>
      </c>
      <c r="E45" s="1">
        <f>Ekxy!E79</f>
        <v>27.613505</v>
      </c>
      <c r="F45">
        <f t="shared" si="0"/>
        <v>2.7106200000000005</v>
      </c>
      <c r="G45">
        <f t="shared" si="1"/>
        <v>-1.0286822000000004</v>
      </c>
      <c r="H45">
        <f t="shared" si="2"/>
        <v>-18.859631800000002</v>
      </c>
      <c r="I45">
        <f t="shared" si="3"/>
        <v>18.899738800000002</v>
      </c>
      <c r="K45" s="1">
        <f>'2D'!F45-$J$4</f>
        <v>-12.041967100000001</v>
      </c>
      <c r="L45" s="1">
        <f>'2D'!G45-$J$4</f>
        <v>1.6462630999999996</v>
      </c>
      <c r="M45" s="1">
        <f>'2D'!H45-$J$4</f>
        <v>-31.970388100000001</v>
      </c>
      <c r="N45" s="1">
        <f>'2D'!I45-$J$4</f>
        <v>23.2165149</v>
      </c>
      <c r="O45" s="1">
        <f>'2D'!V45-$J$4</f>
        <v>10.560232899999999</v>
      </c>
      <c r="P45" s="1">
        <f>'2D'!W45-$J$4</f>
        <v>14.1326669</v>
      </c>
      <c r="Q45" s="1">
        <f>'2D'!X45-$J$4</f>
        <v>-23.6488111</v>
      </c>
      <c r="R45" s="1">
        <f>'2D'!Y45-$J$4</f>
        <v>-18.547560100000002</v>
      </c>
      <c r="S45">
        <f t="shared" si="4"/>
        <v>-1.6462630999999996</v>
      </c>
      <c r="T45">
        <f t="shared" si="5"/>
        <v>-23.216514900000004</v>
      </c>
      <c r="U45" s="1">
        <f>'2D'!F45+$J$4</f>
        <v>-3.3282008999999997</v>
      </c>
      <c r="V45" s="1">
        <f>'2D'!G45+$J$4</f>
        <v>10.360029300000001</v>
      </c>
      <c r="W45" s="1">
        <f>'2D'!H45+$J$4</f>
        <v>-23.256621899999999</v>
      </c>
      <c r="X45" s="1">
        <f>'2D'!I45+$J$4</f>
        <v>31.930281100000002</v>
      </c>
      <c r="Y45" s="1">
        <f>'2D'!V45+$J$4</f>
        <v>19.273999100000001</v>
      </c>
      <c r="Z45" s="1">
        <f>'2D'!W45+$J$4</f>
        <v>22.846433100000002</v>
      </c>
      <c r="AA45" s="1">
        <f>'2D'!X45+$J$4</f>
        <v>-14.935044899999998</v>
      </c>
      <c r="AB45" s="1">
        <f>'2D'!Y45+$J$4</f>
        <v>-9.8337938999999999</v>
      </c>
      <c r="AC45">
        <f t="shared" si="6"/>
        <v>3.3282008999999997</v>
      </c>
      <c r="AD45">
        <f t="shared" si="7"/>
        <v>23.256621900000003</v>
      </c>
    </row>
    <row r="46" spans="1:30">
      <c r="A46" s="1">
        <f>'2D'!E46</f>
        <v>0.15187830758418006</v>
      </c>
      <c r="B46" s="1">
        <f>Ekxy!B78</f>
        <v>-6.0440639999999997</v>
      </c>
      <c r="C46" s="1">
        <f>Ekxy!C78</f>
        <v>7.6331188000000001</v>
      </c>
      <c r="D46" s="1">
        <f>Ekxy!D78</f>
        <v>-27.574368</v>
      </c>
      <c r="E46" s="1">
        <f>Ekxy!E78</f>
        <v>27.612259999999999</v>
      </c>
      <c r="F46">
        <f t="shared" si="0"/>
        <v>2.6697022000000006</v>
      </c>
      <c r="G46">
        <f t="shared" si="1"/>
        <v>-1.0806474000000001</v>
      </c>
      <c r="H46">
        <f t="shared" si="2"/>
        <v>-18.860601799999998</v>
      </c>
      <c r="I46">
        <f t="shared" si="3"/>
        <v>18.898493799999997</v>
      </c>
      <c r="K46" s="1">
        <f>'2D'!F46-$J$4</f>
        <v>-11.990001899999999</v>
      </c>
      <c r="L46" s="1">
        <f>'2D'!G46-$J$4</f>
        <v>1.6871808999999995</v>
      </c>
      <c r="M46" s="1">
        <f>'2D'!H46-$J$4</f>
        <v>-31.9691431</v>
      </c>
      <c r="N46" s="1">
        <f>'2D'!I46-$J$4</f>
        <v>23.217484899999999</v>
      </c>
      <c r="O46" s="1">
        <f>'2D'!V46-$J$4</f>
        <v>10.535037899999999</v>
      </c>
      <c r="P46" s="1">
        <f>'2D'!W46-$J$4</f>
        <v>14.1586599</v>
      </c>
      <c r="Q46" s="1">
        <f>'2D'!X46-$J$4</f>
        <v>-23.629531100000001</v>
      </c>
      <c r="R46" s="1">
        <f>'2D'!Y46-$J$4</f>
        <v>-18.5641821</v>
      </c>
      <c r="S46">
        <f t="shared" si="4"/>
        <v>-1.6871808999999995</v>
      </c>
      <c r="T46">
        <f t="shared" si="5"/>
        <v>-23.217484899999999</v>
      </c>
      <c r="U46" s="1">
        <f>'2D'!F46+$J$4</f>
        <v>-3.2762357</v>
      </c>
      <c r="V46" s="1">
        <f>'2D'!G46+$J$4</f>
        <v>10.4009471</v>
      </c>
      <c r="W46" s="1">
        <f>'2D'!H46+$J$4</f>
        <v>-23.255376899999998</v>
      </c>
      <c r="X46" s="1">
        <f>'2D'!I46+$J$4</f>
        <v>31.931251100000001</v>
      </c>
      <c r="Y46" s="1">
        <f>'2D'!V46+$J$4</f>
        <v>19.248804100000001</v>
      </c>
      <c r="Z46" s="1">
        <f>'2D'!W46+$J$4</f>
        <v>22.872426100000002</v>
      </c>
      <c r="AA46" s="1">
        <f>'2D'!X46+$J$4</f>
        <v>-14.915764899999999</v>
      </c>
      <c r="AB46" s="1">
        <f>'2D'!Y46+$J$4</f>
        <v>-9.8504159000000016</v>
      </c>
      <c r="AC46">
        <f t="shared" si="6"/>
        <v>3.2762357</v>
      </c>
      <c r="AD46">
        <f t="shared" si="7"/>
        <v>23.255376899999998</v>
      </c>
    </row>
    <row r="47" spans="1:30">
      <c r="A47" s="1">
        <f>'2D'!E47</f>
        <v>0.15533008588991065</v>
      </c>
      <c r="B47" s="1">
        <f>Ekxy!B77</f>
        <v>-6.0857808000000002</v>
      </c>
      <c r="C47" s="1">
        <f>Ekxy!C77</f>
        <v>7.5808635000000004</v>
      </c>
      <c r="D47" s="1">
        <f>Ekxy!D77</f>
        <v>-27.575357</v>
      </c>
      <c r="E47" s="1">
        <f>Ekxy!E77</f>
        <v>27.611008000000002</v>
      </c>
      <c r="F47">
        <f t="shared" si="0"/>
        <v>2.6279854</v>
      </c>
      <c r="G47">
        <f t="shared" si="1"/>
        <v>-1.1329026999999998</v>
      </c>
      <c r="H47">
        <f t="shared" si="2"/>
        <v>-18.861590800000002</v>
      </c>
      <c r="I47">
        <f t="shared" si="3"/>
        <v>18.897241800000003</v>
      </c>
      <c r="K47" s="1">
        <f>'2D'!F47-$J$4</f>
        <v>-11.937746600000001</v>
      </c>
      <c r="L47" s="1">
        <f>'2D'!G47-$J$4</f>
        <v>1.7288977000000001</v>
      </c>
      <c r="M47" s="1">
        <f>'2D'!H47-$J$4</f>
        <v>-31.967891100000003</v>
      </c>
      <c r="N47" s="1">
        <f>'2D'!I47-$J$4</f>
        <v>23.218473899999999</v>
      </c>
      <c r="O47" s="1">
        <f>'2D'!V47-$J$4</f>
        <v>10.510018899999999</v>
      </c>
      <c r="P47" s="1">
        <f>'2D'!W47-$J$4</f>
        <v>14.184651899999999</v>
      </c>
      <c r="Q47" s="1">
        <f>'2D'!X47-$J$4</f>
        <v>-23.609987100000001</v>
      </c>
      <c r="R47" s="1">
        <f>'2D'!Y47-$J$4</f>
        <v>-18.5810371</v>
      </c>
      <c r="S47">
        <f t="shared" si="4"/>
        <v>-1.7288977000000001</v>
      </c>
      <c r="T47">
        <f t="shared" si="5"/>
        <v>-23.218473900000003</v>
      </c>
      <c r="U47" s="1">
        <f>'2D'!F47+$J$4</f>
        <v>-3.2239804000000003</v>
      </c>
      <c r="V47" s="1">
        <f>'2D'!G47+$J$4</f>
        <v>10.442663899999999</v>
      </c>
      <c r="W47" s="1">
        <f>'2D'!H47+$J$4</f>
        <v>-23.254124900000001</v>
      </c>
      <c r="X47" s="1">
        <f>'2D'!I47+$J$4</f>
        <v>31.932240100000001</v>
      </c>
      <c r="Y47" s="1">
        <f>'2D'!V47+$J$4</f>
        <v>19.223785100000001</v>
      </c>
      <c r="Z47" s="1">
        <f>'2D'!W47+$J$4</f>
        <v>22.898418100000001</v>
      </c>
      <c r="AA47" s="1">
        <f>'2D'!X47+$J$4</f>
        <v>-14.896220899999999</v>
      </c>
      <c r="AB47" s="1">
        <f>'2D'!Y47+$J$4</f>
        <v>-9.8672709000000012</v>
      </c>
      <c r="AC47">
        <f t="shared" si="6"/>
        <v>3.2239804000000003</v>
      </c>
      <c r="AD47">
        <f t="shared" si="7"/>
        <v>23.254124900000004</v>
      </c>
    </row>
    <row r="48" spans="1:30">
      <c r="A48" s="1">
        <f>'2D'!E48</f>
        <v>0.15878186419564125</v>
      </c>
      <c r="B48" s="1">
        <f>Ekxy!B76</f>
        <v>-6.1282788000000004</v>
      </c>
      <c r="C48" s="1">
        <f>Ekxy!C76</f>
        <v>7.5283648000000003</v>
      </c>
      <c r="D48" s="1">
        <f>Ekxy!D76</f>
        <v>-27.576364999999999</v>
      </c>
      <c r="E48" s="1">
        <f>Ekxy!E76</f>
        <v>27.609749999999998</v>
      </c>
      <c r="F48">
        <f t="shared" si="0"/>
        <v>2.5854873999999999</v>
      </c>
      <c r="G48">
        <f t="shared" si="1"/>
        <v>-1.1854013999999999</v>
      </c>
      <c r="H48">
        <f t="shared" si="2"/>
        <v>-18.862598800000001</v>
      </c>
      <c r="I48">
        <f t="shared" si="3"/>
        <v>18.895983799999996</v>
      </c>
      <c r="K48" s="1">
        <f>'2D'!F48-$J$4</f>
        <v>-11.8852479</v>
      </c>
      <c r="L48" s="1">
        <f>'2D'!G48-$J$4</f>
        <v>1.7713957000000002</v>
      </c>
      <c r="M48" s="1">
        <f>'2D'!H48-$J$4</f>
        <v>-31.966633099999999</v>
      </c>
      <c r="N48" s="1">
        <f>'2D'!I48-$J$4</f>
        <v>23.219481899999998</v>
      </c>
      <c r="O48" s="1">
        <f>'2D'!V48-$J$4</f>
        <v>10.485192900000001</v>
      </c>
      <c r="P48" s="1">
        <f>'2D'!W48-$J$4</f>
        <v>14.210626899999998</v>
      </c>
      <c r="Q48" s="1">
        <f>'2D'!X48-$J$4</f>
        <v>-23.590001100000002</v>
      </c>
      <c r="R48" s="1">
        <f>'2D'!Y48-$J$4</f>
        <v>-18.598177100000001</v>
      </c>
      <c r="S48">
        <f t="shared" si="4"/>
        <v>-1.7713957000000002</v>
      </c>
      <c r="T48">
        <f t="shared" si="5"/>
        <v>-23.219481900000002</v>
      </c>
      <c r="U48" s="1">
        <f>'2D'!F48+$J$4</f>
        <v>-3.1714817000000002</v>
      </c>
      <c r="V48" s="1">
        <f>'2D'!G48+$J$4</f>
        <v>10.485161900000001</v>
      </c>
      <c r="W48" s="1">
        <f>'2D'!H48+$J$4</f>
        <v>-23.252866899999997</v>
      </c>
      <c r="X48" s="1">
        <f>'2D'!I48+$J$4</f>
        <v>31.9332481</v>
      </c>
      <c r="Y48" s="1">
        <f>'2D'!V48+$J$4</f>
        <v>19.1989591</v>
      </c>
      <c r="Z48" s="1">
        <f>'2D'!W48+$J$4</f>
        <v>22.9243931</v>
      </c>
      <c r="AA48" s="1">
        <f>'2D'!X48+$J$4</f>
        <v>-14.8762349</v>
      </c>
      <c r="AB48" s="1">
        <f>'2D'!Y48+$J$4</f>
        <v>-9.8844108999999989</v>
      </c>
      <c r="AC48">
        <f t="shared" si="6"/>
        <v>3.1714817000000002</v>
      </c>
      <c r="AD48">
        <f t="shared" si="7"/>
        <v>23.252866899999997</v>
      </c>
    </row>
    <row r="49" spans="1:30">
      <c r="A49" s="1">
        <f>'2D'!E49</f>
        <v>0.16223364664350745</v>
      </c>
      <c r="B49" s="1">
        <f>Ekxy!B75</f>
        <v>-6.1715391999999998</v>
      </c>
      <c r="C49" s="1">
        <f>Ekxy!C75</f>
        <v>7.4756689999999999</v>
      </c>
      <c r="D49" s="1">
        <f>Ekxy!D75</f>
        <v>-27.577390999999999</v>
      </c>
      <c r="E49" s="1">
        <f>Ekxy!E75</f>
        <v>27.608488999999999</v>
      </c>
      <c r="F49">
        <f t="shared" si="0"/>
        <v>2.5422270000000005</v>
      </c>
      <c r="G49">
        <f t="shared" si="1"/>
        <v>-1.2380972000000003</v>
      </c>
      <c r="H49">
        <f t="shared" si="2"/>
        <v>-18.863624799999997</v>
      </c>
      <c r="I49">
        <f t="shared" si="3"/>
        <v>18.894722799999997</v>
      </c>
      <c r="K49" s="1">
        <f>'2D'!F49-$J$4</f>
        <v>-11.832552100000001</v>
      </c>
      <c r="L49" s="1">
        <f>'2D'!G49-$J$4</f>
        <v>1.8146560999999997</v>
      </c>
      <c r="M49" s="1">
        <f>'2D'!H49-$J$4</f>
        <v>-31.9653721</v>
      </c>
      <c r="N49" s="1">
        <f>'2D'!I49-$J$4</f>
        <v>23.220507899999998</v>
      </c>
      <c r="O49" s="1">
        <f>'2D'!V49-$J$4</f>
        <v>10.460568899999998</v>
      </c>
      <c r="P49" s="1">
        <f>'2D'!W49-$J$4</f>
        <v>14.2365669</v>
      </c>
      <c r="Q49" s="1">
        <f>'2D'!X49-$J$4</f>
        <v>-23.5695871</v>
      </c>
      <c r="R49" s="1">
        <f>'2D'!Y49-$J$4</f>
        <v>-18.615822099999999</v>
      </c>
      <c r="S49">
        <f t="shared" si="4"/>
        <v>-1.8146560999999997</v>
      </c>
      <c r="T49">
        <f t="shared" si="5"/>
        <v>-23.220507899999998</v>
      </c>
      <c r="U49" s="1">
        <f>'2D'!F49+$J$4</f>
        <v>-3.1187858999999998</v>
      </c>
      <c r="V49" s="1">
        <f>'2D'!G49+$J$4</f>
        <v>10.528422299999999</v>
      </c>
      <c r="W49" s="1">
        <f>'2D'!H49+$J$4</f>
        <v>-23.251605899999998</v>
      </c>
      <c r="X49" s="1">
        <f>'2D'!I49+$J$4</f>
        <v>31.9342741</v>
      </c>
      <c r="Y49" s="1">
        <f>'2D'!V49+$J$4</f>
        <v>19.1743351</v>
      </c>
      <c r="Z49" s="1">
        <f>'2D'!W49+$J$4</f>
        <v>22.950333100000002</v>
      </c>
      <c r="AA49" s="1">
        <f>'2D'!X49+$J$4</f>
        <v>-14.855820899999998</v>
      </c>
      <c r="AB49" s="1">
        <f>'2D'!Y49+$J$4</f>
        <v>-9.9020559000000006</v>
      </c>
      <c r="AC49">
        <f t="shared" si="6"/>
        <v>3.1187858999999998</v>
      </c>
      <c r="AD49">
        <f t="shared" si="7"/>
        <v>23.251605899999998</v>
      </c>
    </row>
    <row r="50" spans="1:30">
      <c r="A50" s="1">
        <f>'2D'!E50</f>
        <v>0.16568542494923805</v>
      </c>
      <c r="B50" s="1">
        <f>Ekxy!B74</f>
        <v>-6.2155421000000004</v>
      </c>
      <c r="C50" s="1">
        <f>Ekxy!C74</f>
        <v>7.4228218999999998</v>
      </c>
      <c r="D50" s="1">
        <f>Ekxy!D74</f>
        <v>-27.578434999999999</v>
      </c>
      <c r="E50" s="1">
        <f>Ekxy!E74</f>
        <v>27.607223999999999</v>
      </c>
      <c r="F50">
        <f t="shared" si="0"/>
        <v>2.4982240999999998</v>
      </c>
      <c r="G50">
        <f t="shared" si="1"/>
        <v>-1.2909443000000005</v>
      </c>
      <c r="H50">
        <f t="shared" si="2"/>
        <v>-18.864668799999997</v>
      </c>
      <c r="I50">
        <f t="shared" si="3"/>
        <v>18.8934578</v>
      </c>
      <c r="K50" s="1">
        <f>'2D'!F50-$J$4</f>
        <v>-11.779705</v>
      </c>
      <c r="L50" s="1">
        <f>'2D'!G50-$J$4</f>
        <v>1.8586590000000003</v>
      </c>
      <c r="M50" s="1">
        <f>'2D'!H50-$J$4</f>
        <v>-31.9641071</v>
      </c>
      <c r="N50" s="1">
        <f>'2D'!I50-$J$4</f>
        <v>23.221551899999998</v>
      </c>
      <c r="O50" s="1">
        <f>'2D'!V50-$J$4</f>
        <v>10.435980900000001</v>
      </c>
      <c r="P50" s="1">
        <f>'2D'!W50-$J$4</f>
        <v>14.2624529</v>
      </c>
      <c r="Q50" s="1">
        <f>'2D'!X50-$J$4</f>
        <v>-23.548759100000002</v>
      </c>
      <c r="R50" s="1">
        <f>'2D'!Y50-$J$4</f>
        <v>-18.633647100000001</v>
      </c>
      <c r="S50">
        <f t="shared" si="4"/>
        <v>-1.8586590000000003</v>
      </c>
      <c r="T50">
        <f t="shared" si="5"/>
        <v>-23.221551899999998</v>
      </c>
      <c r="U50" s="1">
        <f>'2D'!F50+$J$4</f>
        <v>-3.0659387999999996</v>
      </c>
      <c r="V50" s="1">
        <f>'2D'!G50+$J$4</f>
        <v>10.572425200000001</v>
      </c>
      <c r="W50" s="1">
        <f>'2D'!H50+$J$4</f>
        <v>-23.250340899999998</v>
      </c>
      <c r="X50" s="1">
        <f>'2D'!I50+$J$4</f>
        <v>31.9353181</v>
      </c>
      <c r="Y50" s="1">
        <f>'2D'!V50+$J$4</f>
        <v>19.149747099999999</v>
      </c>
      <c r="Z50" s="1">
        <f>'2D'!W50+$J$4</f>
        <v>22.976219100000002</v>
      </c>
      <c r="AA50" s="1">
        <f>'2D'!X50+$J$4</f>
        <v>-14.8349929</v>
      </c>
      <c r="AB50" s="1">
        <f>'2D'!Y50+$J$4</f>
        <v>-9.919880899999999</v>
      </c>
      <c r="AC50">
        <f t="shared" si="6"/>
        <v>3.0659387999999996</v>
      </c>
      <c r="AD50">
        <f t="shared" si="7"/>
        <v>23.250340900000001</v>
      </c>
    </row>
    <row r="51" spans="1:30">
      <c r="A51" s="1">
        <f>'2D'!E51</f>
        <v>0.16913720325496862</v>
      </c>
      <c r="B51" s="1">
        <f>Ekxy!B73</f>
        <v>-6.2602663999999999</v>
      </c>
      <c r="C51" s="1">
        <f>Ekxy!C73</f>
        <v>7.3698686999999996</v>
      </c>
      <c r="D51" s="1">
        <f>Ekxy!D73</f>
        <v>-27.579497</v>
      </c>
      <c r="E51" s="1">
        <f>Ekxy!E73</f>
        <v>27.605955999999999</v>
      </c>
      <c r="F51">
        <f t="shared" si="0"/>
        <v>2.4534998000000003</v>
      </c>
      <c r="G51">
        <f t="shared" si="1"/>
        <v>-1.3438975000000006</v>
      </c>
      <c r="H51">
        <f t="shared" si="2"/>
        <v>-18.865730800000001</v>
      </c>
      <c r="I51">
        <f t="shared" si="3"/>
        <v>18.892189799999997</v>
      </c>
      <c r="K51" s="1">
        <f>'2D'!F51-$J$4</f>
        <v>-11.726751799999999</v>
      </c>
      <c r="L51" s="1">
        <f>'2D'!G51-$J$4</f>
        <v>1.9033832999999998</v>
      </c>
      <c r="M51" s="1">
        <f>'2D'!H51-$J$4</f>
        <v>-31.9628391</v>
      </c>
      <c r="N51" s="1">
        <f>'2D'!I51-$J$4</f>
        <v>23.222613899999999</v>
      </c>
      <c r="O51" s="1">
        <f>'2D'!V51-$J$4</f>
        <v>10.411592899999999</v>
      </c>
      <c r="P51" s="1">
        <f>'2D'!W51-$J$4</f>
        <v>14.2882669</v>
      </c>
      <c r="Q51" s="1">
        <f>'2D'!X51-$J$4</f>
        <v>-23.527898100000002</v>
      </c>
      <c r="R51" s="1">
        <f>'2D'!Y51-$J$4</f>
        <v>-18.651786099999999</v>
      </c>
      <c r="S51">
        <f t="shared" si="4"/>
        <v>-1.9033832999999998</v>
      </c>
      <c r="T51">
        <f t="shared" si="5"/>
        <v>-23.222613900000002</v>
      </c>
      <c r="U51" s="1">
        <f>'2D'!F51+$J$4</f>
        <v>-3.0129855999999995</v>
      </c>
      <c r="V51" s="1">
        <f>'2D'!G51+$J$4</f>
        <v>10.6171495</v>
      </c>
      <c r="W51" s="1">
        <f>'2D'!H51+$J$4</f>
        <v>-23.249072899999998</v>
      </c>
      <c r="X51" s="1">
        <f>'2D'!I51+$J$4</f>
        <v>31.936380100000001</v>
      </c>
      <c r="Y51" s="1">
        <f>'2D'!V51+$J$4</f>
        <v>19.125359100000001</v>
      </c>
      <c r="Z51" s="1">
        <f>'2D'!W51+$J$4</f>
        <v>23.002033100000002</v>
      </c>
      <c r="AA51" s="1">
        <f>'2D'!X51+$J$4</f>
        <v>-14.8141319</v>
      </c>
      <c r="AB51" s="1">
        <f>'2D'!Y51+$J$4</f>
        <v>-9.9380199000000005</v>
      </c>
      <c r="AC51">
        <f t="shared" si="6"/>
        <v>3.0129855999999995</v>
      </c>
      <c r="AD51">
        <f t="shared" si="7"/>
        <v>23.249072899999998</v>
      </c>
    </row>
    <row r="52" spans="1:30">
      <c r="A52" s="1">
        <f>'2D'!E52</f>
        <v>0.17258898570283485</v>
      </c>
      <c r="B52" s="1">
        <f>Ekxy!B72</f>
        <v>-6.3056897999999997</v>
      </c>
      <c r="C52" s="1">
        <f>Ekxy!C72</f>
        <v>7.3168541999999999</v>
      </c>
      <c r="D52" s="1">
        <f>Ekxy!D72</f>
        <v>-27.580576000000001</v>
      </c>
      <c r="E52" s="1">
        <f>Ekxy!E72</f>
        <v>27.604687999999999</v>
      </c>
      <c r="F52">
        <f t="shared" si="0"/>
        <v>2.4080764000000006</v>
      </c>
      <c r="G52">
        <f t="shared" si="1"/>
        <v>-1.3969120000000004</v>
      </c>
      <c r="H52">
        <f t="shared" si="2"/>
        <v>-18.866809799999999</v>
      </c>
      <c r="I52">
        <f t="shared" si="3"/>
        <v>18.890921800000001</v>
      </c>
      <c r="K52" s="1">
        <f>'2D'!F52-$J$4</f>
        <v>-11.673737299999999</v>
      </c>
      <c r="L52" s="1">
        <f>'2D'!G52-$J$4</f>
        <v>1.9488066999999996</v>
      </c>
      <c r="M52" s="1">
        <f>'2D'!H52-$J$4</f>
        <v>-31.9615711</v>
      </c>
      <c r="N52" s="1">
        <f>'2D'!I52-$J$4</f>
        <v>23.2236929</v>
      </c>
      <c r="O52" s="1">
        <f>'2D'!V52-$J$4</f>
        <v>10.387448899999999</v>
      </c>
      <c r="P52" s="1">
        <f>'2D'!W52-$J$4</f>
        <v>14.313992899999999</v>
      </c>
      <c r="Q52" s="1">
        <f>'2D'!X52-$J$4</f>
        <v>-23.506670100000001</v>
      </c>
      <c r="R52" s="1">
        <f>'2D'!Y52-$J$4</f>
        <v>-18.670406100000001</v>
      </c>
      <c r="S52">
        <f t="shared" si="4"/>
        <v>-1.9488066999999996</v>
      </c>
      <c r="T52">
        <f t="shared" si="5"/>
        <v>-23.2236929</v>
      </c>
      <c r="U52" s="1">
        <f>'2D'!F52+$J$4</f>
        <v>-2.9599710999999997</v>
      </c>
      <c r="V52" s="1">
        <f>'2D'!G52+$J$4</f>
        <v>10.662572900000001</v>
      </c>
      <c r="W52" s="1">
        <f>'2D'!H52+$J$4</f>
        <v>-23.247804899999998</v>
      </c>
      <c r="X52" s="1">
        <f>'2D'!I52+$J$4</f>
        <v>31.937459100000002</v>
      </c>
      <c r="Y52" s="1">
        <f>'2D'!V52+$J$4</f>
        <v>19.101215100000001</v>
      </c>
      <c r="Z52" s="1">
        <f>'2D'!W52+$J$4</f>
        <v>23.027759100000001</v>
      </c>
      <c r="AA52" s="1">
        <f>'2D'!X52+$J$4</f>
        <v>-14.792903899999999</v>
      </c>
      <c r="AB52" s="1">
        <f>'2D'!Y52+$J$4</f>
        <v>-9.956639899999999</v>
      </c>
      <c r="AC52">
        <f t="shared" si="6"/>
        <v>2.9599710999999997</v>
      </c>
      <c r="AD52">
        <f t="shared" si="7"/>
        <v>23.247804900000002</v>
      </c>
    </row>
    <row r="53" spans="1:30">
      <c r="A53" s="1">
        <f>'2D'!E53</f>
        <v>0.17604076400856541</v>
      </c>
      <c r="B53" s="1">
        <f>Ekxy!B71</f>
        <v>-6.3517891000000004</v>
      </c>
      <c r="C53" s="1">
        <f>Ekxy!C71</f>
        <v>7.2638226000000001</v>
      </c>
      <c r="D53" s="1">
        <f>Ekxy!D71</f>
        <v>-27.581672000000001</v>
      </c>
      <c r="E53" s="1">
        <f>Ekxy!E71</f>
        <v>27.60342</v>
      </c>
      <c r="F53">
        <f t="shared" si="0"/>
        <v>2.3619770999999998</v>
      </c>
      <c r="G53">
        <f t="shared" si="1"/>
        <v>-1.4499436000000001</v>
      </c>
      <c r="H53">
        <f t="shared" si="2"/>
        <v>-18.867905800000003</v>
      </c>
      <c r="I53">
        <f t="shared" si="3"/>
        <v>18.889653799999998</v>
      </c>
      <c r="K53" s="1">
        <f>'2D'!F53-$J$4</f>
        <v>-11.6207057</v>
      </c>
      <c r="L53" s="1">
        <f>'2D'!G53-$J$4</f>
        <v>1.9949060000000003</v>
      </c>
      <c r="M53" s="1">
        <f>'2D'!H53-$J$4</f>
        <v>-31.960303100000001</v>
      </c>
      <c r="N53" s="1">
        <f>'2D'!I53-$J$4</f>
        <v>23.2247889</v>
      </c>
      <c r="O53" s="1">
        <f>'2D'!V53-$J$4</f>
        <v>10.3635649</v>
      </c>
      <c r="P53" s="1">
        <f>'2D'!W53-$J$4</f>
        <v>14.339612899999999</v>
      </c>
      <c r="Q53" s="1">
        <f>'2D'!X53-$J$4</f>
        <v>-23.485056100000001</v>
      </c>
      <c r="R53" s="1">
        <f>'2D'!Y53-$J$4</f>
        <v>-18.689200100000001</v>
      </c>
      <c r="S53">
        <f t="shared" si="4"/>
        <v>-1.9949060000000003</v>
      </c>
      <c r="T53">
        <f t="shared" si="5"/>
        <v>-23.224788900000004</v>
      </c>
      <c r="U53" s="1">
        <f>'2D'!F53+$J$4</f>
        <v>-2.9069395</v>
      </c>
      <c r="V53" s="1">
        <f>'2D'!G53+$J$4</f>
        <v>10.708672200000001</v>
      </c>
      <c r="W53" s="1">
        <f>'2D'!H53+$J$4</f>
        <v>-23.246536899999999</v>
      </c>
      <c r="X53" s="1">
        <f>'2D'!I53+$J$4</f>
        <v>31.938555100000002</v>
      </c>
      <c r="Y53" s="1">
        <f>'2D'!V53+$J$4</f>
        <v>19.077331099999999</v>
      </c>
      <c r="Z53" s="1">
        <f>'2D'!W53+$J$4</f>
        <v>23.053379100000001</v>
      </c>
      <c r="AA53" s="1">
        <f>'2D'!X53+$J$4</f>
        <v>-14.771289899999999</v>
      </c>
      <c r="AB53" s="1">
        <f>'2D'!Y53+$J$4</f>
        <v>-9.9754338999999987</v>
      </c>
      <c r="AC53">
        <f t="shared" si="6"/>
        <v>2.9069395</v>
      </c>
      <c r="AD53">
        <f t="shared" si="7"/>
        <v>23.246536899999999</v>
      </c>
    </row>
    <row r="54" spans="1:30">
      <c r="A54" s="1">
        <f>'2D'!E54</f>
        <v>0.17949254231429601</v>
      </c>
      <c r="B54" s="1">
        <f>Ekxy!B70</f>
        <v>-6.3985398</v>
      </c>
      <c r="C54" s="1">
        <f>Ekxy!C70</f>
        <v>7.2108173999999998</v>
      </c>
      <c r="D54" s="1">
        <f>Ekxy!D70</f>
        <v>-27.582782999999999</v>
      </c>
      <c r="E54" s="1">
        <f>Ekxy!E70</f>
        <v>27.602152</v>
      </c>
      <c r="F54">
        <f t="shared" si="0"/>
        <v>2.3152264000000002</v>
      </c>
      <c r="G54">
        <f t="shared" si="1"/>
        <v>-1.5029488000000004</v>
      </c>
      <c r="H54">
        <f t="shared" si="2"/>
        <v>-18.869016799999997</v>
      </c>
      <c r="I54">
        <f t="shared" si="3"/>
        <v>18.888385800000002</v>
      </c>
      <c r="K54" s="1">
        <f>'2D'!F54-$J$4</f>
        <v>-11.567700500000001</v>
      </c>
      <c r="L54" s="1">
        <f>'2D'!G54-$J$4</f>
        <v>2.0416566999999999</v>
      </c>
      <c r="M54" s="1">
        <f>'2D'!H54-$J$4</f>
        <v>-31.959035100000001</v>
      </c>
      <c r="N54" s="1">
        <f>'2D'!I54-$J$4</f>
        <v>23.225899899999998</v>
      </c>
      <c r="O54" s="1">
        <f>'2D'!V54-$J$4</f>
        <v>10.339927899999999</v>
      </c>
      <c r="P54" s="1">
        <f>'2D'!W54-$J$4</f>
        <v>14.365107899999998</v>
      </c>
      <c r="Q54" s="1">
        <f>'2D'!X54-$J$4</f>
        <v>-23.463071100000001</v>
      </c>
      <c r="R54" s="1">
        <f>'2D'!Y54-$J$4</f>
        <v>-18.708288100000001</v>
      </c>
      <c r="S54">
        <f t="shared" si="4"/>
        <v>-2.0416566999999999</v>
      </c>
      <c r="T54">
        <f t="shared" si="5"/>
        <v>-23.225899899999998</v>
      </c>
      <c r="U54" s="1">
        <f>'2D'!F54+$J$4</f>
        <v>-2.8539342999999997</v>
      </c>
      <c r="V54" s="1">
        <f>'2D'!G54+$J$4</f>
        <v>10.755422899999999</v>
      </c>
      <c r="W54" s="1">
        <f>'2D'!H54+$J$4</f>
        <v>-23.245268899999999</v>
      </c>
      <c r="X54" s="1">
        <f>'2D'!I54+$J$4</f>
        <v>31.9396661</v>
      </c>
      <c r="Y54" s="1">
        <f>'2D'!V54+$J$4</f>
        <v>19.053694100000001</v>
      </c>
      <c r="Z54" s="1">
        <f>'2D'!W54+$J$4</f>
        <v>23.0788741</v>
      </c>
      <c r="AA54" s="1">
        <f>'2D'!X54+$J$4</f>
        <v>-14.749304899999998</v>
      </c>
      <c r="AB54" s="1">
        <f>'2D'!Y54+$J$4</f>
        <v>-9.9945218999999987</v>
      </c>
      <c r="AC54">
        <f t="shared" si="6"/>
        <v>2.8539342999999997</v>
      </c>
      <c r="AD54">
        <f t="shared" si="7"/>
        <v>23.245268900000003</v>
      </c>
    </row>
    <row r="55" spans="1:30">
      <c r="A55" s="1">
        <f>'2D'!E55</f>
        <v>0.18294432476216219</v>
      </c>
      <c r="B55" s="1">
        <f>Ekxy!B69</f>
        <v>-6.4459162000000001</v>
      </c>
      <c r="C55" s="1">
        <f>Ekxy!C69</f>
        <v>7.1578812000000003</v>
      </c>
      <c r="D55" s="1">
        <f>Ekxy!D69</f>
        <v>-27.583909999999999</v>
      </c>
      <c r="E55" s="1">
        <f>Ekxy!E69</f>
        <v>27.600887</v>
      </c>
      <c r="F55">
        <f t="shared" si="0"/>
        <v>2.2678500000000001</v>
      </c>
      <c r="G55">
        <f t="shared" si="1"/>
        <v>-1.555885</v>
      </c>
      <c r="H55">
        <f t="shared" si="2"/>
        <v>-18.870143800000001</v>
      </c>
      <c r="I55">
        <f t="shared" si="3"/>
        <v>18.887120799999998</v>
      </c>
      <c r="K55" s="1">
        <f>'2D'!F55-$J$4</f>
        <v>-11.5147643</v>
      </c>
      <c r="L55" s="1">
        <f>'2D'!G55-$J$4</f>
        <v>2.0890331</v>
      </c>
      <c r="M55" s="1">
        <f>'2D'!H55-$J$4</f>
        <v>-31.957770100000001</v>
      </c>
      <c r="N55" s="1">
        <f>'2D'!I55-$J$4</f>
        <v>23.227026899999998</v>
      </c>
      <c r="O55" s="1">
        <f>'2D'!V55-$J$4</f>
        <v>10.316324900000001</v>
      </c>
      <c r="P55" s="1">
        <f>'2D'!W55-$J$4</f>
        <v>14.3905639</v>
      </c>
      <c r="Q55" s="1">
        <f>'2D'!X55-$J$4</f>
        <v>-23.440731100000001</v>
      </c>
      <c r="R55" s="1">
        <f>'2D'!Y55-$J$4</f>
        <v>-18.727832100000001</v>
      </c>
      <c r="S55">
        <f t="shared" si="4"/>
        <v>-2.0890331</v>
      </c>
      <c r="T55">
        <f t="shared" si="5"/>
        <v>-23.227026900000002</v>
      </c>
      <c r="U55" s="1">
        <f>'2D'!F55+$J$4</f>
        <v>-2.8009981000000002</v>
      </c>
      <c r="V55" s="1">
        <f>'2D'!G55+$J$4</f>
        <v>10.8027993</v>
      </c>
      <c r="W55" s="1">
        <f>'2D'!H55+$J$4</f>
        <v>-23.244003899999999</v>
      </c>
      <c r="X55" s="1">
        <f>'2D'!I55+$J$4</f>
        <v>31.9407931</v>
      </c>
      <c r="Y55" s="1">
        <f>'2D'!V55+$J$4</f>
        <v>19.0300911</v>
      </c>
      <c r="Z55" s="1">
        <f>'2D'!W55+$J$4</f>
        <v>23.104330100000002</v>
      </c>
      <c r="AA55" s="1">
        <f>'2D'!X55+$J$4</f>
        <v>-14.726964899999999</v>
      </c>
      <c r="AB55" s="1">
        <f>'2D'!Y55+$J$4</f>
        <v>-10.014065899999999</v>
      </c>
      <c r="AC55">
        <f t="shared" si="6"/>
        <v>2.8009981000000002</v>
      </c>
      <c r="AD55">
        <f t="shared" si="7"/>
        <v>23.244003899999999</v>
      </c>
    </row>
    <row r="56" spans="1:30">
      <c r="A56" s="1">
        <f>'2D'!E56</f>
        <v>0.18639610306789278</v>
      </c>
      <c r="B56" s="1">
        <f>Ekxy!B68</f>
        <v>-6.4938916999999998</v>
      </c>
      <c r="C56" s="1">
        <f>Ekxy!C68</f>
        <v>7.1050560000000003</v>
      </c>
      <c r="D56" s="1">
        <f>Ekxy!D68</f>
        <v>-27.585051</v>
      </c>
      <c r="E56" s="1">
        <f>Ekxy!E68</f>
        <v>27.599623999999999</v>
      </c>
      <c r="F56">
        <f t="shared" si="0"/>
        <v>2.2198745000000004</v>
      </c>
      <c r="G56">
        <f t="shared" si="1"/>
        <v>-1.6087102</v>
      </c>
      <c r="H56">
        <f t="shared" si="2"/>
        <v>-18.871284799999998</v>
      </c>
      <c r="I56">
        <f t="shared" si="3"/>
        <v>18.885857799999997</v>
      </c>
      <c r="K56" s="1">
        <f>'2D'!F56-$J$4</f>
        <v>-11.4619391</v>
      </c>
      <c r="L56" s="1">
        <f>'2D'!G56-$J$4</f>
        <v>2.1370085999999997</v>
      </c>
      <c r="M56" s="1">
        <f>'2D'!H56-$J$4</f>
        <v>-31.9565071</v>
      </c>
      <c r="N56" s="1">
        <f>'2D'!I56-$J$4</f>
        <v>23.228167899999999</v>
      </c>
      <c r="O56" s="1">
        <f>'2D'!V56-$J$4</f>
        <v>10.293010899999999</v>
      </c>
      <c r="P56" s="1">
        <f>'2D'!W56-$J$4</f>
        <v>14.4159179</v>
      </c>
      <c r="Q56" s="1">
        <f>'2D'!X56-$J$4</f>
        <v>-23.418313100000002</v>
      </c>
      <c r="R56" s="1">
        <f>'2D'!Y56-$J$4</f>
        <v>-18.747596099999999</v>
      </c>
      <c r="S56">
        <f t="shared" si="4"/>
        <v>-2.1370085999999997</v>
      </c>
      <c r="T56">
        <f t="shared" si="5"/>
        <v>-23.228167899999999</v>
      </c>
      <c r="U56" s="1">
        <f>'2D'!F56+$J$4</f>
        <v>-2.7481729000000001</v>
      </c>
      <c r="V56" s="1">
        <f>'2D'!G56+$J$4</f>
        <v>10.8507748</v>
      </c>
      <c r="W56" s="1">
        <f>'2D'!H56+$J$4</f>
        <v>-23.242740899999998</v>
      </c>
      <c r="X56" s="1">
        <f>'2D'!I56+$J$4</f>
        <v>31.941934100000001</v>
      </c>
      <c r="Y56" s="1">
        <f>'2D'!V56+$J$4</f>
        <v>19.006777100000001</v>
      </c>
      <c r="Z56" s="1">
        <f>'2D'!W56+$J$4</f>
        <v>23.129684100000002</v>
      </c>
      <c r="AA56" s="1">
        <f>'2D'!X56+$J$4</f>
        <v>-14.7045469</v>
      </c>
      <c r="AB56" s="1">
        <f>'2D'!Y56+$J$4</f>
        <v>-10.033829900000001</v>
      </c>
      <c r="AC56">
        <f t="shared" si="6"/>
        <v>2.7481729000000001</v>
      </c>
      <c r="AD56">
        <f t="shared" si="7"/>
        <v>23.242740899999998</v>
      </c>
    </row>
    <row r="57" spans="1:30">
      <c r="A57" s="1">
        <f>'2D'!E57</f>
        <v>0.18984788137362338</v>
      </c>
      <c r="B57" s="1">
        <f>Ekxy!B67</f>
        <v>-6.5424382999999997</v>
      </c>
      <c r="C57" s="1">
        <f>Ekxy!C67</f>
        <v>7.0523832000000004</v>
      </c>
      <c r="D57" s="1">
        <f>Ekxy!D67</f>
        <v>-27.586206000000001</v>
      </c>
      <c r="E57" s="1">
        <f>Ekxy!E67</f>
        <v>27.598365999999999</v>
      </c>
      <c r="F57">
        <f t="shared" si="0"/>
        <v>2.1713279000000005</v>
      </c>
      <c r="G57">
        <f t="shared" si="1"/>
        <v>-1.6613829999999998</v>
      </c>
      <c r="H57">
        <f t="shared" si="2"/>
        <v>-18.872439800000002</v>
      </c>
      <c r="I57">
        <f t="shared" si="3"/>
        <v>18.884599799999997</v>
      </c>
      <c r="K57" s="1">
        <f>'2D'!F57-$J$4</f>
        <v>-11.409266300000001</v>
      </c>
      <c r="L57" s="1">
        <f>'2D'!G57-$J$4</f>
        <v>2.1855551999999996</v>
      </c>
      <c r="M57" s="1">
        <f>'2D'!H57-$J$4</f>
        <v>-31.9552491</v>
      </c>
      <c r="N57" s="1">
        <f>'2D'!I57-$J$4</f>
        <v>23.2293229</v>
      </c>
      <c r="O57" s="1">
        <f>'2D'!V57-$J$4</f>
        <v>10.2700049</v>
      </c>
      <c r="P57" s="1">
        <f>'2D'!W57-$J$4</f>
        <v>14.4411129</v>
      </c>
      <c r="Q57" s="1">
        <f>'2D'!X57-$J$4</f>
        <v>-23.395633100000001</v>
      </c>
      <c r="R57" s="1">
        <f>'2D'!Y57-$J$4</f>
        <v>-18.767582099999998</v>
      </c>
      <c r="S57">
        <f t="shared" si="4"/>
        <v>-2.1855551999999996</v>
      </c>
      <c r="T57">
        <f t="shared" si="5"/>
        <v>-23.229322900000003</v>
      </c>
      <c r="U57" s="1">
        <f>'2D'!F57+$J$4</f>
        <v>-2.6955001000000003</v>
      </c>
      <c r="V57" s="1">
        <f>'2D'!G57+$J$4</f>
        <v>10.8993214</v>
      </c>
      <c r="W57" s="1">
        <f>'2D'!H57+$J$4</f>
        <v>-23.241482899999998</v>
      </c>
      <c r="X57" s="1">
        <f>'2D'!I57+$J$4</f>
        <v>31.943089100000002</v>
      </c>
      <c r="Y57" s="1">
        <f>'2D'!V57+$J$4</f>
        <v>18.983771099999998</v>
      </c>
      <c r="Z57" s="1">
        <f>'2D'!W57+$J$4</f>
        <v>23.154879100000002</v>
      </c>
      <c r="AA57" s="1">
        <f>'2D'!X57+$J$4</f>
        <v>-14.681866899999999</v>
      </c>
      <c r="AB57" s="1">
        <f>'2D'!Y57+$J$4</f>
        <v>-10.0538159</v>
      </c>
      <c r="AC57">
        <f t="shared" si="6"/>
        <v>2.6955001000000003</v>
      </c>
      <c r="AD57">
        <f t="shared" si="7"/>
        <v>23.241482899999998</v>
      </c>
    </row>
    <row r="58" spans="1:30">
      <c r="A58" s="1">
        <f>'2D'!E58</f>
        <v>0.19329966382148958</v>
      </c>
      <c r="B58" s="1">
        <f>Ekxy!B66</f>
        <v>-6.5915270000000001</v>
      </c>
      <c r="C58" s="1">
        <f>Ekxy!C66</f>
        <v>6.9999029000000004</v>
      </c>
      <c r="D58" s="1">
        <f>Ekxy!D66</f>
        <v>-27.587375000000002</v>
      </c>
      <c r="E58" s="1">
        <f>Ekxy!E66</f>
        <v>27.597113</v>
      </c>
      <c r="F58">
        <f t="shared" si="0"/>
        <v>2.1222392000000001</v>
      </c>
      <c r="G58">
        <f t="shared" si="1"/>
        <v>-1.7138632999999999</v>
      </c>
      <c r="H58">
        <f t="shared" si="2"/>
        <v>-18.8736088</v>
      </c>
      <c r="I58">
        <f t="shared" si="3"/>
        <v>18.883346799999998</v>
      </c>
      <c r="K58" s="1">
        <f>'2D'!F58-$J$4</f>
        <v>-11.356786</v>
      </c>
      <c r="L58" s="1">
        <f>'2D'!G58-$J$4</f>
        <v>2.2346439</v>
      </c>
      <c r="M58" s="1">
        <f>'2D'!H58-$J$4</f>
        <v>-31.953996100000001</v>
      </c>
      <c r="N58" s="1">
        <f>'2D'!I58-$J$4</f>
        <v>23.230491900000001</v>
      </c>
      <c r="O58" s="1">
        <f>'2D'!V58-$J$4</f>
        <v>10.2473159</v>
      </c>
      <c r="P58" s="1">
        <f>'2D'!W58-$J$4</f>
        <v>14.466131900000001</v>
      </c>
      <c r="Q58" s="1">
        <f>'2D'!X58-$J$4</f>
        <v>-23.372627100000003</v>
      </c>
      <c r="R58" s="1">
        <f>'2D'!Y58-$J$4</f>
        <v>-18.787996100000001</v>
      </c>
      <c r="S58">
        <f t="shared" si="4"/>
        <v>-2.2346439</v>
      </c>
      <c r="T58">
        <f t="shared" si="5"/>
        <v>-23.230491900000001</v>
      </c>
      <c r="U58" s="1">
        <f>'2D'!F58+$J$4</f>
        <v>-2.6430198000000003</v>
      </c>
      <c r="V58" s="1">
        <f>'2D'!G58+$J$4</f>
        <v>10.9484101</v>
      </c>
      <c r="W58" s="1">
        <f>'2D'!H58+$J$4</f>
        <v>-23.240229899999999</v>
      </c>
      <c r="X58" s="1">
        <f>'2D'!I58+$J$4</f>
        <v>31.944258100000003</v>
      </c>
      <c r="Y58" s="1">
        <f>'2D'!V58+$J$4</f>
        <v>18.961082099999999</v>
      </c>
      <c r="Z58" s="1">
        <f>'2D'!W58+$J$4</f>
        <v>23.179898100000003</v>
      </c>
      <c r="AA58" s="1">
        <f>'2D'!X58+$J$4</f>
        <v>-14.658860900000001</v>
      </c>
      <c r="AB58" s="1">
        <f>'2D'!Y58+$J$4</f>
        <v>-10.074229899999999</v>
      </c>
      <c r="AC58">
        <f t="shared" si="6"/>
        <v>2.6430198000000003</v>
      </c>
      <c r="AD58">
        <f t="shared" si="7"/>
        <v>23.240229899999999</v>
      </c>
    </row>
    <row r="59" spans="1:30">
      <c r="A59" s="1">
        <f>'2D'!E59</f>
        <v>0.19675144212722015</v>
      </c>
      <c r="B59" s="1">
        <f>Ekxy!B65</f>
        <v>-6.6411275999999999</v>
      </c>
      <c r="C59" s="1">
        <f>Ekxy!C65</f>
        <v>6.9476547000000002</v>
      </c>
      <c r="D59" s="1">
        <f>Ekxy!D65</f>
        <v>-27.588556000000001</v>
      </c>
      <c r="E59" s="1">
        <f>Ekxy!E65</f>
        <v>27.595866000000001</v>
      </c>
      <c r="F59">
        <f t="shared" si="0"/>
        <v>2.0726386000000003</v>
      </c>
      <c r="G59">
        <f t="shared" si="1"/>
        <v>-1.7661115000000001</v>
      </c>
      <c r="H59">
        <f t="shared" si="2"/>
        <v>-18.874789800000002</v>
      </c>
      <c r="I59">
        <f t="shared" si="3"/>
        <v>18.882099799999999</v>
      </c>
      <c r="K59" s="1">
        <f>'2D'!F59-$J$4</f>
        <v>-11.3045378</v>
      </c>
      <c r="L59" s="1">
        <f>'2D'!G59-$J$4</f>
        <v>2.2842444999999998</v>
      </c>
      <c r="M59" s="1">
        <f>'2D'!H59-$J$4</f>
        <v>-31.952749100000002</v>
      </c>
      <c r="N59" s="1">
        <f>'2D'!I59-$J$4</f>
        <v>23.2316729</v>
      </c>
      <c r="O59" s="1">
        <f>'2D'!V59-$J$4</f>
        <v>10.2246579</v>
      </c>
      <c r="P59" s="1">
        <f>'2D'!W59-$J$4</f>
        <v>14.490957899999998</v>
      </c>
      <c r="Q59" s="1">
        <f>'2D'!X59-$J$4</f>
        <v>-23.3493131</v>
      </c>
      <c r="R59" s="1">
        <f>'2D'!Y59-$J$4</f>
        <v>-18.8087281</v>
      </c>
      <c r="S59">
        <f t="shared" si="4"/>
        <v>-2.2842444999999998</v>
      </c>
      <c r="T59">
        <f t="shared" si="5"/>
        <v>-23.231672900000003</v>
      </c>
      <c r="U59" s="1">
        <f>'2D'!F59+$J$4</f>
        <v>-2.5907716000000001</v>
      </c>
      <c r="V59" s="1">
        <f>'2D'!G59+$J$4</f>
        <v>10.9980107</v>
      </c>
      <c r="W59" s="1">
        <f>'2D'!H59+$J$4</f>
        <v>-23.2389829</v>
      </c>
      <c r="X59" s="1">
        <f>'2D'!I59+$J$4</f>
        <v>31.945439100000002</v>
      </c>
      <c r="Y59" s="1">
        <f>'2D'!V59+$J$4</f>
        <v>18.938424099999999</v>
      </c>
      <c r="Z59" s="1">
        <f>'2D'!W59+$J$4</f>
        <v>23.2047241</v>
      </c>
      <c r="AA59" s="1">
        <f>'2D'!X59+$J$4</f>
        <v>-14.635546899999998</v>
      </c>
      <c r="AB59" s="1">
        <f>'2D'!Y59+$J$4</f>
        <v>-10.094961900000001</v>
      </c>
      <c r="AC59">
        <f t="shared" si="6"/>
        <v>2.5907716000000001</v>
      </c>
      <c r="AD59">
        <f t="shared" si="7"/>
        <v>23.2389829</v>
      </c>
    </row>
    <row r="60" spans="1:30">
      <c r="A60" s="1">
        <f>'2D'!E60</f>
        <v>0.20020322043295075</v>
      </c>
      <c r="B60" s="1">
        <f>Ekxy!B64</f>
        <v>-6.6912089000000003</v>
      </c>
      <c r="C60" s="1">
        <f>Ekxy!C64</f>
        <v>6.8956771000000003</v>
      </c>
      <c r="D60" s="1">
        <f>Ekxy!D64</f>
        <v>-27.589749000000001</v>
      </c>
      <c r="E60" s="1">
        <f>Ekxy!E64</f>
        <v>27.594625000000001</v>
      </c>
      <c r="F60">
        <f t="shared" si="0"/>
        <v>2.0225572999999999</v>
      </c>
      <c r="G60">
        <f t="shared" si="1"/>
        <v>-1.8180890999999999</v>
      </c>
      <c r="H60">
        <f t="shared" si="2"/>
        <v>-18.875982800000003</v>
      </c>
      <c r="I60">
        <f t="shared" si="3"/>
        <v>18.880858799999999</v>
      </c>
      <c r="K60" s="1">
        <f>'2D'!F60-$J$4</f>
        <v>-11.252560200000001</v>
      </c>
      <c r="L60" s="1">
        <f>'2D'!G60-$J$4</f>
        <v>2.3343258000000002</v>
      </c>
      <c r="M60" s="1">
        <f>'2D'!H60-$J$4</f>
        <v>-31.951508100000002</v>
      </c>
      <c r="N60" s="1">
        <f>'2D'!I60-$J$4</f>
        <v>23.2328659</v>
      </c>
      <c r="O60" s="1">
        <f>'2D'!V60-$J$4</f>
        <v>10.202317900000001</v>
      </c>
      <c r="P60" s="1">
        <f>'2D'!W60-$J$4</f>
        <v>14.515572899999999</v>
      </c>
      <c r="Q60" s="1">
        <f>'2D'!X60-$J$4</f>
        <v>-23.325706100000001</v>
      </c>
      <c r="R60" s="1">
        <f>'2D'!Y60-$J$4</f>
        <v>-18.829556100000001</v>
      </c>
      <c r="S60">
        <f t="shared" si="4"/>
        <v>-2.3343258000000002</v>
      </c>
      <c r="T60">
        <f t="shared" si="5"/>
        <v>-23.232865900000004</v>
      </c>
      <c r="U60" s="1">
        <f>'2D'!F60+$J$4</f>
        <v>-2.5387940000000002</v>
      </c>
      <c r="V60" s="1">
        <f>'2D'!G60+$J$4</f>
        <v>11.048092</v>
      </c>
      <c r="W60" s="1">
        <f>'2D'!H60+$J$4</f>
        <v>-23.2377419</v>
      </c>
      <c r="X60" s="1">
        <f>'2D'!I60+$J$4</f>
        <v>31.946632100000002</v>
      </c>
      <c r="Y60" s="1">
        <f>'2D'!V60+$J$4</f>
        <v>18.916084099999999</v>
      </c>
      <c r="Z60" s="1">
        <f>'2D'!W60+$J$4</f>
        <v>23.229339100000001</v>
      </c>
      <c r="AA60" s="1">
        <f>'2D'!X60+$J$4</f>
        <v>-14.611939899999999</v>
      </c>
      <c r="AB60" s="1">
        <f>'2D'!Y60+$J$4</f>
        <v>-10.115789899999999</v>
      </c>
      <c r="AC60">
        <f t="shared" si="6"/>
        <v>2.5387940000000002</v>
      </c>
      <c r="AD60">
        <f t="shared" si="7"/>
        <v>23.2377419</v>
      </c>
    </row>
    <row r="61" spans="1:30">
      <c r="A61" s="1">
        <f>'2D'!E61</f>
        <v>0.20365500288081695</v>
      </c>
      <c r="B61" s="1">
        <f>Ekxy!B63</f>
        <v>-6.7417385000000003</v>
      </c>
      <c r="C61" s="1">
        <f>Ekxy!C63</f>
        <v>6.8440076000000003</v>
      </c>
      <c r="D61" s="1">
        <f>Ekxy!D63</f>
        <v>-27.590954</v>
      </c>
      <c r="E61" s="1">
        <f>Ekxy!E63</f>
        <v>27.593392000000001</v>
      </c>
      <c r="F61">
        <f t="shared" si="0"/>
        <v>1.9720276999999999</v>
      </c>
      <c r="G61">
        <f t="shared" si="1"/>
        <v>-1.8697585999999999</v>
      </c>
      <c r="H61">
        <f t="shared" si="2"/>
        <v>-18.877187800000002</v>
      </c>
      <c r="I61">
        <f t="shared" si="3"/>
        <v>18.879625799999999</v>
      </c>
      <c r="K61" s="1">
        <f>'2D'!F61-$J$4</f>
        <v>-11.2008907</v>
      </c>
      <c r="L61" s="1">
        <f>'2D'!G61-$J$4</f>
        <v>2.3848554000000002</v>
      </c>
      <c r="M61" s="1">
        <f>'2D'!H61-$J$4</f>
        <v>-31.950275100000002</v>
      </c>
      <c r="N61" s="1">
        <f>'2D'!I61-$J$4</f>
        <v>23.234070899999999</v>
      </c>
      <c r="O61" s="1">
        <f>'2D'!V61-$J$4</f>
        <v>10.1803329</v>
      </c>
      <c r="P61" s="1">
        <f>'2D'!W61-$J$4</f>
        <v>14.539961899999998</v>
      </c>
      <c r="Q61" s="1">
        <f>'2D'!X61-$J$4</f>
        <v>-23.301822100000003</v>
      </c>
      <c r="R61" s="1">
        <f>'2D'!Y61-$J$4</f>
        <v>-18.8507851</v>
      </c>
      <c r="S61">
        <f t="shared" si="4"/>
        <v>-2.3848554000000002</v>
      </c>
      <c r="T61">
        <f t="shared" si="5"/>
        <v>-23.234070900000003</v>
      </c>
      <c r="U61" s="1">
        <f>'2D'!F61+$J$4</f>
        <v>-2.4871245000000002</v>
      </c>
      <c r="V61" s="1">
        <f>'2D'!G61+$J$4</f>
        <v>11.098621600000001</v>
      </c>
      <c r="W61" s="1">
        <f>'2D'!H61+$J$4</f>
        <v>-23.2365089</v>
      </c>
      <c r="X61" s="1">
        <f>'2D'!I61+$J$4</f>
        <v>31.947837100000001</v>
      </c>
      <c r="Y61" s="1">
        <f>'2D'!V61+$J$4</f>
        <v>18.894099100000002</v>
      </c>
      <c r="Z61" s="1">
        <f>'2D'!W61+$J$4</f>
        <v>23.2537281</v>
      </c>
      <c r="AA61" s="1">
        <f>'2D'!X61+$J$4</f>
        <v>-14.588055900000001</v>
      </c>
      <c r="AB61" s="1">
        <f>'2D'!Y61+$J$4</f>
        <v>-10.137018900000001</v>
      </c>
      <c r="AC61">
        <f t="shared" si="6"/>
        <v>2.4871245000000002</v>
      </c>
      <c r="AD61">
        <f t="shared" si="7"/>
        <v>23.2365089</v>
      </c>
    </row>
    <row r="62" spans="1:30">
      <c r="A62" s="1">
        <f>'2D'!E62</f>
        <v>0.20710678118654754</v>
      </c>
      <c r="B62" s="1">
        <f>Ekxy!B62</f>
        <v>-6.7926829</v>
      </c>
      <c r="C62" s="1">
        <f>Ekxy!C62</f>
        <v>6.7926829</v>
      </c>
      <c r="D62" s="1">
        <f>Ekxy!D62</f>
        <v>-27.592168000000001</v>
      </c>
      <c r="E62" s="1">
        <f>Ekxy!E62</f>
        <v>27.592168000000001</v>
      </c>
      <c r="F62">
        <f t="shared" si="0"/>
        <v>1.9210833000000003</v>
      </c>
      <c r="G62">
        <f t="shared" si="1"/>
        <v>-1.9210833000000003</v>
      </c>
      <c r="H62">
        <f t="shared" si="2"/>
        <v>-18.878401799999999</v>
      </c>
      <c r="I62">
        <f t="shared" si="3"/>
        <v>18.878401799999999</v>
      </c>
      <c r="K62" s="1">
        <f>'2D'!F62-$J$4</f>
        <v>-11.149566</v>
      </c>
      <c r="L62" s="1">
        <f>'2D'!G62-$J$4</f>
        <v>2.4357997999999998</v>
      </c>
      <c r="M62" s="1">
        <f>'2D'!H62-$J$4</f>
        <v>-31.949051100000002</v>
      </c>
      <c r="N62" s="1">
        <f>'2D'!I62-$J$4</f>
        <v>23.2352849</v>
      </c>
      <c r="O62" s="1">
        <f>'2D'!V62-$J$4</f>
        <v>10.158632900000001</v>
      </c>
      <c r="P62" s="1">
        <f>'2D'!W62-$J$4</f>
        <v>14.564105899999998</v>
      </c>
      <c r="Q62" s="1">
        <f>'2D'!X62-$J$4</f>
        <v>-23.2778721</v>
      </c>
      <c r="R62" s="1">
        <f>'2D'!Y62-$J$4</f>
        <v>-18.872399099999999</v>
      </c>
      <c r="S62">
        <f t="shared" si="4"/>
        <v>-2.4357997999999998</v>
      </c>
      <c r="T62">
        <f t="shared" si="5"/>
        <v>-23.2352849</v>
      </c>
      <c r="U62" s="1">
        <f>'2D'!F62+$J$4</f>
        <v>-2.4357997999999998</v>
      </c>
      <c r="V62" s="1">
        <f>'2D'!G62+$J$4</f>
        <v>11.149566</v>
      </c>
      <c r="W62" s="1">
        <f>'2D'!H62+$J$4</f>
        <v>-23.2352849</v>
      </c>
      <c r="X62" s="1">
        <f>'2D'!I62+$J$4</f>
        <v>31.949051100000002</v>
      </c>
      <c r="Y62" s="1">
        <f>'2D'!V62+$J$4</f>
        <v>18.872399099999999</v>
      </c>
      <c r="Z62" s="1">
        <f>'2D'!W62+$J$4</f>
        <v>23.2778721</v>
      </c>
      <c r="AA62" s="1">
        <f>'2D'!X62+$J$4</f>
        <v>-14.564105899999998</v>
      </c>
      <c r="AB62" s="1">
        <f>'2D'!Y62+$J$4</f>
        <v>-10.158632900000001</v>
      </c>
      <c r="AC62">
        <f t="shared" si="6"/>
        <v>2.4357997999999998</v>
      </c>
      <c r="AD62">
        <f t="shared" si="7"/>
        <v>23.2352849</v>
      </c>
    </row>
    <row r="63" spans="1:30">
      <c r="A63" s="1">
        <f>'2D'!E63</f>
        <v>0.21055855949227814</v>
      </c>
      <c r="B63" s="1">
        <f>Ekxy!B61</f>
        <v>-6.8440076000000003</v>
      </c>
      <c r="C63" s="1">
        <f>Ekxy!C61</f>
        <v>6.7417385000000003</v>
      </c>
      <c r="D63" s="1">
        <f>Ekxy!D61</f>
        <v>-27.593392000000001</v>
      </c>
      <c r="E63" s="1">
        <f>Ekxy!E61</f>
        <v>27.590954</v>
      </c>
      <c r="F63">
        <f t="shared" si="0"/>
        <v>1.8697585999999999</v>
      </c>
      <c r="G63">
        <f t="shared" si="1"/>
        <v>-1.9720276999999999</v>
      </c>
      <c r="H63">
        <f t="shared" si="2"/>
        <v>-18.879625799999999</v>
      </c>
      <c r="I63">
        <f t="shared" si="3"/>
        <v>18.877187800000002</v>
      </c>
      <c r="K63" s="1">
        <f>'2D'!F63-$J$4</f>
        <v>-11.098621600000001</v>
      </c>
      <c r="L63" s="1">
        <f>'2D'!G63-$J$4</f>
        <v>2.4871245000000002</v>
      </c>
      <c r="M63" s="1">
        <f>'2D'!H63-$J$4</f>
        <v>-31.947837100000001</v>
      </c>
      <c r="N63" s="1">
        <f>'2D'!I63-$J$4</f>
        <v>23.2365089</v>
      </c>
      <c r="O63" s="1">
        <f>'2D'!V63-$J$4</f>
        <v>10.137018900000001</v>
      </c>
      <c r="P63" s="1">
        <f>'2D'!W63-$J$4</f>
        <v>14.588055900000001</v>
      </c>
      <c r="Q63" s="1">
        <f>'2D'!X63-$J$4</f>
        <v>-23.2537281</v>
      </c>
      <c r="R63" s="1">
        <f>'2D'!Y63-$J$4</f>
        <v>-18.894099100000002</v>
      </c>
      <c r="S63">
        <f t="shared" si="4"/>
        <v>-2.4871245000000002</v>
      </c>
      <c r="T63">
        <f t="shared" si="5"/>
        <v>-23.2365089</v>
      </c>
      <c r="U63" s="1">
        <f>'2D'!F63+$J$4</f>
        <v>-2.3848554000000002</v>
      </c>
      <c r="V63" s="1">
        <f>'2D'!G63+$J$4</f>
        <v>11.2008907</v>
      </c>
      <c r="W63" s="1">
        <f>'2D'!H63+$J$4</f>
        <v>-23.234070899999999</v>
      </c>
      <c r="X63" s="1">
        <f>'2D'!I63+$J$4</f>
        <v>31.950275100000002</v>
      </c>
      <c r="Y63" s="1">
        <f>'2D'!V63+$J$4</f>
        <v>18.8507851</v>
      </c>
      <c r="Z63" s="1">
        <f>'2D'!W63+$J$4</f>
        <v>23.301822100000003</v>
      </c>
      <c r="AA63" s="1">
        <f>'2D'!X63+$J$4</f>
        <v>-14.539961899999998</v>
      </c>
      <c r="AB63" s="1">
        <f>'2D'!Y63+$J$4</f>
        <v>-10.1803329</v>
      </c>
      <c r="AC63">
        <f t="shared" si="6"/>
        <v>2.3848554000000002</v>
      </c>
      <c r="AD63">
        <f t="shared" si="7"/>
        <v>23.234070900000003</v>
      </c>
    </row>
    <row r="64" spans="1:30">
      <c r="A64" s="1">
        <f>'2D'!E64</f>
        <v>0.21401034194014434</v>
      </c>
      <c r="B64" s="1">
        <f>Ekxy!B60</f>
        <v>-6.8956771000000003</v>
      </c>
      <c r="C64" s="1">
        <f>Ekxy!C60</f>
        <v>6.6912089000000003</v>
      </c>
      <c r="D64" s="1">
        <f>Ekxy!D60</f>
        <v>-27.594625000000001</v>
      </c>
      <c r="E64" s="1">
        <f>Ekxy!E60</f>
        <v>27.589749000000001</v>
      </c>
      <c r="F64">
        <f t="shared" si="0"/>
        <v>1.8180890999999999</v>
      </c>
      <c r="G64">
        <f t="shared" si="1"/>
        <v>-2.0225572999999999</v>
      </c>
      <c r="H64">
        <f t="shared" si="2"/>
        <v>-18.880858799999999</v>
      </c>
      <c r="I64">
        <f t="shared" si="3"/>
        <v>18.875982800000003</v>
      </c>
      <c r="K64" s="1">
        <f>'2D'!F64-$J$4</f>
        <v>-11.048092</v>
      </c>
      <c r="L64" s="1">
        <f>'2D'!G64-$J$4</f>
        <v>2.5387940000000002</v>
      </c>
      <c r="M64" s="1">
        <f>'2D'!H64-$J$4</f>
        <v>-31.946632100000002</v>
      </c>
      <c r="N64" s="1">
        <f>'2D'!I64-$J$4</f>
        <v>23.2377419</v>
      </c>
      <c r="O64" s="1">
        <f>'2D'!V64-$J$4</f>
        <v>10.115789899999999</v>
      </c>
      <c r="P64" s="1">
        <f>'2D'!W64-$J$4</f>
        <v>14.611939899999999</v>
      </c>
      <c r="Q64" s="1">
        <f>'2D'!X64-$J$4</f>
        <v>-23.229339100000001</v>
      </c>
      <c r="R64" s="1">
        <f>'2D'!Y64-$J$4</f>
        <v>-18.916084099999999</v>
      </c>
      <c r="S64">
        <f t="shared" si="4"/>
        <v>-2.5387940000000002</v>
      </c>
      <c r="T64">
        <f t="shared" si="5"/>
        <v>-23.2377419</v>
      </c>
      <c r="U64" s="1">
        <f>'2D'!F64+$J$4</f>
        <v>-2.3343258000000002</v>
      </c>
      <c r="V64" s="1">
        <f>'2D'!G64+$J$4</f>
        <v>11.252560200000001</v>
      </c>
      <c r="W64" s="1">
        <f>'2D'!H64+$J$4</f>
        <v>-23.2328659</v>
      </c>
      <c r="X64" s="1">
        <f>'2D'!I64+$J$4</f>
        <v>31.951508100000002</v>
      </c>
      <c r="Y64" s="1">
        <f>'2D'!V64+$J$4</f>
        <v>18.829556100000001</v>
      </c>
      <c r="Z64" s="1">
        <f>'2D'!W64+$J$4</f>
        <v>23.325706100000001</v>
      </c>
      <c r="AA64" s="1">
        <f>'2D'!X64+$J$4</f>
        <v>-14.515572899999999</v>
      </c>
      <c r="AB64" s="1">
        <f>'2D'!Y64+$J$4</f>
        <v>-10.202317900000001</v>
      </c>
      <c r="AC64">
        <f t="shared" si="6"/>
        <v>2.3343258000000002</v>
      </c>
      <c r="AD64">
        <f t="shared" si="7"/>
        <v>23.232865900000004</v>
      </c>
    </row>
    <row r="65" spans="1:30">
      <c r="A65" s="1">
        <f>'2D'!E65</f>
        <v>0.21746212024587494</v>
      </c>
      <c r="B65" s="1">
        <f>Ekxy!B59</f>
        <v>-6.9476547000000002</v>
      </c>
      <c r="C65" s="1">
        <f>Ekxy!C59</f>
        <v>6.6411275999999999</v>
      </c>
      <c r="D65" s="1">
        <f>Ekxy!D59</f>
        <v>-27.595866000000001</v>
      </c>
      <c r="E65" s="1">
        <f>Ekxy!E59</f>
        <v>27.588556000000001</v>
      </c>
      <c r="F65">
        <f t="shared" si="0"/>
        <v>1.7661115000000001</v>
      </c>
      <c r="G65">
        <f t="shared" si="1"/>
        <v>-2.0726386000000003</v>
      </c>
      <c r="H65">
        <f t="shared" si="2"/>
        <v>-18.882099799999999</v>
      </c>
      <c r="I65">
        <f t="shared" si="3"/>
        <v>18.874789800000002</v>
      </c>
      <c r="K65" s="1">
        <f>'2D'!F65-$J$4</f>
        <v>-10.9980107</v>
      </c>
      <c r="L65" s="1">
        <f>'2D'!G65-$J$4</f>
        <v>2.5907716000000001</v>
      </c>
      <c r="M65" s="1">
        <f>'2D'!H65-$J$4</f>
        <v>-31.945439100000002</v>
      </c>
      <c r="N65" s="1">
        <f>'2D'!I65-$J$4</f>
        <v>23.2389829</v>
      </c>
      <c r="O65" s="1">
        <f>'2D'!V65-$J$4</f>
        <v>10.094961900000001</v>
      </c>
      <c r="P65" s="1">
        <f>'2D'!W65-$J$4</f>
        <v>14.635546899999998</v>
      </c>
      <c r="Q65" s="1">
        <f>'2D'!X65-$J$4</f>
        <v>-23.2047241</v>
      </c>
      <c r="R65" s="1">
        <f>'2D'!Y65-$J$4</f>
        <v>-18.938424099999999</v>
      </c>
      <c r="S65">
        <f t="shared" si="4"/>
        <v>-2.5907716000000001</v>
      </c>
      <c r="T65">
        <f t="shared" si="5"/>
        <v>-23.2389829</v>
      </c>
      <c r="U65" s="1">
        <f>'2D'!F65+$J$4</f>
        <v>-2.2842444999999998</v>
      </c>
      <c r="V65" s="1">
        <f>'2D'!G65+$J$4</f>
        <v>11.3045378</v>
      </c>
      <c r="W65" s="1">
        <f>'2D'!H65+$J$4</f>
        <v>-23.2316729</v>
      </c>
      <c r="X65" s="1">
        <f>'2D'!I65+$J$4</f>
        <v>31.952749100000002</v>
      </c>
      <c r="Y65" s="1">
        <f>'2D'!V65+$J$4</f>
        <v>18.8087281</v>
      </c>
      <c r="Z65" s="1">
        <f>'2D'!W65+$J$4</f>
        <v>23.3493131</v>
      </c>
      <c r="AA65" s="1">
        <f>'2D'!X65+$J$4</f>
        <v>-14.490957899999998</v>
      </c>
      <c r="AB65" s="1">
        <f>'2D'!Y65+$J$4</f>
        <v>-10.2246579</v>
      </c>
      <c r="AC65">
        <f t="shared" si="6"/>
        <v>2.2842444999999998</v>
      </c>
      <c r="AD65">
        <f t="shared" si="7"/>
        <v>23.231672900000003</v>
      </c>
    </row>
    <row r="66" spans="1:30">
      <c r="A66" s="1">
        <f>'2D'!E66</f>
        <v>0.22091389855160554</v>
      </c>
      <c r="B66" s="1">
        <f>Ekxy!B58</f>
        <v>-6.9999029000000004</v>
      </c>
      <c r="C66" s="1">
        <f>Ekxy!C58</f>
        <v>6.5915270000000001</v>
      </c>
      <c r="D66" s="1">
        <f>Ekxy!D58</f>
        <v>-27.597113</v>
      </c>
      <c r="E66" s="1">
        <f>Ekxy!E58</f>
        <v>27.587375000000002</v>
      </c>
      <c r="F66">
        <f t="shared" si="0"/>
        <v>1.7138632999999999</v>
      </c>
      <c r="G66">
        <f t="shared" si="1"/>
        <v>-2.1222392000000001</v>
      </c>
      <c r="H66">
        <f t="shared" si="2"/>
        <v>-18.883346799999998</v>
      </c>
      <c r="I66">
        <f t="shared" si="3"/>
        <v>18.8736088</v>
      </c>
      <c r="K66" s="1">
        <f>'2D'!F66-$J$4</f>
        <v>-10.9484101</v>
      </c>
      <c r="L66" s="1">
        <f>'2D'!G66-$J$4</f>
        <v>2.6430198000000003</v>
      </c>
      <c r="M66" s="1">
        <f>'2D'!H66-$J$4</f>
        <v>-31.944258100000003</v>
      </c>
      <c r="N66" s="1">
        <f>'2D'!I66-$J$4</f>
        <v>23.240229899999999</v>
      </c>
      <c r="O66" s="1">
        <f>'2D'!V66-$J$4</f>
        <v>10.074229899999999</v>
      </c>
      <c r="P66" s="1">
        <f>'2D'!W66-$J$4</f>
        <v>14.658860900000001</v>
      </c>
      <c r="Q66" s="1">
        <f>'2D'!X66-$J$4</f>
        <v>-23.179898100000003</v>
      </c>
      <c r="R66" s="1">
        <f>'2D'!Y66-$J$4</f>
        <v>-18.961082099999999</v>
      </c>
      <c r="S66">
        <f t="shared" si="4"/>
        <v>-2.6430198000000003</v>
      </c>
      <c r="T66">
        <f t="shared" si="5"/>
        <v>-23.240229899999999</v>
      </c>
      <c r="U66" s="1">
        <f>'2D'!F66+$J$4</f>
        <v>-2.2346439</v>
      </c>
      <c r="V66" s="1">
        <f>'2D'!G66+$J$4</f>
        <v>11.356786</v>
      </c>
      <c r="W66" s="1">
        <f>'2D'!H66+$J$4</f>
        <v>-23.230491900000001</v>
      </c>
      <c r="X66" s="1">
        <f>'2D'!I66+$J$4</f>
        <v>31.953996100000001</v>
      </c>
      <c r="Y66" s="1">
        <f>'2D'!V66+$J$4</f>
        <v>18.787996100000001</v>
      </c>
      <c r="Z66" s="1">
        <f>'2D'!W66+$J$4</f>
        <v>23.372627100000003</v>
      </c>
      <c r="AA66" s="1">
        <f>'2D'!X66+$J$4</f>
        <v>-14.466131900000001</v>
      </c>
      <c r="AB66" s="1">
        <f>'2D'!Y66+$J$4</f>
        <v>-10.2473159</v>
      </c>
      <c r="AC66">
        <f t="shared" si="6"/>
        <v>2.2346439</v>
      </c>
      <c r="AD66">
        <f t="shared" si="7"/>
        <v>23.230491900000001</v>
      </c>
    </row>
    <row r="67" spans="1:30">
      <c r="A67" s="1">
        <f>'2D'!E67</f>
        <v>0.22436568099947171</v>
      </c>
      <c r="B67" s="1">
        <f>Ekxy!B57</f>
        <v>-7.0523832000000004</v>
      </c>
      <c r="C67" s="1">
        <f>Ekxy!C57</f>
        <v>6.5424382999999997</v>
      </c>
      <c r="D67" s="1">
        <f>Ekxy!D57</f>
        <v>-27.598365999999999</v>
      </c>
      <c r="E67" s="1">
        <f>Ekxy!E57</f>
        <v>27.586206000000001</v>
      </c>
      <c r="F67">
        <f t="shared" ref="F67:F130" si="8">B67+$J$2</f>
        <v>1.6613829999999998</v>
      </c>
      <c r="G67">
        <f t="shared" ref="G67:G130" si="9">C67-$J$2</f>
        <v>-2.1713279000000005</v>
      </c>
      <c r="H67">
        <f t="shared" ref="H67:H130" si="10">D67+$J$2</f>
        <v>-18.884599799999997</v>
      </c>
      <c r="I67">
        <f t="shared" ref="I67:I130" si="11">E67-$J$2</f>
        <v>18.872439800000002</v>
      </c>
      <c r="K67" s="1">
        <f>'2D'!F67-$J$4</f>
        <v>-10.8993214</v>
      </c>
      <c r="L67" s="1">
        <f>'2D'!G67-$J$4</f>
        <v>2.6955001000000003</v>
      </c>
      <c r="M67" s="1">
        <f>'2D'!H67-$J$4</f>
        <v>-31.943089100000002</v>
      </c>
      <c r="N67" s="1">
        <f>'2D'!I67-$J$4</f>
        <v>23.241482899999998</v>
      </c>
      <c r="O67" s="1">
        <f>'2D'!V67-$J$4</f>
        <v>10.0538159</v>
      </c>
      <c r="P67" s="1">
        <f>'2D'!W67-$J$4</f>
        <v>14.681866899999999</v>
      </c>
      <c r="Q67" s="1">
        <f>'2D'!X67-$J$4</f>
        <v>-23.154879100000002</v>
      </c>
      <c r="R67" s="1">
        <f>'2D'!Y67-$J$4</f>
        <v>-18.983771099999998</v>
      </c>
      <c r="S67">
        <f t="shared" ref="S67:S130" si="12">F67-$J$4</f>
        <v>-2.6955001000000003</v>
      </c>
      <c r="T67">
        <f t="shared" ref="T67:T130" si="13">H67-$J$4</f>
        <v>-23.241482899999998</v>
      </c>
      <c r="U67" s="1">
        <f>'2D'!F67+$J$4</f>
        <v>-2.1855551999999996</v>
      </c>
      <c r="V67" s="1">
        <f>'2D'!G67+$J$4</f>
        <v>11.409266300000001</v>
      </c>
      <c r="W67" s="1">
        <f>'2D'!H67+$J$4</f>
        <v>-23.2293229</v>
      </c>
      <c r="X67" s="1">
        <f>'2D'!I67+$J$4</f>
        <v>31.9552491</v>
      </c>
      <c r="Y67" s="1">
        <f>'2D'!V67+$J$4</f>
        <v>18.767582099999998</v>
      </c>
      <c r="Z67" s="1">
        <f>'2D'!W67+$J$4</f>
        <v>23.395633100000001</v>
      </c>
      <c r="AA67" s="1">
        <f>'2D'!X67+$J$4</f>
        <v>-14.4411129</v>
      </c>
      <c r="AB67" s="1">
        <f>'2D'!Y67+$J$4</f>
        <v>-10.2700049</v>
      </c>
      <c r="AC67">
        <f t="shared" ref="AC67:AC130" si="14">G67+$J$4</f>
        <v>2.1855551999999996</v>
      </c>
      <c r="AD67">
        <f t="shared" ref="AD67:AD130" si="15">I67+$J$4</f>
        <v>23.229322900000003</v>
      </c>
    </row>
    <row r="68" spans="1:30">
      <c r="A68" s="1">
        <f>'2D'!E68</f>
        <v>0.22781745930520231</v>
      </c>
      <c r="B68" s="1">
        <f>Ekxy!B56</f>
        <v>-7.1050560000000003</v>
      </c>
      <c r="C68" s="1">
        <f>Ekxy!C56</f>
        <v>6.4938916999999998</v>
      </c>
      <c r="D68" s="1">
        <f>Ekxy!D56</f>
        <v>-27.599623999999999</v>
      </c>
      <c r="E68" s="1">
        <f>Ekxy!E56</f>
        <v>27.585051</v>
      </c>
      <c r="F68">
        <f t="shared" si="8"/>
        <v>1.6087102</v>
      </c>
      <c r="G68">
        <f t="shared" si="9"/>
        <v>-2.2198745000000004</v>
      </c>
      <c r="H68">
        <f t="shared" si="10"/>
        <v>-18.885857799999997</v>
      </c>
      <c r="I68">
        <f t="shared" si="11"/>
        <v>18.871284799999998</v>
      </c>
      <c r="K68" s="1">
        <f>'2D'!F68-$J$4</f>
        <v>-10.8507748</v>
      </c>
      <c r="L68" s="1">
        <f>'2D'!G68-$J$4</f>
        <v>2.7481729000000001</v>
      </c>
      <c r="M68" s="1">
        <f>'2D'!H68-$J$4</f>
        <v>-31.941934100000001</v>
      </c>
      <c r="N68" s="1">
        <f>'2D'!I68-$J$4</f>
        <v>23.242740899999998</v>
      </c>
      <c r="O68" s="1">
        <f>'2D'!V68-$J$4</f>
        <v>10.033829900000001</v>
      </c>
      <c r="P68" s="1">
        <f>'2D'!W68-$J$4</f>
        <v>14.7045469</v>
      </c>
      <c r="Q68" s="1">
        <f>'2D'!X68-$J$4</f>
        <v>-23.129684100000002</v>
      </c>
      <c r="R68" s="1">
        <f>'2D'!Y68-$J$4</f>
        <v>-19.006777100000001</v>
      </c>
      <c r="S68">
        <f t="shared" si="12"/>
        <v>-2.7481729000000001</v>
      </c>
      <c r="T68">
        <f t="shared" si="13"/>
        <v>-23.242740899999998</v>
      </c>
      <c r="U68" s="1">
        <f>'2D'!F68+$J$4</f>
        <v>-2.1370085999999997</v>
      </c>
      <c r="V68" s="1">
        <f>'2D'!G68+$J$4</f>
        <v>11.4619391</v>
      </c>
      <c r="W68" s="1">
        <f>'2D'!H68+$J$4</f>
        <v>-23.228167899999999</v>
      </c>
      <c r="X68" s="1">
        <f>'2D'!I68+$J$4</f>
        <v>31.9565071</v>
      </c>
      <c r="Y68" s="1">
        <f>'2D'!V68+$J$4</f>
        <v>18.747596099999999</v>
      </c>
      <c r="Z68" s="1">
        <f>'2D'!W68+$J$4</f>
        <v>23.418313100000002</v>
      </c>
      <c r="AA68" s="1">
        <f>'2D'!X68+$J$4</f>
        <v>-14.4159179</v>
      </c>
      <c r="AB68" s="1">
        <f>'2D'!Y68+$J$4</f>
        <v>-10.293010899999999</v>
      </c>
      <c r="AC68">
        <f t="shared" si="14"/>
        <v>2.1370085999999997</v>
      </c>
      <c r="AD68">
        <f t="shared" si="15"/>
        <v>23.228167899999999</v>
      </c>
    </row>
    <row r="69" spans="1:30">
      <c r="A69" s="1">
        <f>'2D'!E69</f>
        <v>0.23126923761093288</v>
      </c>
      <c r="B69" s="1">
        <f>Ekxy!B55</f>
        <v>-7.1578812000000003</v>
      </c>
      <c r="C69" s="1">
        <f>Ekxy!C55</f>
        <v>6.4459162000000001</v>
      </c>
      <c r="D69" s="1">
        <f>Ekxy!D55</f>
        <v>-27.600887</v>
      </c>
      <c r="E69" s="1">
        <f>Ekxy!E55</f>
        <v>27.583909999999999</v>
      </c>
      <c r="F69">
        <f t="shared" si="8"/>
        <v>1.555885</v>
      </c>
      <c r="G69">
        <f t="shared" si="9"/>
        <v>-2.2678500000000001</v>
      </c>
      <c r="H69">
        <f t="shared" si="10"/>
        <v>-18.887120799999998</v>
      </c>
      <c r="I69">
        <f t="shared" si="11"/>
        <v>18.870143800000001</v>
      </c>
      <c r="K69" s="1">
        <f>'2D'!F69-$J$4</f>
        <v>-10.8027993</v>
      </c>
      <c r="L69" s="1">
        <f>'2D'!G69-$J$4</f>
        <v>2.8009981000000002</v>
      </c>
      <c r="M69" s="1">
        <f>'2D'!H69-$J$4</f>
        <v>-31.9407931</v>
      </c>
      <c r="N69" s="1">
        <f>'2D'!I69-$J$4</f>
        <v>23.244003899999999</v>
      </c>
      <c r="O69" s="1">
        <f>'2D'!V69-$J$4</f>
        <v>10.014065899999999</v>
      </c>
      <c r="P69" s="1">
        <f>'2D'!W69-$J$4</f>
        <v>14.726964899999999</v>
      </c>
      <c r="Q69" s="1">
        <f>'2D'!X69-$J$4</f>
        <v>-23.104330100000002</v>
      </c>
      <c r="R69" s="1">
        <f>'2D'!Y69-$J$4</f>
        <v>-19.0300911</v>
      </c>
      <c r="S69">
        <f t="shared" si="12"/>
        <v>-2.8009981000000002</v>
      </c>
      <c r="T69">
        <f t="shared" si="13"/>
        <v>-23.244003899999999</v>
      </c>
      <c r="U69" s="1">
        <f>'2D'!F69+$J$4</f>
        <v>-2.0890331</v>
      </c>
      <c r="V69" s="1">
        <f>'2D'!G69+$J$4</f>
        <v>11.5147643</v>
      </c>
      <c r="W69" s="1">
        <f>'2D'!H69+$J$4</f>
        <v>-23.227026899999998</v>
      </c>
      <c r="X69" s="1">
        <f>'2D'!I69+$J$4</f>
        <v>31.957770100000001</v>
      </c>
      <c r="Y69" s="1">
        <f>'2D'!V69+$J$4</f>
        <v>18.727832100000001</v>
      </c>
      <c r="Z69" s="1">
        <f>'2D'!W69+$J$4</f>
        <v>23.440731100000001</v>
      </c>
      <c r="AA69" s="1">
        <f>'2D'!X69+$J$4</f>
        <v>-14.3905639</v>
      </c>
      <c r="AB69" s="1">
        <f>'2D'!Y69+$J$4</f>
        <v>-10.316324900000001</v>
      </c>
      <c r="AC69">
        <f t="shared" si="14"/>
        <v>2.0890331</v>
      </c>
      <c r="AD69">
        <f t="shared" si="15"/>
        <v>23.227026900000002</v>
      </c>
    </row>
    <row r="70" spans="1:30">
      <c r="A70" s="1">
        <f>'2D'!E70</f>
        <v>0.23472102005879911</v>
      </c>
      <c r="B70" s="1">
        <f>Ekxy!B54</f>
        <v>-7.2108173999999998</v>
      </c>
      <c r="C70" s="1">
        <f>Ekxy!C54</f>
        <v>6.3985398</v>
      </c>
      <c r="D70" s="1">
        <f>Ekxy!D54</f>
        <v>-27.602152</v>
      </c>
      <c r="E70" s="1">
        <f>Ekxy!E54</f>
        <v>27.582782999999999</v>
      </c>
      <c r="F70">
        <f t="shared" si="8"/>
        <v>1.5029488000000004</v>
      </c>
      <c r="G70">
        <f t="shared" si="9"/>
        <v>-2.3152264000000002</v>
      </c>
      <c r="H70">
        <f t="shared" si="10"/>
        <v>-18.888385800000002</v>
      </c>
      <c r="I70">
        <f t="shared" si="11"/>
        <v>18.869016799999997</v>
      </c>
      <c r="K70" s="1">
        <f>'2D'!F70-$J$4</f>
        <v>-10.755422899999999</v>
      </c>
      <c r="L70" s="1">
        <f>'2D'!G70-$J$4</f>
        <v>2.8539342999999997</v>
      </c>
      <c r="M70" s="1">
        <f>'2D'!H70-$J$4</f>
        <v>-31.9396661</v>
      </c>
      <c r="N70" s="1">
        <f>'2D'!I70-$J$4</f>
        <v>23.245268899999999</v>
      </c>
      <c r="O70" s="1">
        <f>'2D'!V70-$J$4</f>
        <v>9.9945218999999987</v>
      </c>
      <c r="P70" s="1">
        <f>'2D'!W70-$J$4</f>
        <v>14.749304899999998</v>
      </c>
      <c r="Q70" s="1">
        <f>'2D'!X70-$J$4</f>
        <v>-23.0788741</v>
      </c>
      <c r="R70" s="1">
        <f>'2D'!Y70-$J$4</f>
        <v>-19.053694100000001</v>
      </c>
      <c r="S70">
        <f t="shared" si="12"/>
        <v>-2.8539342999999997</v>
      </c>
      <c r="T70">
        <f t="shared" si="13"/>
        <v>-23.245268900000003</v>
      </c>
      <c r="U70" s="1">
        <f>'2D'!F70+$J$4</f>
        <v>-2.0416566999999999</v>
      </c>
      <c r="V70" s="1">
        <f>'2D'!G70+$J$4</f>
        <v>11.567700500000001</v>
      </c>
      <c r="W70" s="1">
        <f>'2D'!H70+$J$4</f>
        <v>-23.225899899999998</v>
      </c>
      <c r="X70" s="1">
        <f>'2D'!I70+$J$4</f>
        <v>31.959035100000001</v>
      </c>
      <c r="Y70" s="1">
        <f>'2D'!V70+$J$4</f>
        <v>18.708288100000001</v>
      </c>
      <c r="Z70" s="1">
        <f>'2D'!W70+$J$4</f>
        <v>23.463071100000001</v>
      </c>
      <c r="AA70" s="1">
        <f>'2D'!X70+$J$4</f>
        <v>-14.365107899999998</v>
      </c>
      <c r="AB70" s="1">
        <f>'2D'!Y70+$J$4</f>
        <v>-10.339927899999999</v>
      </c>
      <c r="AC70">
        <f t="shared" si="14"/>
        <v>2.0416566999999999</v>
      </c>
      <c r="AD70">
        <f t="shared" si="15"/>
        <v>23.225899899999998</v>
      </c>
    </row>
    <row r="71" spans="1:30">
      <c r="A71" s="1">
        <f>'2D'!E71</f>
        <v>0.23817279836452965</v>
      </c>
      <c r="B71" s="1">
        <f>Ekxy!B53</f>
        <v>-7.2638226000000001</v>
      </c>
      <c r="C71" s="1">
        <f>Ekxy!C53</f>
        <v>6.3517891000000004</v>
      </c>
      <c r="D71" s="1">
        <f>Ekxy!D53</f>
        <v>-27.60342</v>
      </c>
      <c r="E71" s="1">
        <f>Ekxy!E53</f>
        <v>27.581672000000001</v>
      </c>
      <c r="F71">
        <f t="shared" si="8"/>
        <v>1.4499436000000001</v>
      </c>
      <c r="G71">
        <f t="shared" si="9"/>
        <v>-2.3619770999999998</v>
      </c>
      <c r="H71">
        <f t="shared" si="10"/>
        <v>-18.889653799999998</v>
      </c>
      <c r="I71">
        <f t="shared" si="11"/>
        <v>18.867905800000003</v>
      </c>
      <c r="K71" s="1">
        <f>'2D'!F71-$J$4</f>
        <v>-10.708672200000001</v>
      </c>
      <c r="L71" s="1">
        <f>'2D'!G71-$J$4</f>
        <v>2.9069395</v>
      </c>
      <c r="M71" s="1">
        <f>'2D'!H71-$J$4</f>
        <v>-31.938555100000002</v>
      </c>
      <c r="N71" s="1">
        <f>'2D'!I71-$J$4</f>
        <v>23.246536899999999</v>
      </c>
      <c r="O71" s="1">
        <f>'2D'!V71-$J$4</f>
        <v>9.9754338999999987</v>
      </c>
      <c r="P71" s="1">
        <f>'2D'!W71-$J$4</f>
        <v>14.771289899999999</v>
      </c>
      <c r="Q71" s="1">
        <f>'2D'!X71-$J$4</f>
        <v>-23.053379100000001</v>
      </c>
      <c r="R71" s="1">
        <f>'2D'!Y71-$J$4</f>
        <v>-19.077331099999999</v>
      </c>
      <c r="S71">
        <f t="shared" si="12"/>
        <v>-2.9069395</v>
      </c>
      <c r="T71">
        <f t="shared" si="13"/>
        <v>-23.246536899999999</v>
      </c>
      <c r="U71" s="1">
        <f>'2D'!F71+$J$4</f>
        <v>-1.9949060000000003</v>
      </c>
      <c r="V71" s="1">
        <f>'2D'!G71+$J$4</f>
        <v>11.6207057</v>
      </c>
      <c r="W71" s="1">
        <f>'2D'!H71+$J$4</f>
        <v>-23.2247889</v>
      </c>
      <c r="X71" s="1">
        <f>'2D'!I71+$J$4</f>
        <v>31.960303100000001</v>
      </c>
      <c r="Y71" s="1">
        <f>'2D'!V71+$J$4</f>
        <v>18.689200100000001</v>
      </c>
      <c r="Z71" s="1">
        <f>'2D'!W71+$J$4</f>
        <v>23.485056100000001</v>
      </c>
      <c r="AA71" s="1">
        <f>'2D'!X71+$J$4</f>
        <v>-14.339612899999999</v>
      </c>
      <c r="AB71" s="1">
        <f>'2D'!Y71+$J$4</f>
        <v>-10.3635649</v>
      </c>
      <c r="AC71">
        <f t="shared" si="14"/>
        <v>1.9949060000000003</v>
      </c>
      <c r="AD71">
        <f t="shared" si="15"/>
        <v>23.224788900000004</v>
      </c>
    </row>
    <row r="72" spans="1:30">
      <c r="A72" s="1">
        <f>'2D'!E72</f>
        <v>0.24162457667026024</v>
      </c>
      <c r="B72" s="1">
        <f>Ekxy!B52</f>
        <v>-7.3168541999999999</v>
      </c>
      <c r="C72" s="1">
        <f>Ekxy!C52</f>
        <v>6.3056897999999997</v>
      </c>
      <c r="D72" s="1">
        <f>Ekxy!D52</f>
        <v>-27.604687999999999</v>
      </c>
      <c r="E72" s="1">
        <f>Ekxy!E52</f>
        <v>27.580576000000001</v>
      </c>
      <c r="F72">
        <f t="shared" si="8"/>
        <v>1.3969120000000004</v>
      </c>
      <c r="G72">
        <f t="shared" si="9"/>
        <v>-2.4080764000000006</v>
      </c>
      <c r="H72">
        <f t="shared" si="10"/>
        <v>-18.890921800000001</v>
      </c>
      <c r="I72">
        <f t="shared" si="11"/>
        <v>18.866809799999999</v>
      </c>
      <c r="K72" s="1">
        <f>'2D'!F72-$J$4</f>
        <v>-10.662572900000001</v>
      </c>
      <c r="L72" s="1">
        <f>'2D'!G72-$J$4</f>
        <v>2.9599710999999997</v>
      </c>
      <c r="M72" s="1">
        <f>'2D'!H72-$J$4</f>
        <v>-31.937459100000002</v>
      </c>
      <c r="N72" s="1">
        <f>'2D'!I72-$J$4</f>
        <v>23.247804899999998</v>
      </c>
      <c r="O72" s="1">
        <f>'2D'!V72-$J$4</f>
        <v>9.956639899999999</v>
      </c>
      <c r="P72" s="1">
        <f>'2D'!W72-$J$4</f>
        <v>14.792903899999999</v>
      </c>
      <c r="Q72" s="1">
        <f>'2D'!X72-$J$4</f>
        <v>-23.027759100000001</v>
      </c>
      <c r="R72" s="1">
        <f>'2D'!Y72-$J$4</f>
        <v>-19.101215100000001</v>
      </c>
      <c r="S72">
        <f t="shared" si="12"/>
        <v>-2.9599710999999997</v>
      </c>
      <c r="T72">
        <f t="shared" si="13"/>
        <v>-23.247804900000002</v>
      </c>
      <c r="U72" s="1">
        <f>'2D'!F72+$J$4</f>
        <v>-1.9488066999999996</v>
      </c>
      <c r="V72" s="1">
        <f>'2D'!G72+$J$4</f>
        <v>11.673737299999999</v>
      </c>
      <c r="W72" s="1">
        <f>'2D'!H72+$J$4</f>
        <v>-23.2236929</v>
      </c>
      <c r="X72" s="1">
        <f>'2D'!I72+$J$4</f>
        <v>31.9615711</v>
      </c>
      <c r="Y72" s="1">
        <f>'2D'!V72+$J$4</f>
        <v>18.670406100000001</v>
      </c>
      <c r="Z72" s="1">
        <f>'2D'!W72+$J$4</f>
        <v>23.506670100000001</v>
      </c>
      <c r="AA72" s="1">
        <f>'2D'!X72+$J$4</f>
        <v>-14.313992899999999</v>
      </c>
      <c r="AB72" s="1">
        <f>'2D'!Y72+$J$4</f>
        <v>-10.387448899999999</v>
      </c>
      <c r="AC72">
        <f t="shared" si="14"/>
        <v>1.9488066999999996</v>
      </c>
      <c r="AD72">
        <f t="shared" si="15"/>
        <v>23.2236929</v>
      </c>
    </row>
    <row r="73" spans="1:30">
      <c r="A73" s="1">
        <f>'2D'!E73</f>
        <v>0.24507635911812645</v>
      </c>
      <c r="B73" s="1">
        <f>Ekxy!B51</f>
        <v>-7.3698686999999996</v>
      </c>
      <c r="C73" s="1">
        <f>Ekxy!C51</f>
        <v>6.2602663999999999</v>
      </c>
      <c r="D73" s="1">
        <f>Ekxy!D51</f>
        <v>-27.605955999999999</v>
      </c>
      <c r="E73" s="1">
        <f>Ekxy!E51</f>
        <v>27.579497</v>
      </c>
      <c r="F73">
        <f t="shared" si="8"/>
        <v>1.3438975000000006</v>
      </c>
      <c r="G73">
        <f t="shared" si="9"/>
        <v>-2.4534998000000003</v>
      </c>
      <c r="H73">
        <f t="shared" si="10"/>
        <v>-18.892189799999997</v>
      </c>
      <c r="I73">
        <f t="shared" si="11"/>
        <v>18.865730800000001</v>
      </c>
      <c r="K73" s="1">
        <f>'2D'!F73-$J$4</f>
        <v>-10.6171495</v>
      </c>
      <c r="L73" s="1">
        <f>'2D'!G73-$J$4</f>
        <v>3.0129855999999995</v>
      </c>
      <c r="M73" s="1">
        <f>'2D'!H73-$J$4</f>
        <v>-31.936380100000001</v>
      </c>
      <c r="N73" s="1">
        <f>'2D'!I73-$J$4</f>
        <v>23.249072899999998</v>
      </c>
      <c r="O73" s="1">
        <f>'2D'!V73-$J$4</f>
        <v>9.9380199000000005</v>
      </c>
      <c r="P73" s="1">
        <f>'2D'!W73-$J$4</f>
        <v>14.8141319</v>
      </c>
      <c r="Q73" s="1">
        <f>'2D'!X73-$J$4</f>
        <v>-23.002033100000002</v>
      </c>
      <c r="R73" s="1">
        <f>'2D'!Y73-$J$4</f>
        <v>-19.125359100000001</v>
      </c>
      <c r="S73">
        <f t="shared" si="12"/>
        <v>-3.0129855999999995</v>
      </c>
      <c r="T73">
        <f t="shared" si="13"/>
        <v>-23.249072899999998</v>
      </c>
      <c r="U73" s="1">
        <f>'2D'!F73+$J$4</f>
        <v>-1.9033832999999998</v>
      </c>
      <c r="V73" s="1">
        <f>'2D'!G73+$J$4</f>
        <v>11.726751799999999</v>
      </c>
      <c r="W73" s="1">
        <f>'2D'!H73+$J$4</f>
        <v>-23.222613899999999</v>
      </c>
      <c r="X73" s="1">
        <f>'2D'!I73+$J$4</f>
        <v>31.9628391</v>
      </c>
      <c r="Y73" s="1">
        <f>'2D'!V73+$J$4</f>
        <v>18.651786099999999</v>
      </c>
      <c r="Z73" s="1">
        <f>'2D'!W73+$J$4</f>
        <v>23.527898100000002</v>
      </c>
      <c r="AA73" s="1">
        <f>'2D'!X73+$J$4</f>
        <v>-14.2882669</v>
      </c>
      <c r="AB73" s="1">
        <f>'2D'!Y73+$J$4</f>
        <v>-10.411592899999999</v>
      </c>
      <c r="AC73">
        <f t="shared" si="14"/>
        <v>1.9033832999999998</v>
      </c>
      <c r="AD73">
        <f t="shared" si="15"/>
        <v>23.222613900000002</v>
      </c>
    </row>
    <row r="74" spans="1:30">
      <c r="A74" s="1">
        <f>'2D'!E74</f>
        <v>0.24852813742385704</v>
      </c>
      <c r="B74" s="1">
        <f>Ekxy!B50</f>
        <v>-7.4228218999999998</v>
      </c>
      <c r="C74" s="1">
        <f>Ekxy!C50</f>
        <v>6.2155421000000004</v>
      </c>
      <c r="D74" s="1">
        <f>Ekxy!D50</f>
        <v>-27.607223999999999</v>
      </c>
      <c r="E74" s="1">
        <f>Ekxy!E50</f>
        <v>27.578434999999999</v>
      </c>
      <c r="F74">
        <f t="shared" si="8"/>
        <v>1.2909443000000005</v>
      </c>
      <c r="G74">
        <f t="shared" si="9"/>
        <v>-2.4982240999999998</v>
      </c>
      <c r="H74">
        <f t="shared" si="10"/>
        <v>-18.8934578</v>
      </c>
      <c r="I74">
        <f t="shared" si="11"/>
        <v>18.864668799999997</v>
      </c>
      <c r="K74" s="1">
        <f>'2D'!F74-$J$4</f>
        <v>-10.572425200000001</v>
      </c>
      <c r="L74" s="1">
        <f>'2D'!G74-$J$4</f>
        <v>3.0659387999999996</v>
      </c>
      <c r="M74" s="1">
        <f>'2D'!H74-$J$4</f>
        <v>-31.9353181</v>
      </c>
      <c r="N74" s="1">
        <f>'2D'!I74-$J$4</f>
        <v>23.250340899999998</v>
      </c>
      <c r="O74" s="1">
        <f>'2D'!V74-$J$4</f>
        <v>9.919880899999999</v>
      </c>
      <c r="P74" s="1">
        <f>'2D'!W74-$J$4</f>
        <v>14.8349929</v>
      </c>
      <c r="Q74" s="1">
        <f>'2D'!X74-$J$4</f>
        <v>-22.976219100000002</v>
      </c>
      <c r="R74" s="1">
        <f>'2D'!Y74-$J$4</f>
        <v>-19.149747099999999</v>
      </c>
      <c r="S74">
        <f t="shared" si="12"/>
        <v>-3.0659387999999996</v>
      </c>
      <c r="T74">
        <f t="shared" si="13"/>
        <v>-23.250340900000001</v>
      </c>
      <c r="U74" s="1">
        <f>'2D'!F74+$J$4</f>
        <v>-1.8586590000000003</v>
      </c>
      <c r="V74" s="1">
        <f>'2D'!G74+$J$4</f>
        <v>11.779705</v>
      </c>
      <c r="W74" s="1">
        <f>'2D'!H74+$J$4</f>
        <v>-23.221551899999998</v>
      </c>
      <c r="X74" s="1">
        <f>'2D'!I74+$J$4</f>
        <v>31.9641071</v>
      </c>
      <c r="Y74" s="1">
        <f>'2D'!V74+$J$4</f>
        <v>18.633647100000001</v>
      </c>
      <c r="Z74" s="1">
        <f>'2D'!W74+$J$4</f>
        <v>23.548759100000002</v>
      </c>
      <c r="AA74" s="1">
        <f>'2D'!X74+$J$4</f>
        <v>-14.2624529</v>
      </c>
      <c r="AB74" s="1">
        <f>'2D'!Y74+$J$4</f>
        <v>-10.435980900000001</v>
      </c>
      <c r="AC74">
        <f t="shared" si="14"/>
        <v>1.8586590000000003</v>
      </c>
      <c r="AD74">
        <f t="shared" si="15"/>
        <v>23.221551899999998</v>
      </c>
    </row>
    <row r="75" spans="1:30">
      <c r="A75" s="1">
        <f>'2D'!E75</f>
        <v>0.25197991572958767</v>
      </c>
      <c r="B75" s="1">
        <f>Ekxy!B49</f>
        <v>-7.4756689999999999</v>
      </c>
      <c r="C75" s="1">
        <f>Ekxy!C49</f>
        <v>6.1715391999999998</v>
      </c>
      <c r="D75" s="1">
        <f>Ekxy!D49</f>
        <v>-27.608488999999999</v>
      </c>
      <c r="E75" s="1">
        <f>Ekxy!E49</f>
        <v>27.577390999999999</v>
      </c>
      <c r="F75">
        <f t="shared" si="8"/>
        <v>1.2380972000000003</v>
      </c>
      <c r="G75">
        <f t="shared" si="9"/>
        <v>-2.5422270000000005</v>
      </c>
      <c r="H75">
        <f t="shared" si="10"/>
        <v>-18.894722799999997</v>
      </c>
      <c r="I75">
        <f t="shared" si="11"/>
        <v>18.863624799999997</v>
      </c>
      <c r="K75" s="1">
        <f>'2D'!F75-$J$4</f>
        <v>-10.528422299999999</v>
      </c>
      <c r="L75" s="1">
        <f>'2D'!G75-$J$4</f>
        <v>3.1187858999999998</v>
      </c>
      <c r="M75" s="1">
        <f>'2D'!H75-$J$4</f>
        <v>-31.9342741</v>
      </c>
      <c r="N75" s="1">
        <f>'2D'!I75-$J$4</f>
        <v>23.251605899999998</v>
      </c>
      <c r="O75" s="1">
        <f>'2D'!V75-$J$4</f>
        <v>9.9020559000000006</v>
      </c>
      <c r="P75" s="1">
        <f>'2D'!W75-$J$4</f>
        <v>14.855820899999998</v>
      </c>
      <c r="Q75" s="1">
        <f>'2D'!X75-$J$4</f>
        <v>-22.950333100000002</v>
      </c>
      <c r="R75" s="1">
        <f>'2D'!Y75-$J$4</f>
        <v>-19.1743351</v>
      </c>
      <c r="S75">
        <f t="shared" si="12"/>
        <v>-3.1187858999999998</v>
      </c>
      <c r="T75">
        <f t="shared" si="13"/>
        <v>-23.251605899999998</v>
      </c>
      <c r="U75" s="1">
        <f>'2D'!F75+$J$4</f>
        <v>-1.8146560999999997</v>
      </c>
      <c r="V75" s="1">
        <f>'2D'!G75+$J$4</f>
        <v>11.832552100000001</v>
      </c>
      <c r="W75" s="1">
        <f>'2D'!H75+$J$4</f>
        <v>-23.220507899999998</v>
      </c>
      <c r="X75" s="1">
        <f>'2D'!I75+$J$4</f>
        <v>31.9653721</v>
      </c>
      <c r="Y75" s="1">
        <f>'2D'!V75+$J$4</f>
        <v>18.615822099999999</v>
      </c>
      <c r="Z75" s="1">
        <f>'2D'!W75+$J$4</f>
        <v>23.5695871</v>
      </c>
      <c r="AA75" s="1">
        <f>'2D'!X75+$J$4</f>
        <v>-14.2365669</v>
      </c>
      <c r="AB75" s="1">
        <f>'2D'!Y75+$J$4</f>
        <v>-10.460568899999998</v>
      </c>
      <c r="AC75">
        <f t="shared" si="14"/>
        <v>1.8146560999999997</v>
      </c>
      <c r="AD75">
        <f t="shared" si="15"/>
        <v>23.220507899999998</v>
      </c>
    </row>
    <row r="76" spans="1:30">
      <c r="A76" s="1">
        <f>'2D'!E76</f>
        <v>0.25543169817745381</v>
      </c>
      <c r="B76" s="1">
        <f>Ekxy!B48</f>
        <v>-7.5283648000000003</v>
      </c>
      <c r="C76" s="1">
        <f>Ekxy!C48</f>
        <v>6.1282788000000004</v>
      </c>
      <c r="D76" s="1">
        <f>Ekxy!D48</f>
        <v>-27.609749999999998</v>
      </c>
      <c r="E76" s="1">
        <f>Ekxy!E48</f>
        <v>27.576364999999999</v>
      </c>
      <c r="F76">
        <f t="shared" si="8"/>
        <v>1.1854013999999999</v>
      </c>
      <c r="G76">
        <f t="shared" si="9"/>
        <v>-2.5854873999999999</v>
      </c>
      <c r="H76">
        <f t="shared" si="10"/>
        <v>-18.895983799999996</v>
      </c>
      <c r="I76">
        <f t="shared" si="11"/>
        <v>18.862598800000001</v>
      </c>
      <c r="K76" s="1">
        <f>'2D'!F76-$J$4</f>
        <v>-10.485161900000001</v>
      </c>
      <c r="L76" s="1">
        <f>'2D'!G76-$J$4</f>
        <v>3.1714817000000002</v>
      </c>
      <c r="M76" s="1">
        <f>'2D'!H76-$J$4</f>
        <v>-31.9332481</v>
      </c>
      <c r="N76" s="1">
        <f>'2D'!I76-$J$4</f>
        <v>23.252866899999997</v>
      </c>
      <c r="O76" s="1">
        <f>'2D'!V76-$J$4</f>
        <v>9.8844108999999989</v>
      </c>
      <c r="P76" s="1">
        <f>'2D'!W76-$J$4</f>
        <v>14.8762349</v>
      </c>
      <c r="Q76" s="1">
        <f>'2D'!X76-$J$4</f>
        <v>-22.9243931</v>
      </c>
      <c r="R76" s="1">
        <f>'2D'!Y76-$J$4</f>
        <v>-19.1989591</v>
      </c>
      <c r="S76">
        <f t="shared" si="12"/>
        <v>-3.1714817000000002</v>
      </c>
      <c r="T76">
        <f t="shared" si="13"/>
        <v>-23.252866899999997</v>
      </c>
      <c r="U76" s="1">
        <f>'2D'!F76+$J$4</f>
        <v>-1.7713957000000002</v>
      </c>
      <c r="V76" s="1">
        <f>'2D'!G76+$J$4</f>
        <v>11.8852479</v>
      </c>
      <c r="W76" s="1">
        <f>'2D'!H76+$J$4</f>
        <v>-23.219481899999998</v>
      </c>
      <c r="X76" s="1">
        <f>'2D'!I76+$J$4</f>
        <v>31.966633099999999</v>
      </c>
      <c r="Y76" s="1">
        <f>'2D'!V76+$J$4</f>
        <v>18.598177100000001</v>
      </c>
      <c r="Z76" s="1">
        <f>'2D'!W76+$J$4</f>
        <v>23.590001100000002</v>
      </c>
      <c r="AA76" s="1">
        <f>'2D'!X76+$J$4</f>
        <v>-14.210626899999998</v>
      </c>
      <c r="AB76" s="1">
        <f>'2D'!Y76+$J$4</f>
        <v>-10.485192900000001</v>
      </c>
      <c r="AC76">
        <f t="shared" si="14"/>
        <v>1.7713957000000002</v>
      </c>
      <c r="AD76">
        <f t="shared" si="15"/>
        <v>23.219481900000002</v>
      </c>
    </row>
    <row r="77" spans="1:30">
      <c r="A77" s="1">
        <f>'2D'!E77</f>
        <v>0.25888347648318444</v>
      </c>
      <c r="B77" s="1">
        <f>Ekxy!B47</f>
        <v>-7.5808635000000004</v>
      </c>
      <c r="C77" s="1">
        <f>Ekxy!C47</f>
        <v>6.0857808000000002</v>
      </c>
      <c r="D77" s="1">
        <f>Ekxy!D47</f>
        <v>-27.611008000000002</v>
      </c>
      <c r="E77" s="1">
        <f>Ekxy!E47</f>
        <v>27.575357</v>
      </c>
      <c r="F77">
        <f t="shared" si="8"/>
        <v>1.1329026999999998</v>
      </c>
      <c r="G77">
        <f t="shared" si="9"/>
        <v>-2.6279854</v>
      </c>
      <c r="H77">
        <f t="shared" si="10"/>
        <v>-18.897241800000003</v>
      </c>
      <c r="I77">
        <f t="shared" si="11"/>
        <v>18.861590800000002</v>
      </c>
      <c r="K77" s="1">
        <f>'2D'!F77-$J$4</f>
        <v>-10.442663899999999</v>
      </c>
      <c r="L77" s="1">
        <f>'2D'!G77-$J$4</f>
        <v>3.2239804000000003</v>
      </c>
      <c r="M77" s="1">
        <f>'2D'!H77-$J$4</f>
        <v>-31.932240100000001</v>
      </c>
      <c r="N77" s="1">
        <f>'2D'!I77-$J$4</f>
        <v>23.254124900000001</v>
      </c>
      <c r="O77" s="1">
        <f>'2D'!V77-$J$4</f>
        <v>9.8672709000000012</v>
      </c>
      <c r="P77" s="1">
        <f>'2D'!W77-$J$4</f>
        <v>14.896220899999999</v>
      </c>
      <c r="Q77" s="1">
        <f>'2D'!X77-$J$4</f>
        <v>-22.898418100000001</v>
      </c>
      <c r="R77" s="1">
        <f>'2D'!Y77-$J$4</f>
        <v>-19.223785100000001</v>
      </c>
      <c r="S77">
        <f t="shared" si="12"/>
        <v>-3.2239804000000003</v>
      </c>
      <c r="T77">
        <f t="shared" si="13"/>
        <v>-23.254124900000004</v>
      </c>
      <c r="U77" s="1">
        <f>'2D'!F77+$J$4</f>
        <v>-1.7288977000000001</v>
      </c>
      <c r="V77" s="1">
        <f>'2D'!G77+$J$4</f>
        <v>11.937746600000001</v>
      </c>
      <c r="W77" s="1">
        <f>'2D'!H77+$J$4</f>
        <v>-23.218473899999999</v>
      </c>
      <c r="X77" s="1">
        <f>'2D'!I77+$J$4</f>
        <v>31.967891100000003</v>
      </c>
      <c r="Y77" s="1">
        <f>'2D'!V77+$J$4</f>
        <v>18.5810371</v>
      </c>
      <c r="Z77" s="1">
        <f>'2D'!W77+$J$4</f>
        <v>23.609987100000001</v>
      </c>
      <c r="AA77" s="1">
        <f>'2D'!X77+$J$4</f>
        <v>-14.184651899999999</v>
      </c>
      <c r="AB77" s="1">
        <f>'2D'!Y77+$J$4</f>
        <v>-10.510018899999999</v>
      </c>
      <c r="AC77">
        <f t="shared" si="14"/>
        <v>1.7288977000000001</v>
      </c>
      <c r="AD77">
        <f t="shared" si="15"/>
        <v>23.218473900000003</v>
      </c>
    </row>
    <row r="78" spans="1:30">
      <c r="A78" s="1">
        <f>'2D'!E78</f>
        <v>0.26233525478891501</v>
      </c>
      <c r="B78" s="1">
        <f>Ekxy!B46</f>
        <v>-7.6331188000000001</v>
      </c>
      <c r="C78" s="1">
        <f>Ekxy!C46</f>
        <v>6.0440639999999997</v>
      </c>
      <c r="D78" s="1">
        <f>Ekxy!D46</f>
        <v>-27.612259999999999</v>
      </c>
      <c r="E78" s="1">
        <f>Ekxy!E46</f>
        <v>27.574368</v>
      </c>
      <c r="F78">
        <f t="shared" si="8"/>
        <v>1.0806474000000001</v>
      </c>
      <c r="G78">
        <f t="shared" si="9"/>
        <v>-2.6697022000000006</v>
      </c>
      <c r="H78">
        <f t="shared" si="10"/>
        <v>-18.898493799999997</v>
      </c>
      <c r="I78">
        <f t="shared" si="11"/>
        <v>18.860601799999998</v>
      </c>
      <c r="K78" s="1">
        <f>'2D'!F78-$J$4</f>
        <v>-10.4009471</v>
      </c>
      <c r="L78" s="1">
        <f>'2D'!G78-$J$4</f>
        <v>3.2762357</v>
      </c>
      <c r="M78" s="1">
        <f>'2D'!H78-$J$4</f>
        <v>-31.931251100000001</v>
      </c>
      <c r="N78" s="1">
        <f>'2D'!I78-$J$4</f>
        <v>23.255376899999998</v>
      </c>
      <c r="O78" s="1">
        <f>'2D'!V78-$J$4</f>
        <v>9.8504159000000016</v>
      </c>
      <c r="P78" s="1">
        <f>'2D'!W78-$J$4</f>
        <v>14.915764899999999</v>
      </c>
      <c r="Q78" s="1">
        <f>'2D'!X78-$J$4</f>
        <v>-22.872426100000002</v>
      </c>
      <c r="R78" s="1">
        <f>'2D'!Y78-$J$4</f>
        <v>-19.248804100000001</v>
      </c>
      <c r="S78">
        <f t="shared" si="12"/>
        <v>-3.2762357</v>
      </c>
      <c r="T78">
        <f t="shared" si="13"/>
        <v>-23.255376899999998</v>
      </c>
      <c r="U78" s="1">
        <f>'2D'!F78+$J$4</f>
        <v>-1.6871808999999995</v>
      </c>
      <c r="V78" s="1">
        <f>'2D'!G78+$J$4</f>
        <v>11.990001899999999</v>
      </c>
      <c r="W78" s="1">
        <f>'2D'!H78+$J$4</f>
        <v>-23.217484899999999</v>
      </c>
      <c r="X78" s="1">
        <f>'2D'!I78+$J$4</f>
        <v>31.9691431</v>
      </c>
      <c r="Y78" s="1">
        <f>'2D'!V78+$J$4</f>
        <v>18.5641821</v>
      </c>
      <c r="Z78" s="1">
        <f>'2D'!W78+$J$4</f>
        <v>23.629531100000001</v>
      </c>
      <c r="AA78" s="1">
        <f>'2D'!X78+$J$4</f>
        <v>-14.1586599</v>
      </c>
      <c r="AB78" s="1">
        <f>'2D'!Y78+$J$4</f>
        <v>-10.535037899999999</v>
      </c>
      <c r="AC78">
        <f t="shared" si="14"/>
        <v>1.6871808999999995</v>
      </c>
      <c r="AD78">
        <f t="shared" si="15"/>
        <v>23.217484899999999</v>
      </c>
    </row>
    <row r="79" spans="1:30">
      <c r="A79" s="1">
        <f>'2D'!E79</f>
        <v>0.26578703723678121</v>
      </c>
      <c r="B79" s="1">
        <f>Ekxy!B45</f>
        <v>-7.6850839999999998</v>
      </c>
      <c r="C79" s="1">
        <f>Ekxy!C45</f>
        <v>6.0031461999999998</v>
      </c>
      <c r="D79" s="1">
        <f>Ekxy!D45</f>
        <v>-27.613505</v>
      </c>
      <c r="E79" s="1">
        <f>Ekxy!E45</f>
        <v>27.573398000000001</v>
      </c>
      <c r="F79">
        <f t="shared" si="8"/>
        <v>1.0286822000000004</v>
      </c>
      <c r="G79">
        <f t="shared" si="9"/>
        <v>-2.7106200000000005</v>
      </c>
      <c r="H79">
        <f t="shared" si="10"/>
        <v>-18.899738800000002</v>
      </c>
      <c r="I79">
        <f t="shared" si="11"/>
        <v>18.859631800000002</v>
      </c>
      <c r="K79" s="1">
        <f>'2D'!F79-$J$4</f>
        <v>-10.360029300000001</v>
      </c>
      <c r="L79" s="1">
        <f>'2D'!G79-$J$4</f>
        <v>3.3282008999999997</v>
      </c>
      <c r="M79" s="1">
        <f>'2D'!H79-$J$4</f>
        <v>-31.930281100000002</v>
      </c>
      <c r="N79" s="1">
        <f>'2D'!I79-$J$4</f>
        <v>23.256621899999999</v>
      </c>
      <c r="O79" s="1">
        <f>'2D'!V79-$J$4</f>
        <v>9.8337938999999999</v>
      </c>
      <c r="P79" s="1">
        <f>'2D'!W79-$J$4</f>
        <v>14.935044899999998</v>
      </c>
      <c r="Q79" s="1">
        <f>'2D'!X79-$J$4</f>
        <v>-22.846433100000002</v>
      </c>
      <c r="R79" s="1">
        <f>'2D'!Y79-$J$4</f>
        <v>-19.273999100000001</v>
      </c>
      <c r="S79">
        <f t="shared" si="12"/>
        <v>-3.3282008999999997</v>
      </c>
      <c r="T79">
        <f t="shared" si="13"/>
        <v>-23.256621900000003</v>
      </c>
      <c r="U79" s="1">
        <f>'2D'!F79+$J$4</f>
        <v>-1.6462630999999996</v>
      </c>
      <c r="V79" s="1">
        <f>'2D'!G79+$J$4</f>
        <v>12.041967100000001</v>
      </c>
      <c r="W79" s="1">
        <f>'2D'!H79+$J$4</f>
        <v>-23.2165149</v>
      </c>
      <c r="X79" s="1">
        <f>'2D'!I79+$J$4</f>
        <v>31.970388100000001</v>
      </c>
      <c r="Y79" s="1">
        <f>'2D'!V79+$J$4</f>
        <v>18.547560100000002</v>
      </c>
      <c r="Z79" s="1">
        <f>'2D'!W79+$J$4</f>
        <v>23.6488111</v>
      </c>
      <c r="AA79" s="1">
        <f>'2D'!X79+$J$4</f>
        <v>-14.1326669</v>
      </c>
      <c r="AB79" s="1">
        <f>'2D'!Y79+$J$4</f>
        <v>-10.560232899999999</v>
      </c>
      <c r="AC79">
        <f t="shared" si="14"/>
        <v>1.6462630999999996</v>
      </c>
      <c r="AD79">
        <f t="shared" si="15"/>
        <v>23.216514900000004</v>
      </c>
    </row>
    <row r="80" spans="1:30">
      <c r="A80" s="1">
        <f>'2D'!E80</f>
        <v>0.26923881554251183</v>
      </c>
      <c r="B80" s="1">
        <f>Ekxy!B44</f>
        <v>-7.7367121000000001</v>
      </c>
      <c r="C80" s="1">
        <f>Ekxy!C44</f>
        <v>5.9630441999999997</v>
      </c>
      <c r="D80" s="1">
        <f>Ekxy!D44</f>
        <v>-27.614742</v>
      </c>
      <c r="E80" s="1">
        <f>Ekxy!E44</f>
        <v>27.572448000000001</v>
      </c>
      <c r="F80">
        <f t="shared" si="8"/>
        <v>0.97705410000000015</v>
      </c>
      <c r="G80">
        <f t="shared" si="9"/>
        <v>-2.7507220000000006</v>
      </c>
      <c r="H80">
        <f t="shared" si="10"/>
        <v>-18.900975799999998</v>
      </c>
      <c r="I80">
        <f t="shared" si="11"/>
        <v>18.858681799999999</v>
      </c>
      <c r="K80" s="1">
        <f>'2D'!F80-$J$4</f>
        <v>-10.3199273</v>
      </c>
      <c r="L80" s="1">
        <f>'2D'!G80-$J$4</f>
        <v>3.379829</v>
      </c>
      <c r="M80" s="1">
        <f>'2D'!H80-$J$4</f>
        <v>-31.929331100000002</v>
      </c>
      <c r="N80" s="1">
        <f>'2D'!I80-$J$4</f>
        <v>23.257858899999999</v>
      </c>
      <c r="O80" s="1">
        <f>'2D'!V80-$J$4</f>
        <v>9.8177008999999984</v>
      </c>
      <c r="P80" s="1">
        <f>'2D'!W80-$J$4</f>
        <v>14.954132899999998</v>
      </c>
      <c r="Q80" s="1">
        <f>'2D'!X80-$J$4</f>
        <v>-22.8204581</v>
      </c>
      <c r="R80" s="1">
        <f>'2D'!Y80-$J$4</f>
        <v>-19.299353100000001</v>
      </c>
      <c r="S80">
        <f t="shared" si="12"/>
        <v>-3.379829</v>
      </c>
      <c r="T80">
        <f t="shared" si="13"/>
        <v>-23.257858899999999</v>
      </c>
      <c r="U80" s="1">
        <f>'2D'!F80+$J$4</f>
        <v>-1.6061610999999996</v>
      </c>
      <c r="V80" s="1">
        <f>'2D'!G80+$J$4</f>
        <v>12.093595199999999</v>
      </c>
      <c r="W80" s="1">
        <f>'2D'!H80+$J$4</f>
        <v>-23.2155649</v>
      </c>
      <c r="X80" s="1">
        <f>'2D'!I80+$J$4</f>
        <v>31.971625100000001</v>
      </c>
      <c r="Y80" s="1">
        <f>'2D'!V80+$J$4</f>
        <v>18.5314671</v>
      </c>
      <c r="Z80" s="1">
        <f>'2D'!W80+$J$4</f>
        <v>23.6678991</v>
      </c>
      <c r="AA80" s="1">
        <f>'2D'!X80+$J$4</f>
        <v>-14.106691899999998</v>
      </c>
      <c r="AB80" s="1">
        <f>'2D'!Y80+$J$4</f>
        <v>-10.585586899999999</v>
      </c>
      <c r="AC80">
        <f t="shared" si="14"/>
        <v>1.6061610999999996</v>
      </c>
      <c r="AD80">
        <f t="shared" si="15"/>
        <v>23.2155649</v>
      </c>
    </row>
    <row r="81" spans="1:30">
      <c r="A81" s="1">
        <f>'2D'!E81</f>
        <v>0.2726905938482424</v>
      </c>
      <c r="B81" s="1">
        <f>Ekxy!B43</f>
        <v>-7.7879560999999997</v>
      </c>
      <c r="C81" s="1">
        <f>Ekxy!C43</f>
        <v>5.9237734</v>
      </c>
      <c r="D81" s="1">
        <f>Ekxy!D43</f>
        <v>-27.615970999999998</v>
      </c>
      <c r="E81" s="1">
        <f>Ekxy!E43</f>
        <v>27.571518000000001</v>
      </c>
      <c r="F81">
        <f t="shared" si="8"/>
        <v>0.92581010000000052</v>
      </c>
      <c r="G81">
        <f t="shared" si="9"/>
        <v>-2.7899928000000003</v>
      </c>
      <c r="H81">
        <f t="shared" si="10"/>
        <v>-18.9022048</v>
      </c>
      <c r="I81">
        <f t="shared" si="11"/>
        <v>18.857751800000003</v>
      </c>
      <c r="K81" s="1">
        <f>'2D'!F81-$J$4</f>
        <v>-10.280656499999999</v>
      </c>
      <c r="L81" s="1">
        <f>'2D'!G81-$J$4</f>
        <v>3.4310729999999996</v>
      </c>
      <c r="M81" s="1">
        <f>'2D'!H81-$J$4</f>
        <v>-31.928401100000002</v>
      </c>
      <c r="N81" s="1">
        <f>'2D'!I81-$J$4</f>
        <v>23.259087899999997</v>
      </c>
      <c r="O81" s="1">
        <f>'2D'!V81-$J$4</f>
        <v>9.8018138999999991</v>
      </c>
      <c r="P81" s="1">
        <f>'2D'!W81-$J$4</f>
        <v>14.972753900000001</v>
      </c>
      <c r="Q81" s="1">
        <f>'2D'!X81-$J$4</f>
        <v>-22.794519100000002</v>
      </c>
      <c r="R81" s="1">
        <f>'2D'!Y81-$J$4</f>
        <v>-19.324848100000001</v>
      </c>
      <c r="S81">
        <f t="shared" si="12"/>
        <v>-3.4310729999999996</v>
      </c>
      <c r="T81">
        <f t="shared" si="13"/>
        <v>-23.259087900000001</v>
      </c>
      <c r="U81" s="1">
        <f>'2D'!F81+$J$4</f>
        <v>-1.5668902999999998</v>
      </c>
      <c r="V81" s="1">
        <f>'2D'!G81+$J$4</f>
        <v>12.1448392</v>
      </c>
      <c r="W81" s="1">
        <f>'2D'!H81+$J$4</f>
        <v>-23.2146349</v>
      </c>
      <c r="X81" s="1">
        <f>'2D'!I81+$J$4</f>
        <v>31.972854099999999</v>
      </c>
      <c r="Y81" s="1">
        <f>'2D'!V81+$J$4</f>
        <v>18.515580100000001</v>
      </c>
      <c r="Z81" s="1">
        <f>'2D'!W81+$J$4</f>
        <v>23.686520100000003</v>
      </c>
      <c r="AA81" s="1">
        <f>'2D'!X81+$J$4</f>
        <v>-14.0807529</v>
      </c>
      <c r="AB81" s="1">
        <f>'2D'!Y81+$J$4</f>
        <v>-10.611081899999999</v>
      </c>
      <c r="AC81">
        <f t="shared" si="14"/>
        <v>1.5668902999999998</v>
      </c>
      <c r="AD81">
        <f t="shared" si="15"/>
        <v>23.214634900000004</v>
      </c>
    </row>
    <row r="82" spans="1:30">
      <c r="A82" s="1">
        <f>'2D'!E82</f>
        <v>0.2761423762961086</v>
      </c>
      <c r="B82" s="1">
        <f>Ekxy!B42</f>
        <v>-7.8387682999999999</v>
      </c>
      <c r="C82" s="1">
        <f>Ekxy!C42</f>
        <v>5.8853486000000004</v>
      </c>
      <c r="D82" s="1">
        <f>Ekxy!D42</f>
        <v>-27.617189</v>
      </c>
      <c r="E82" s="1">
        <f>Ekxy!E42</f>
        <v>27.570609000000001</v>
      </c>
      <c r="F82">
        <f t="shared" si="8"/>
        <v>0.87499790000000033</v>
      </c>
      <c r="G82">
        <f t="shared" si="9"/>
        <v>-2.8284175999999999</v>
      </c>
      <c r="H82">
        <f t="shared" si="10"/>
        <v>-18.903422800000001</v>
      </c>
      <c r="I82">
        <f t="shared" si="11"/>
        <v>18.856842800000003</v>
      </c>
      <c r="K82" s="1">
        <f>'2D'!F82-$J$4</f>
        <v>-10.242231700000001</v>
      </c>
      <c r="L82" s="1">
        <f>'2D'!G82-$J$4</f>
        <v>3.4818851999999998</v>
      </c>
      <c r="M82" s="1">
        <f>'2D'!H82-$J$4</f>
        <v>-31.927492100000002</v>
      </c>
      <c r="N82" s="1">
        <f>'2D'!I82-$J$4</f>
        <v>23.260305899999999</v>
      </c>
      <c r="O82" s="1">
        <f>'2D'!V82-$J$4</f>
        <v>9.7862608999999985</v>
      </c>
      <c r="P82" s="1">
        <f>'2D'!W82-$J$4</f>
        <v>14.990892899999999</v>
      </c>
      <c r="Q82" s="1">
        <f>'2D'!X82-$J$4</f>
        <v>-22.768633100000002</v>
      </c>
      <c r="R82" s="1">
        <f>'2D'!Y82-$J$4</f>
        <v>-19.350406100000001</v>
      </c>
      <c r="S82">
        <f t="shared" si="12"/>
        <v>-3.4818851999999998</v>
      </c>
      <c r="T82">
        <f t="shared" si="13"/>
        <v>-23.260305900000002</v>
      </c>
      <c r="U82" s="1">
        <f>'2D'!F82+$J$4</f>
        <v>-1.5284655000000003</v>
      </c>
      <c r="V82" s="1">
        <f>'2D'!G82+$J$4</f>
        <v>12.195651399999999</v>
      </c>
      <c r="W82" s="1">
        <f>'2D'!H82+$J$4</f>
        <v>-23.2137259</v>
      </c>
      <c r="X82" s="1">
        <f>'2D'!I82+$J$4</f>
        <v>31.974072100000001</v>
      </c>
      <c r="Y82" s="1">
        <f>'2D'!V82+$J$4</f>
        <v>18.500027100000001</v>
      </c>
      <c r="Z82" s="1">
        <f>'2D'!W82+$J$4</f>
        <v>23.704659100000001</v>
      </c>
      <c r="AA82" s="1">
        <f>'2D'!X82+$J$4</f>
        <v>-14.0548669</v>
      </c>
      <c r="AB82" s="1">
        <f>'2D'!Y82+$J$4</f>
        <v>-10.636639899999999</v>
      </c>
      <c r="AC82">
        <f t="shared" si="14"/>
        <v>1.5284655000000003</v>
      </c>
      <c r="AD82">
        <f t="shared" si="15"/>
        <v>23.213725900000004</v>
      </c>
    </row>
    <row r="83" spans="1:30">
      <c r="A83" s="1">
        <f>'2D'!E83</f>
        <v>0.27959415460183923</v>
      </c>
      <c r="B83" s="1">
        <f>Ekxy!B41</f>
        <v>-7.8891013000000001</v>
      </c>
      <c r="C83" s="1">
        <f>Ekxy!C41</f>
        <v>5.8477832999999997</v>
      </c>
      <c r="D83" s="1">
        <f>Ekxy!D41</f>
        <v>-27.618397000000002</v>
      </c>
      <c r="E83" s="1">
        <f>Ekxy!E41</f>
        <v>27.56972</v>
      </c>
      <c r="F83">
        <f t="shared" si="8"/>
        <v>0.82466490000000015</v>
      </c>
      <c r="G83">
        <f t="shared" si="9"/>
        <v>-2.8659829000000006</v>
      </c>
      <c r="H83">
        <f t="shared" si="10"/>
        <v>-18.9046308</v>
      </c>
      <c r="I83">
        <f t="shared" si="11"/>
        <v>18.855953800000002</v>
      </c>
      <c r="K83" s="1">
        <f>'2D'!F83-$J$4</f>
        <v>-10.204666400000001</v>
      </c>
      <c r="L83" s="1">
        <f>'2D'!G83-$J$4</f>
        <v>3.5322182</v>
      </c>
      <c r="M83" s="1">
        <f>'2D'!H83-$J$4</f>
        <v>-31.926603100000001</v>
      </c>
      <c r="N83" s="1">
        <f>'2D'!I83-$J$4</f>
        <v>23.261513900000001</v>
      </c>
      <c r="O83" s="1">
        <f>'2D'!V83-$J$4</f>
        <v>9.7712578999999984</v>
      </c>
      <c r="P83" s="1">
        <f>'2D'!W83-$J$4</f>
        <v>15.0085689</v>
      </c>
      <c r="Q83" s="1">
        <f>'2D'!X83-$J$4</f>
        <v>-22.742818100000001</v>
      </c>
      <c r="R83" s="1">
        <f>'2D'!Y83-$J$4</f>
        <v>-19.3760251</v>
      </c>
      <c r="S83">
        <f t="shared" si="12"/>
        <v>-3.5322182</v>
      </c>
      <c r="T83">
        <f t="shared" si="13"/>
        <v>-23.261513900000001</v>
      </c>
      <c r="U83" s="1">
        <f>'2D'!F83+$J$4</f>
        <v>-1.4909001999999996</v>
      </c>
      <c r="V83" s="1">
        <f>'2D'!G83+$J$4</f>
        <v>12.245984400000001</v>
      </c>
      <c r="W83" s="1">
        <f>'2D'!H83+$J$4</f>
        <v>-23.212836899999999</v>
      </c>
      <c r="X83" s="1">
        <f>'2D'!I83+$J$4</f>
        <v>31.975280100000003</v>
      </c>
      <c r="Y83" s="1">
        <f>'2D'!V83+$J$4</f>
        <v>18.4850241</v>
      </c>
      <c r="Z83" s="1">
        <f>'2D'!W83+$J$4</f>
        <v>23.722335100000002</v>
      </c>
      <c r="AA83" s="1">
        <f>'2D'!X83+$J$4</f>
        <v>-14.029051899999999</v>
      </c>
      <c r="AB83" s="1">
        <f>'2D'!Y83+$J$4</f>
        <v>-10.662258900000001</v>
      </c>
      <c r="AC83">
        <f t="shared" si="14"/>
        <v>1.4909001999999996</v>
      </c>
      <c r="AD83">
        <f t="shared" si="15"/>
        <v>23.212836900000003</v>
      </c>
    </row>
    <row r="84" spans="1:30">
      <c r="A84" s="1">
        <f>'2D'!E84</f>
        <v>0.28304593290756974</v>
      </c>
      <c r="B84" s="1">
        <f>Ekxy!B40</f>
        <v>-7.9389075</v>
      </c>
      <c r="C84" s="1">
        <f>Ekxy!C40</f>
        <v>5.8110901999999998</v>
      </c>
      <c r="D84" s="1">
        <f>Ekxy!D40</f>
        <v>-27.619591</v>
      </c>
      <c r="E84" s="1">
        <f>Ekxy!E40</f>
        <v>27.568853000000001</v>
      </c>
      <c r="F84">
        <f t="shared" si="8"/>
        <v>0.77485870000000023</v>
      </c>
      <c r="G84">
        <f t="shared" si="9"/>
        <v>-2.9026760000000005</v>
      </c>
      <c r="H84">
        <f t="shared" si="10"/>
        <v>-18.905824799999998</v>
      </c>
      <c r="I84">
        <f t="shared" si="11"/>
        <v>18.855086800000002</v>
      </c>
      <c r="K84" s="1">
        <f>'2D'!F84-$J$4</f>
        <v>-10.1679733</v>
      </c>
      <c r="L84" s="1">
        <f>'2D'!G84-$J$4</f>
        <v>3.5820243999999999</v>
      </c>
      <c r="M84" s="1">
        <f>'2D'!H84-$J$4</f>
        <v>-31.925736100000002</v>
      </c>
      <c r="N84" s="1">
        <f>'2D'!I84-$J$4</f>
        <v>23.262707899999999</v>
      </c>
      <c r="O84" s="1">
        <f>'2D'!V84-$J$4</f>
        <v>9.7563409000000014</v>
      </c>
      <c r="P84" s="1">
        <f>'2D'!W84-$J$4</f>
        <v>15.026214899999999</v>
      </c>
      <c r="Q84" s="1">
        <f>'2D'!X84-$J$4</f>
        <v>-22.717092100000002</v>
      </c>
      <c r="R84" s="1">
        <f>'2D'!Y84-$J$4</f>
        <v>-19.401751099999998</v>
      </c>
      <c r="S84">
        <f t="shared" si="12"/>
        <v>-3.5820243999999999</v>
      </c>
      <c r="T84">
        <f t="shared" si="13"/>
        <v>-23.262707899999999</v>
      </c>
      <c r="U84" s="1">
        <f>'2D'!F84+$J$4</f>
        <v>-1.4542070999999996</v>
      </c>
      <c r="V84" s="1">
        <f>'2D'!G84+$J$4</f>
        <v>12.2957906</v>
      </c>
      <c r="W84" s="1">
        <f>'2D'!H84+$J$4</f>
        <v>-23.2119699</v>
      </c>
      <c r="X84" s="1">
        <f>'2D'!I84+$J$4</f>
        <v>31.976474100000001</v>
      </c>
      <c r="Y84" s="1">
        <f>'2D'!V84+$J$4</f>
        <v>18.4701071</v>
      </c>
      <c r="Z84" s="1">
        <f>'2D'!W84+$J$4</f>
        <v>23.739981100000001</v>
      </c>
      <c r="AA84" s="1">
        <f>'2D'!X84+$J$4</f>
        <v>-14.0033259</v>
      </c>
      <c r="AB84" s="1">
        <f>'2D'!Y84+$J$4</f>
        <v>-10.6879849</v>
      </c>
      <c r="AC84">
        <f t="shared" si="14"/>
        <v>1.4542070999999996</v>
      </c>
      <c r="AD84">
        <f t="shared" si="15"/>
        <v>23.211969900000003</v>
      </c>
    </row>
    <row r="85" spans="1:30">
      <c r="A85" s="1">
        <f>'2D'!E85</f>
        <v>0.286497715355436</v>
      </c>
      <c r="B85" s="1">
        <f>Ekxy!B39</f>
        <v>-7.9881390999999997</v>
      </c>
      <c r="C85" s="1">
        <f>Ekxy!C39</f>
        <v>5.7752809000000003</v>
      </c>
      <c r="D85" s="1">
        <f>Ekxy!D39</f>
        <v>-27.620773</v>
      </c>
      <c r="E85" s="1">
        <f>Ekxy!E39</f>
        <v>27.568006</v>
      </c>
      <c r="F85">
        <f t="shared" si="8"/>
        <v>0.72562710000000052</v>
      </c>
      <c r="G85">
        <f t="shared" si="9"/>
        <v>-2.9384853</v>
      </c>
      <c r="H85">
        <f t="shared" si="10"/>
        <v>-18.907006799999998</v>
      </c>
      <c r="I85">
        <f t="shared" si="11"/>
        <v>18.854239800000002</v>
      </c>
      <c r="K85" s="1">
        <f>'2D'!F85-$J$4</f>
        <v>-10.132164</v>
      </c>
      <c r="L85" s="1">
        <f>'2D'!G85-$J$4</f>
        <v>3.6312559999999996</v>
      </c>
      <c r="M85" s="1">
        <f>'2D'!H85-$J$4</f>
        <v>-31.924889100000001</v>
      </c>
      <c r="N85" s="1">
        <f>'2D'!I85-$J$4</f>
        <v>23.263889899999999</v>
      </c>
      <c r="O85" s="1">
        <f>'2D'!V85-$J$4</f>
        <v>9.7418988999999989</v>
      </c>
      <c r="P85" s="1">
        <f>'2D'!W85-$J$4</f>
        <v>15.0433539</v>
      </c>
      <c r="Q85" s="1">
        <f>'2D'!X85-$J$4</f>
        <v>-22.6914731</v>
      </c>
      <c r="R85" s="1">
        <f>'2D'!Y85-$J$4</f>
        <v>-19.4275661</v>
      </c>
      <c r="S85">
        <f t="shared" si="12"/>
        <v>-3.6312559999999996</v>
      </c>
      <c r="T85">
        <f t="shared" si="13"/>
        <v>-23.263889899999999</v>
      </c>
      <c r="U85" s="1">
        <f>'2D'!F85+$J$4</f>
        <v>-1.4183978000000002</v>
      </c>
      <c r="V85" s="1">
        <f>'2D'!G85+$J$4</f>
        <v>12.345022199999999</v>
      </c>
      <c r="W85" s="1">
        <f>'2D'!H85+$J$4</f>
        <v>-23.211122899999999</v>
      </c>
      <c r="X85" s="1">
        <f>'2D'!I85+$J$4</f>
        <v>31.977656100000001</v>
      </c>
      <c r="Y85" s="1">
        <f>'2D'!V85+$J$4</f>
        <v>18.455665100000001</v>
      </c>
      <c r="Z85" s="1">
        <f>'2D'!W85+$J$4</f>
        <v>23.757120100000002</v>
      </c>
      <c r="AA85" s="1">
        <f>'2D'!X85+$J$4</f>
        <v>-13.977706899999998</v>
      </c>
      <c r="AB85" s="1">
        <f>'2D'!Y85+$J$4</f>
        <v>-10.713799900000001</v>
      </c>
      <c r="AC85">
        <f t="shared" si="14"/>
        <v>1.4183978000000002</v>
      </c>
      <c r="AD85">
        <f t="shared" si="15"/>
        <v>23.211122900000003</v>
      </c>
    </row>
    <row r="86" spans="1:30">
      <c r="A86" s="1">
        <f>'2D'!E86</f>
        <v>0.28994949366116657</v>
      </c>
      <c r="B86" s="1">
        <f>Ekxy!B38</f>
        <v>-8.0367487999999998</v>
      </c>
      <c r="C86" s="1">
        <f>Ekxy!C38</f>
        <v>5.7403662000000004</v>
      </c>
      <c r="D86" s="1">
        <f>Ekxy!D38</f>
        <v>-27.621939999999999</v>
      </c>
      <c r="E86" s="1">
        <f>Ekxy!E38</f>
        <v>27.567181000000001</v>
      </c>
      <c r="F86">
        <f t="shared" si="8"/>
        <v>0.67701740000000044</v>
      </c>
      <c r="G86">
        <f t="shared" si="9"/>
        <v>-2.9733999999999998</v>
      </c>
      <c r="H86">
        <f t="shared" si="10"/>
        <v>-18.9081738</v>
      </c>
      <c r="I86">
        <f t="shared" si="11"/>
        <v>18.853414800000003</v>
      </c>
      <c r="K86" s="1">
        <f>'2D'!F86-$J$4</f>
        <v>-10.097249300000001</v>
      </c>
      <c r="L86" s="1">
        <f>'2D'!G86-$J$4</f>
        <v>3.6798656999999997</v>
      </c>
      <c r="M86" s="1">
        <f>'2D'!H86-$J$4</f>
        <v>-31.924064100000002</v>
      </c>
      <c r="N86" s="1">
        <f>'2D'!I86-$J$4</f>
        <v>23.265056899999998</v>
      </c>
      <c r="O86" s="1">
        <f>'2D'!V86-$J$4</f>
        <v>9.7279489000000012</v>
      </c>
      <c r="P86" s="1">
        <f>'2D'!W86-$J$4</f>
        <v>15.059976899999999</v>
      </c>
      <c r="Q86" s="1">
        <f>'2D'!X86-$J$4</f>
        <v>-22.666079100000001</v>
      </c>
      <c r="R86" s="1">
        <f>'2D'!Y86-$J$4</f>
        <v>-19.4534521</v>
      </c>
      <c r="S86">
        <f t="shared" si="12"/>
        <v>-3.6798656999999997</v>
      </c>
      <c r="T86">
        <f t="shared" si="13"/>
        <v>-23.265056900000001</v>
      </c>
      <c r="U86" s="1">
        <f>'2D'!F86+$J$4</f>
        <v>-1.3834831000000003</v>
      </c>
      <c r="V86" s="1">
        <f>'2D'!G86+$J$4</f>
        <v>12.393631899999999</v>
      </c>
      <c r="W86" s="1">
        <f>'2D'!H86+$J$4</f>
        <v>-23.2102979</v>
      </c>
      <c r="X86" s="1">
        <f>'2D'!I86+$J$4</f>
        <v>31.9788231</v>
      </c>
      <c r="Y86" s="1">
        <f>'2D'!V86+$J$4</f>
        <v>18.4417151</v>
      </c>
      <c r="Z86" s="1">
        <f>'2D'!W86+$J$4</f>
        <v>23.773743100000001</v>
      </c>
      <c r="AA86" s="1">
        <f>'2D'!X86+$J$4</f>
        <v>-13.952312899999999</v>
      </c>
      <c r="AB86" s="1">
        <f>'2D'!Y86+$J$4</f>
        <v>-10.739685900000001</v>
      </c>
      <c r="AC86">
        <f t="shared" si="14"/>
        <v>1.3834831000000003</v>
      </c>
      <c r="AD86">
        <f t="shared" si="15"/>
        <v>23.210297900000004</v>
      </c>
    </row>
    <row r="87" spans="1:30">
      <c r="A87" s="1">
        <f>'2D'!E87</f>
        <v>0.29340127196689714</v>
      </c>
      <c r="B87" s="1">
        <f>Ekxy!B37</f>
        <v>-8.0846891000000003</v>
      </c>
      <c r="C87" s="1">
        <f>Ekxy!C37</f>
        <v>5.7063560000000004</v>
      </c>
      <c r="D87" s="1">
        <f>Ekxy!D37</f>
        <v>-27.623090000000001</v>
      </c>
      <c r="E87" s="1">
        <f>Ekxy!E37</f>
        <v>27.566378</v>
      </c>
      <c r="F87">
        <f t="shared" si="8"/>
        <v>0.62907709999999994</v>
      </c>
      <c r="G87">
        <f t="shared" si="9"/>
        <v>-3.0074101999999998</v>
      </c>
      <c r="H87">
        <f t="shared" si="10"/>
        <v>-18.909323800000003</v>
      </c>
      <c r="I87">
        <f t="shared" si="11"/>
        <v>18.852611799999998</v>
      </c>
      <c r="K87" s="1">
        <f>'2D'!F87-$J$4</f>
        <v>-10.063239100000001</v>
      </c>
      <c r="L87" s="1">
        <f>'2D'!G87-$J$4</f>
        <v>3.7278060000000002</v>
      </c>
      <c r="M87" s="1">
        <f>'2D'!H87-$J$4</f>
        <v>-31.923261100000001</v>
      </c>
      <c r="N87" s="1">
        <f>'2D'!I87-$J$4</f>
        <v>23.2662069</v>
      </c>
      <c r="O87" s="1">
        <f>'2D'!V87-$J$4</f>
        <v>9.7140778999999995</v>
      </c>
      <c r="P87" s="1">
        <f>'2D'!W87-$J$4</f>
        <v>15.0760699</v>
      </c>
      <c r="Q87" s="1">
        <f>'2D'!X87-$J$4</f>
        <v>-22.640884100000001</v>
      </c>
      <c r="R87" s="1">
        <f>'2D'!Y87-$J$4</f>
        <v>-19.479391100000001</v>
      </c>
      <c r="S87">
        <f t="shared" si="12"/>
        <v>-3.7278060000000002</v>
      </c>
      <c r="T87">
        <f t="shared" si="13"/>
        <v>-23.266206900000004</v>
      </c>
      <c r="U87" s="1">
        <f>'2D'!F87+$J$4</f>
        <v>-1.3494729000000003</v>
      </c>
      <c r="V87" s="1">
        <f>'2D'!G87+$J$4</f>
        <v>12.4415722</v>
      </c>
      <c r="W87" s="1">
        <f>'2D'!H87+$J$4</f>
        <v>-23.209494899999999</v>
      </c>
      <c r="X87" s="1">
        <f>'2D'!I87+$J$4</f>
        <v>31.979973100000002</v>
      </c>
      <c r="Y87" s="1">
        <f>'2D'!V87+$J$4</f>
        <v>18.427844100000002</v>
      </c>
      <c r="Z87" s="1">
        <f>'2D'!W87+$J$4</f>
        <v>23.789836100000002</v>
      </c>
      <c r="AA87" s="1">
        <f>'2D'!X87+$J$4</f>
        <v>-13.927117899999999</v>
      </c>
      <c r="AB87" s="1">
        <f>'2D'!Y87+$J$4</f>
        <v>-10.765624899999999</v>
      </c>
      <c r="AC87">
        <f t="shared" si="14"/>
        <v>1.3494729000000003</v>
      </c>
      <c r="AD87">
        <f t="shared" si="15"/>
        <v>23.209494899999999</v>
      </c>
    </row>
    <row r="88" spans="1:30">
      <c r="A88" s="1">
        <f>'2D'!E88</f>
        <v>0.29685305441476334</v>
      </c>
      <c r="B88" s="1">
        <f>Ekxy!B36</f>
        <v>-8.1319128999999997</v>
      </c>
      <c r="C88" s="1">
        <f>Ekxy!C36</f>
        <v>5.6732592000000004</v>
      </c>
      <c r="D88" s="1">
        <f>Ekxy!D36</f>
        <v>-27.624224000000002</v>
      </c>
      <c r="E88" s="1">
        <f>Ekxy!E36</f>
        <v>27.565595999999999</v>
      </c>
      <c r="F88">
        <f t="shared" si="8"/>
        <v>0.58185330000000057</v>
      </c>
      <c r="G88">
        <f t="shared" si="9"/>
        <v>-3.0405069999999998</v>
      </c>
      <c r="H88">
        <f t="shared" si="10"/>
        <v>-18.910457800000003</v>
      </c>
      <c r="I88">
        <f t="shared" si="11"/>
        <v>18.851829799999997</v>
      </c>
      <c r="K88" s="1">
        <f>'2D'!F88-$J$4</f>
        <v>-10.030142300000001</v>
      </c>
      <c r="L88" s="1">
        <f>'2D'!G88-$J$4</f>
        <v>3.7750297999999995</v>
      </c>
      <c r="M88" s="1">
        <f>'2D'!H88-$J$4</f>
        <v>-31.9224791</v>
      </c>
      <c r="N88" s="1">
        <f>'2D'!I88-$J$4</f>
        <v>23.267340900000001</v>
      </c>
      <c r="O88" s="1">
        <f>'2D'!V88-$J$4</f>
        <v>9.7007869000000007</v>
      </c>
      <c r="P88" s="1">
        <f>'2D'!W88-$J$4</f>
        <v>15.092123900000001</v>
      </c>
      <c r="Q88" s="1">
        <f>'2D'!X88-$J$4</f>
        <v>-22.615865100000001</v>
      </c>
      <c r="R88" s="1">
        <f>'2D'!Y88-$J$4</f>
        <v>-19.5053661</v>
      </c>
      <c r="S88">
        <f t="shared" si="12"/>
        <v>-3.7750297999999995</v>
      </c>
      <c r="T88">
        <f t="shared" si="13"/>
        <v>-23.267340900000004</v>
      </c>
      <c r="U88" s="1">
        <f>'2D'!F88+$J$4</f>
        <v>-1.3163761000000003</v>
      </c>
      <c r="V88" s="1">
        <f>'2D'!G88+$J$4</f>
        <v>12.488796000000001</v>
      </c>
      <c r="W88" s="1">
        <f>'2D'!H88+$J$4</f>
        <v>-23.208712899999998</v>
      </c>
      <c r="X88" s="1">
        <f>'2D'!I88+$J$4</f>
        <v>31.981107100000003</v>
      </c>
      <c r="Y88" s="1">
        <f>'2D'!V88+$J$4</f>
        <v>18.414553099999999</v>
      </c>
      <c r="Z88" s="1">
        <f>'2D'!W88+$J$4</f>
        <v>23.805890100000003</v>
      </c>
      <c r="AA88" s="1">
        <f>'2D'!X88+$J$4</f>
        <v>-13.902098899999999</v>
      </c>
      <c r="AB88" s="1">
        <f>'2D'!Y88+$J$4</f>
        <v>-10.791599900000001</v>
      </c>
      <c r="AC88">
        <f t="shared" si="14"/>
        <v>1.3163761000000003</v>
      </c>
      <c r="AD88">
        <f t="shared" si="15"/>
        <v>23.208712899999998</v>
      </c>
    </row>
    <row r="89" spans="1:30">
      <c r="A89" s="1">
        <f>'2D'!E89</f>
        <v>0.30030483272049391</v>
      </c>
      <c r="B89" s="1">
        <f>Ekxy!B35</f>
        <v>-8.1783731999999993</v>
      </c>
      <c r="C89" s="1">
        <f>Ekxy!C35</f>
        <v>5.6410838999999999</v>
      </c>
      <c r="D89" s="1">
        <f>Ekxy!D35</f>
        <v>-27.625340000000001</v>
      </c>
      <c r="E89" s="1">
        <f>Ekxy!E35</f>
        <v>27.564837000000001</v>
      </c>
      <c r="F89">
        <f t="shared" si="8"/>
        <v>0.5353930000000009</v>
      </c>
      <c r="G89">
        <f t="shared" si="9"/>
        <v>-3.0726823000000003</v>
      </c>
      <c r="H89">
        <f t="shared" si="10"/>
        <v>-18.911573799999999</v>
      </c>
      <c r="I89">
        <f t="shared" si="11"/>
        <v>18.851070800000002</v>
      </c>
      <c r="K89" s="1">
        <f>'2D'!F89-$J$4</f>
        <v>-9.9979669999999992</v>
      </c>
      <c r="L89" s="1">
        <f>'2D'!G89-$J$4</f>
        <v>3.8214900999999992</v>
      </c>
      <c r="M89" s="1">
        <f>'2D'!H89-$J$4</f>
        <v>-31.921720100000002</v>
      </c>
      <c r="N89" s="1">
        <f>'2D'!I89-$J$4</f>
        <v>23.2684569</v>
      </c>
      <c r="O89" s="1">
        <f>'2D'!V89-$J$4</f>
        <v>9.6878038999999987</v>
      </c>
      <c r="P89" s="1">
        <f>'2D'!W89-$J$4</f>
        <v>15.107676899999998</v>
      </c>
      <c r="Q89" s="1">
        <f>'2D'!X89-$J$4</f>
        <v>-22.591040100000001</v>
      </c>
      <c r="R89" s="1">
        <f>'2D'!Y89-$J$4</f>
        <v>-19.5313591</v>
      </c>
      <c r="S89">
        <f t="shared" si="12"/>
        <v>-3.8214900999999992</v>
      </c>
      <c r="T89">
        <f t="shared" si="13"/>
        <v>-23.2684569</v>
      </c>
      <c r="U89" s="1">
        <f>'2D'!F89+$J$4</f>
        <v>-1.2842007999999998</v>
      </c>
      <c r="V89" s="1">
        <f>'2D'!G89+$J$4</f>
        <v>12.5352563</v>
      </c>
      <c r="W89" s="1">
        <f>'2D'!H89+$J$4</f>
        <v>-23.2079539</v>
      </c>
      <c r="X89" s="1">
        <f>'2D'!I89+$J$4</f>
        <v>31.982223100000002</v>
      </c>
      <c r="Y89" s="1">
        <f>'2D'!V89+$J$4</f>
        <v>18.401570100000001</v>
      </c>
      <c r="Z89" s="1">
        <f>'2D'!W89+$J$4</f>
        <v>23.8214431</v>
      </c>
      <c r="AA89" s="1">
        <f>'2D'!X89+$J$4</f>
        <v>-13.877273899999999</v>
      </c>
      <c r="AB89" s="1">
        <f>'2D'!Y89+$J$4</f>
        <v>-10.817592900000001</v>
      </c>
      <c r="AC89">
        <f t="shared" si="14"/>
        <v>1.2842007999999998</v>
      </c>
      <c r="AD89">
        <f t="shared" si="15"/>
        <v>23.207953900000003</v>
      </c>
    </row>
    <row r="90" spans="1:30">
      <c r="A90" s="1">
        <f>'2D'!E90</f>
        <v>0.30375661102622453</v>
      </c>
      <c r="B90" s="1">
        <f>Ekxy!B34</f>
        <v>-8.2240234999999995</v>
      </c>
      <c r="C90" s="1">
        <f>Ekxy!C34</f>
        <v>5.6098375999999996</v>
      </c>
      <c r="D90" s="1">
        <f>Ekxy!D34</f>
        <v>-27.626436000000002</v>
      </c>
      <c r="E90" s="1">
        <f>Ekxy!E34</f>
        <v>27.5641</v>
      </c>
      <c r="F90">
        <f t="shared" si="8"/>
        <v>0.48974270000000075</v>
      </c>
      <c r="G90">
        <f t="shared" si="9"/>
        <v>-3.1039286000000006</v>
      </c>
      <c r="H90">
        <f t="shared" si="10"/>
        <v>-18.912669800000003</v>
      </c>
      <c r="I90">
        <f t="shared" si="11"/>
        <v>18.850333800000001</v>
      </c>
      <c r="K90" s="1">
        <f>'2D'!F90-$J$4</f>
        <v>-9.9667206999999998</v>
      </c>
      <c r="L90" s="1">
        <f>'2D'!G90-$J$4</f>
        <v>3.8671403999999994</v>
      </c>
      <c r="M90" s="1">
        <f>'2D'!H90-$J$4</f>
        <v>-31.920983100000001</v>
      </c>
      <c r="N90" s="1">
        <f>'2D'!I90-$J$4</f>
        <v>23.269552900000001</v>
      </c>
      <c r="O90" s="1">
        <f>'2D'!V90-$J$4</f>
        <v>9.6751028999999988</v>
      </c>
      <c r="P90" s="1">
        <f>'2D'!W90-$J$4</f>
        <v>15.122679899999998</v>
      </c>
      <c r="Q90" s="1">
        <f>'2D'!X90-$J$4</f>
        <v>-22.566424100000003</v>
      </c>
      <c r="R90" s="1">
        <f>'2D'!Y90-$J$4</f>
        <v>-19.557352099999999</v>
      </c>
      <c r="S90">
        <f t="shared" si="12"/>
        <v>-3.8671403999999994</v>
      </c>
      <c r="T90">
        <f t="shared" si="13"/>
        <v>-23.269552900000004</v>
      </c>
      <c r="U90" s="1">
        <f>'2D'!F90+$J$4</f>
        <v>-1.2529544999999995</v>
      </c>
      <c r="V90" s="1">
        <f>'2D'!G90+$J$4</f>
        <v>12.580906599999999</v>
      </c>
      <c r="W90" s="1">
        <f>'2D'!H90+$J$4</f>
        <v>-23.207216899999999</v>
      </c>
      <c r="X90" s="1">
        <f>'2D'!I90+$J$4</f>
        <v>31.983319100000003</v>
      </c>
      <c r="Y90" s="1">
        <f>'2D'!V90+$J$4</f>
        <v>18.388869100000001</v>
      </c>
      <c r="Z90" s="1">
        <f>'2D'!W90+$J$4</f>
        <v>23.8364461</v>
      </c>
      <c r="AA90" s="1">
        <f>'2D'!X90+$J$4</f>
        <v>-13.852657900000001</v>
      </c>
      <c r="AB90" s="1">
        <f>'2D'!Y90+$J$4</f>
        <v>-10.843585900000001</v>
      </c>
      <c r="AC90">
        <f t="shared" si="14"/>
        <v>1.2529544999999995</v>
      </c>
      <c r="AD90">
        <f t="shared" si="15"/>
        <v>23.207216900000002</v>
      </c>
    </row>
    <row r="91" spans="1:30">
      <c r="A91" s="1">
        <f>'2D'!E91</f>
        <v>0.30720839347409074</v>
      </c>
      <c r="B91" s="1">
        <f>Ekxy!B33</f>
        <v>-8.2688176999999996</v>
      </c>
      <c r="C91" s="1">
        <f>Ekxy!C33</f>
        <v>5.5795269000000003</v>
      </c>
      <c r="D91" s="1">
        <f>Ekxy!D33</f>
        <v>-27.627513</v>
      </c>
      <c r="E91" s="1">
        <f>Ekxy!E33</f>
        <v>27.563385</v>
      </c>
      <c r="F91">
        <f t="shared" si="8"/>
        <v>0.44494850000000064</v>
      </c>
      <c r="G91">
        <f t="shared" si="9"/>
        <v>-3.1342393</v>
      </c>
      <c r="H91">
        <f t="shared" si="10"/>
        <v>-18.913746799999998</v>
      </c>
      <c r="I91">
        <f t="shared" si="11"/>
        <v>18.849618800000002</v>
      </c>
      <c r="K91" s="1">
        <f>'2D'!F91-$J$4</f>
        <v>-9.9364100000000004</v>
      </c>
      <c r="L91" s="1">
        <f>'2D'!G91-$J$4</f>
        <v>3.9119345999999995</v>
      </c>
      <c r="M91" s="1">
        <f>'2D'!H91-$J$4</f>
        <v>-31.920268100000001</v>
      </c>
      <c r="N91" s="1">
        <f>'2D'!I91-$J$4</f>
        <v>23.270629899999999</v>
      </c>
      <c r="O91" s="1">
        <f>'2D'!V91-$J$4</f>
        <v>9.6629989000000016</v>
      </c>
      <c r="P91" s="1">
        <f>'2D'!W91-$J$4</f>
        <v>15.1371219</v>
      </c>
      <c r="Q91" s="1">
        <f>'2D'!X91-$J$4</f>
        <v>-22.542036100000001</v>
      </c>
      <c r="R91" s="1">
        <f>'2D'!Y91-$J$4</f>
        <v>-19.583327100000002</v>
      </c>
      <c r="S91">
        <f t="shared" si="12"/>
        <v>-3.9119345999999995</v>
      </c>
      <c r="T91">
        <f t="shared" si="13"/>
        <v>-23.270629899999999</v>
      </c>
      <c r="U91" s="1">
        <f>'2D'!F91+$J$4</f>
        <v>-1.2226438000000002</v>
      </c>
      <c r="V91" s="1">
        <f>'2D'!G91+$J$4</f>
        <v>12.625700800000001</v>
      </c>
      <c r="W91" s="1">
        <f>'2D'!H91+$J$4</f>
        <v>-23.206501899999999</v>
      </c>
      <c r="X91" s="1">
        <f>'2D'!I91+$J$4</f>
        <v>31.984396100000001</v>
      </c>
      <c r="Y91" s="1">
        <f>'2D'!V91+$J$4</f>
        <v>18.3767651</v>
      </c>
      <c r="Z91" s="1">
        <f>'2D'!W91+$J$4</f>
        <v>23.850888100000002</v>
      </c>
      <c r="AA91" s="1">
        <f>'2D'!X91+$J$4</f>
        <v>-13.828269899999999</v>
      </c>
      <c r="AB91" s="1">
        <f>'2D'!Y91+$J$4</f>
        <v>-10.8695609</v>
      </c>
      <c r="AC91">
        <f t="shared" si="14"/>
        <v>1.2226438000000002</v>
      </c>
      <c r="AD91">
        <f t="shared" si="15"/>
        <v>23.206501900000003</v>
      </c>
    </row>
    <row r="92" spans="1:30">
      <c r="A92" s="1">
        <f>'2D'!E92</f>
        <v>0.3106601717798213</v>
      </c>
      <c r="B92" s="1">
        <f>Ekxy!B32</f>
        <v>-8.3127103000000009</v>
      </c>
      <c r="C92" s="1">
        <f>Ekxy!C32</f>
        <v>5.5501576999999997</v>
      </c>
      <c r="D92" s="1">
        <f>Ekxy!D32</f>
        <v>-27.628567</v>
      </c>
      <c r="E92" s="1">
        <f>Ekxy!E32</f>
        <v>27.562692999999999</v>
      </c>
      <c r="F92">
        <f t="shared" si="8"/>
        <v>0.40105589999999935</v>
      </c>
      <c r="G92">
        <f t="shared" si="9"/>
        <v>-3.1636085000000005</v>
      </c>
      <c r="H92">
        <f t="shared" si="10"/>
        <v>-18.914800800000002</v>
      </c>
      <c r="I92">
        <f t="shared" si="11"/>
        <v>18.848926800000001</v>
      </c>
      <c r="K92" s="1">
        <f>'2D'!F92-$J$4</f>
        <v>-9.9070408000000008</v>
      </c>
      <c r="L92" s="1">
        <f>'2D'!G92-$J$4</f>
        <v>3.9558272000000008</v>
      </c>
      <c r="M92" s="1">
        <f>'2D'!H92-$J$4</f>
        <v>-31.9195761</v>
      </c>
      <c r="N92" s="1">
        <f>'2D'!I92-$J$4</f>
        <v>23.271683899999999</v>
      </c>
      <c r="O92" s="1">
        <f>'2D'!V92-$J$4</f>
        <v>9.6509828999999989</v>
      </c>
      <c r="P92" s="1">
        <f>'2D'!W92-$J$4</f>
        <v>15.151535899999999</v>
      </c>
      <c r="Q92" s="1">
        <f>'2D'!X92-$J$4</f>
        <v>-22.517958100000001</v>
      </c>
      <c r="R92" s="1">
        <f>'2D'!Y92-$J$4</f>
        <v>-19.609266099999999</v>
      </c>
      <c r="S92">
        <f t="shared" si="12"/>
        <v>-3.9558272000000008</v>
      </c>
      <c r="T92">
        <f t="shared" si="13"/>
        <v>-23.271683900000003</v>
      </c>
      <c r="U92" s="1">
        <f>'2D'!F92+$J$4</f>
        <v>-1.1932745999999996</v>
      </c>
      <c r="V92" s="1">
        <f>'2D'!G92+$J$4</f>
        <v>12.6695934</v>
      </c>
      <c r="W92" s="1">
        <f>'2D'!H92+$J$4</f>
        <v>-23.205809899999998</v>
      </c>
      <c r="X92" s="1">
        <f>'2D'!I92+$J$4</f>
        <v>31.985450100000001</v>
      </c>
      <c r="Y92" s="1">
        <f>'2D'!V92+$J$4</f>
        <v>18.364749100000001</v>
      </c>
      <c r="Z92" s="1">
        <f>'2D'!W92+$J$4</f>
        <v>23.865302100000001</v>
      </c>
      <c r="AA92" s="1">
        <f>'2D'!X92+$J$4</f>
        <v>-13.804191899999999</v>
      </c>
      <c r="AB92" s="1">
        <f>'2D'!Y92+$J$4</f>
        <v>-10.895499900000001</v>
      </c>
      <c r="AC92">
        <f t="shared" si="14"/>
        <v>1.1932745999999996</v>
      </c>
      <c r="AD92">
        <f t="shared" si="15"/>
        <v>23.205809900000002</v>
      </c>
    </row>
    <row r="93" spans="1:30">
      <c r="A93" s="1">
        <f>'2D'!E93</f>
        <v>0.31411195008555193</v>
      </c>
      <c r="B93" s="1">
        <f>Ekxy!B31</f>
        <v>-8.3556562999999997</v>
      </c>
      <c r="C93" s="1">
        <f>Ekxy!C31</f>
        <v>5.5217350999999999</v>
      </c>
      <c r="D93" s="1">
        <f>Ekxy!D31</f>
        <v>-27.629598999999999</v>
      </c>
      <c r="E93" s="1">
        <f>Ekxy!E31</f>
        <v>27.562023</v>
      </c>
      <c r="F93">
        <f t="shared" si="8"/>
        <v>0.35810990000000054</v>
      </c>
      <c r="G93">
        <f t="shared" si="9"/>
        <v>-3.1920311000000003</v>
      </c>
      <c r="H93">
        <f t="shared" si="10"/>
        <v>-18.915832799999997</v>
      </c>
      <c r="I93">
        <f t="shared" si="11"/>
        <v>18.848256800000001</v>
      </c>
      <c r="K93" s="1">
        <f>'2D'!F93-$J$4</f>
        <v>-9.8786182</v>
      </c>
      <c r="L93" s="1">
        <f>'2D'!G93-$J$4</f>
        <v>3.9987731999999996</v>
      </c>
      <c r="M93" s="1">
        <f>'2D'!H93-$J$4</f>
        <v>-31.918906100000001</v>
      </c>
      <c r="N93" s="1">
        <f>'2D'!I93-$J$4</f>
        <v>23.272715899999998</v>
      </c>
      <c r="O93" s="1">
        <f>'2D'!V93-$J$4</f>
        <v>9.6394859000000004</v>
      </c>
      <c r="P93" s="1">
        <f>'2D'!W93-$J$4</f>
        <v>15.165406900000001</v>
      </c>
      <c r="Q93" s="1">
        <f>'2D'!X93-$J$4</f>
        <v>-22.494351099999999</v>
      </c>
      <c r="R93" s="1">
        <f>'2D'!Y93-$J$4</f>
        <v>-19.635152099999999</v>
      </c>
      <c r="S93">
        <f t="shared" si="12"/>
        <v>-3.9987731999999996</v>
      </c>
      <c r="T93">
        <f t="shared" si="13"/>
        <v>-23.272715899999998</v>
      </c>
      <c r="U93" s="1">
        <f>'2D'!F93+$J$4</f>
        <v>-1.1648519999999998</v>
      </c>
      <c r="V93" s="1">
        <f>'2D'!G93+$J$4</f>
        <v>12.712539400000001</v>
      </c>
      <c r="W93" s="1">
        <f>'2D'!H93+$J$4</f>
        <v>-23.205139899999999</v>
      </c>
      <c r="X93" s="1">
        <f>'2D'!I93+$J$4</f>
        <v>31.9864821</v>
      </c>
      <c r="Y93" s="1">
        <f>'2D'!V93+$J$4</f>
        <v>18.353252099999999</v>
      </c>
      <c r="Z93" s="1">
        <f>'2D'!W93+$J$4</f>
        <v>23.879173100000003</v>
      </c>
      <c r="AA93" s="1">
        <f>'2D'!X93+$J$4</f>
        <v>-13.780584899999997</v>
      </c>
      <c r="AB93" s="1">
        <f>'2D'!Y93+$J$4</f>
        <v>-10.921385900000001</v>
      </c>
      <c r="AC93">
        <f t="shared" si="14"/>
        <v>1.1648519999999998</v>
      </c>
      <c r="AD93">
        <f t="shared" si="15"/>
        <v>23.205139900000002</v>
      </c>
    </row>
    <row r="94" spans="1:30">
      <c r="A94" s="1">
        <f>'2D'!E94</f>
        <v>0.31756373253341813</v>
      </c>
      <c r="B94" s="1">
        <f>Ekxy!B30</f>
        <v>-8.3976112000000001</v>
      </c>
      <c r="C94" s="1">
        <f>Ekxy!C30</f>
        <v>5.4942637000000003</v>
      </c>
      <c r="D94" s="1">
        <f>Ekxy!D30</f>
        <v>-27.630607999999999</v>
      </c>
      <c r="E94" s="1">
        <f>Ekxy!E30</f>
        <v>27.561375999999999</v>
      </c>
      <c r="F94">
        <f t="shared" si="8"/>
        <v>0.31615500000000019</v>
      </c>
      <c r="G94">
        <f t="shared" si="9"/>
        <v>-3.2195024999999999</v>
      </c>
      <c r="H94">
        <f t="shared" si="10"/>
        <v>-18.9168418</v>
      </c>
      <c r="I94">
        <f t="shared" si="11"/>
        <v>18.847609800000001</v>
      </c>
      <c r="K94" s="1">
        <f>'2D'!F94-$J$4</f>
        <v>-9.8511468000000004</v>
      </c>
      <c r="L94" s="1">
        <f>'2D'!G94-$J$4</f>
        <v>4.0407280999999999</v>
      </c>
      <c r="M94" s="1">
        <f>'2D'!H94-$J$4</f>
        <v>-31.9182591</v>
      </c>
      <c r="N94" s="1">
        <f>'2D'!I94-$J$4</f>
        <v>23.273724899999998</v>
      </c>
      <c r="O94" s="1">
        <f>'2D'!V94-$J$4</f>
        <v>9.6284348999999985</v>
      </c>
      <c r="P94" s="1">
        <f>'2D'!W94-$J$4</f>
        <v>15.1786979</v>
      </c>
      <c r="Q94" s="1">
        <f>'2D'!X94-$J$4</f>
        <v>-22.4710371</v>
      </c>
      <c r="R94" s="1">
        <f>'2D'!Y94-$J$4</f>
        <v>-19.6609661</v>
      </c>
      <c r="S94">
        <f t="shared" si="12"/>
        <v>-4.0407280999999999</v>
      </c>
      <c r="T94">
        <f t="shared" si="13"/>
        <v>-23.273724900000001</v>
      </c>
      <c r="U94" s="1">
        <f>'2D'!F94+$J$4</f>
        <v>-1.1373806000000002</v>
      </c>
      <c r="V94" s="1">
        <f>'2D'!G94+$J$4</f>
        <v>12.754494300000001</v>
      </c>
      <c r="W94" s="1">
        <f>'2D'!H94+$J$4</f>
        <v>-23.204492899999998</v>
      </c>
      <c r="X94" s="1">
        <f>'2D'!I94+$J$4</f>
        <v>31.9874911</v>
      </c>
      <c r="Y94" s="1">
        <f>'2D'!V94+$J$4</f>
        <v>18.3422011</v>
      </c>
      <c r="Z94" s="1">
        <f>'2D'!W94+$J$4</f>
        <v>23.892464100000002</v>
      </c>
      <c r="AA94" s="1">
        <f>'2D'!X94+$J$4</f>
        <v>-13.757270899999998</v>
      </c>
      <c r="AB94" s="1">
        <f>'2D'!Y94+$J$4</f>
        <v>-10.947199900000001</v>
      </c>
      <c r="AC94">
        <f t="shared" si="14"/>
        <v>1.1373806000000002</v>
      </c>
      <c r="AD94">
        <f t="shared" si="15"/>
        <v>23.204492900000002</v>
      </c>
    </row>
    <row r="95" spans="1:30">
      <c r="A95" s="1">
        <f>'2D'!E95</f>
        <v>0.3210155108391487</v>
      </c>
      <c r="B95" s="1">
        <f>Ekxy!B29</f>
        <v>-8.4385314000000005</v>
      </c>
      <c r="C95" s="1">
        <f>Ekxy!C29</f>
        <v>5.4677474000000004</v>
      </c>
      <c r="D95" s="1">
        <f>Ekxy!D29</f>
        <v>-27.631592000000001</v>
      </c>
      <c r="E95" s="1">
        <f>Ekxy!E29</f>
        <v>27.560752000000001</v>
      </c>
      <c r="F95">
        <f t="shared" si="8"/>
        <v>0.27523479999999978</v>
      </c>
      <c r="G95">
        <f t="shared" si="9"/>
        <v>-3.2460187999999999</v>
      </c>
      <c r="H95">
        <f t="shared" si="10"/>
        <v>-18.917825800000003</v>
      </c>
      <c r="I95">
        <f t="shared" si="11"/>
        <v>18.846985799999999</v>
      </c>
      <c r="K95" s="1">
        <f>'2D'!F95-$J$4</f>
        <v>-9.8246305000000014</v>
      </c>
      <c r="L95" s="1">
        <f>'2D'!G95-$J$4</f>
        <v>4.0816483000000003</v>
      </c>
      <c r="M95" s="1">
        <f>'2D'!H95-$J$4</f>
        <v>-31.917635100000002</v>
      </c>
      <c r="N95" s="1">
        <f>'2D'!I95-$J$4</f>
        <v>23.2747089</v>
      </c>
      <c r="O95" s="1">
        <f>'2D'!V95-$J$4</f>
        <v>9.6175518999999987</v>
      </c>
      <c r="P95" s="1">
        <f>'2D'!W95-$J$4</f>
        <v>15.1914549</v>
      </c>
      <c r="Q95" s="1">
        <f>'2D'!X95-$J$4</f>
        <v>-22.448031100000001</v>
      </c>
      <c r="R95" s="1">
        <f>'2D'!Y95-$J$4</f>
        <v>-19.686692099999998</v>
      </c>
      <c r="S95">
        <f t="shared" si="12"/>
        <v>-4.0816483000000003</v>
      </c>
      <c r="T95">
        <f t="shared" si="13"/>
        <v>-23.274708900000004</v>
      </c>
      <c r="U95" s="1">
        <f>'2D'!F95+$J$4</f>
        <v>-1.1108643000000002</v>
      </c>
      <c r="V95" s="1">
        <f>'2D'!G95+$J$4</f>
        <v>12.7954145</v>
      </c>
      <c r="W95" s="1">
        <f>'2D'!H95+$J$4</f>
        <v>-23.2038689</v>
      </c>
      <c r="X95" s="1">
        <f>'2D'!I95+$J$4</f>
        <v>31.988475100000002</v>
      </c>
      <c r="Y95" s="1">
        <f>'2D'!V95+$J$4</f>
        <v>18.331318100000001</v>
      </c>
      <c r="Z95" s="1">
        <f>'2D'!W95+$J$4</f>
        <v>23.905221100000002</v>
      </c>
      <c r="AA95" s="1">
        <f>'2D'!X95+$J$4</f>
        <v>-13.734264899999999</v>
      </c>
      <c r="AB95" s="1">
        <f>'2D'!Y95+$J$4</f>
        <v>-10.9729259</v>
      </c>
      <c r="AC95">
        <f t="shared" si="14"/>
        <v>1.1108643000000002</v>
      </c>
      <c r="AD95">
        <f t="shared" si="15"/>
        <v>23.2038689</v>
      </c>
    </row>
    <row r="96" spans="1:30">
      <c r="A96" s="1">
        <f>'2D'!E96</f>
        <v>0.32446728914487932</v>
      </c>
      <c r="B96" s="1">
        <f>Ekxy!B28</f>
        <v>-8.4783741999999993</v>
      </c>
      <c r="C96" s="1">
        <f>Ekxy!C28</f>
        <v>5.4421897000000001</v>
      </c>
      <c r="D96" s="1">
        <f>Ekxy!D28</f>
        <v>-27.632549000000001</v>
      </c>
      <c r="E96" s="1">
        <f>Ekxy!E28</f>
        <v>27.56015</v>
      </c>
      <c r="F96">
        <f t="shared" si="8"/>
        <v>0.23539200000000093</v>
      </c>
      <c r="G96">
        <f t="shared" si="9"/>
        <v>-3.2715765000000001</v>
      </c>
      <c r="H96">
        <f t="shared" si="10"/>
        <v>-18.918782800000002</v>
      </c>
      <c r="I96">
        <f t="shared" si="11"/>
        <v>18.846383799999998</v>
      </c>
      <c r="K96" s="1">
        <f>'2D'!F96-$J$4</f>
        <v>-9.7990728000000011</v>
      </c>
      <c r="L96" s="1">
        <f>'2D'!G96-$J$4</f>
        <v>4.1214910999999992</v>
      </c>
      <c r="M96" s="1">
        <f>'2D'!H96-$J$4</f>
        <v>-31.917033100000001</v>
      </c>
      <c r="N96" s="1">
        <f>'2D'!I96-$J$4</f>
        <v>23.2756659</v>
      </c>
      <c r="O96" s="1">
        <f>'2D'!V96-$J$4</f>
        <v>9.6072908999999989</v>
      </c>
      <c r="P96" s="1">
        <f>'2D'!W96-$J$4</f>
        <v>15.2041559</v>
      </c>
      <c r="Q96" s="1">
        <f>'2D'!X96-$J$4</f>
        <v>-22.425428100000001</v>
      </c>
      <c r="R96" s="1">
        <f>'2D'!Y96-$J$4</f>
        <v>-19.712250099999999</v>
      </c>
      <c r="S96">
        <f t="shared" si="12"/>
        <v>-4.1214910999999992</v>
      </c>
      <c r="T96">
        <f t="shared" si="13"/>
        <v>-23.275665900000003</v>
      </c>
      <c r="U96" s="1">
        <f>'2D'!F96+$J$4</f>
        <v>-1.0853066</v>
      </c>
      <c r="V96" s="1">
        <f>'2D'!G96+$J$4</f>
        <v>12.835257299999999</v>
      </c>
      <c r="W96" s="1">
        <f>'2D'!H96+$J$4</f>
        <v>-23.203266899999999</v>
      </c>
      <c r="X96" s="1">
        <f>'2D'!I96+$J$4</f>
        <v>31.989432100000002</v>
      </c>
      <c r="Y96" s="1">
        <f>'2D'!V96+$J$4</f>
        <v>18.321057100000001</v>
      </c>
      <c r="Z96" s="1">
        <f>'2D'!W96+$J$4</f>
        <v>23.917922100000002</v>
      </c>
      <c r="AA96" s="1">
        <f>'2D'!X96+$J$4</f>
        <v>-13.711661899999999</v>
      </c>
      <c r="AB96" s="1">
        <f>'2D'!Y96+$J$4</f>
        <v>-10.9984839</v>
      </c>
      <c r="AC96">
        <f t="shared" si="14"/>
        <v>1.0853066</v>
      </c>
      <c r="AD96">
        <f t="shared" si="15"/>
        <v>23.203266899999999</v>
      </c>
    </row>
    <row r="97" spans="1:30">
      <c r="A97" s="1">
        <f>'2D'!E97</f>
        <v>0.32791907159274547</v>
      </c>
      <c r="B97" s="1">
        <f>Ekxy!B27</f>
        <v>-8.5170975000000002</v>
      </c>
      <c r="C97" s="1">
        <f>Ekxy!C27</f>
        <v>5.4175934000000003</v>
      </c>
      <c r="D97" s="1">
        <f>Ekxy!D27</f>
        <v>-27.633481</v>
      </c>
      <c r="E97" s="1">
        <f>Ekxy!E27</f>
        <v>27.559570999999998</v>
      </c>
      <c r="F97">
        <f t="shared" si="8"/>
        <v>0.19666870000000003</v>
      </c>
      <c r="G97">
        <f t="shared" si="9"/>
        <v>-3.2961727999999999</v>
      </c>
      <c r="H97">
        <f t="shared" si="10"/>
        <v>-18.919714800000001</v>
      </c>
      <c r="I97">
        <f t="shared" si="11"/>
        <v>18.845804799999996</v>
      </c>
      <c r="K97" s="1">
        <f>'2D'!F97-$J$4</f>
        <v>-9.7744765000000005</v>
      </c>
      <c r="L97" s="1">
        <f>'2D'!G97-$J$4</f>
        <v>4.1602144000000001</v>
      </c>
      <c r="M97" s="1">
        <f>'2D'!H97-$J$4</f>
        <v>-31.916454099999999</v>
      </c>
      <c r="N97" s="1">
        <f>'2D'!I97-$J$4</f>
        <v>23.276597899999999</v>
      </c>
      <c r="O97" s="1">
        <f>'2D'!V97-$J$4</f>
        <v>9.5972049000000013</v>
      </c>
      <c r="P97" s="1">
        <f>'2D'!W97-$J$4</f>
        <v>15.216259900000001</v>
      </c>
      <c r="Q97" s="1">
        <f>'2D'!X97-$J$4</f>
        <v>-22.403444100000002</v>
      </c>
      <c r="R97" s="1">
        <f>'2D'!Y97-$J$4</f>
        <v>-19.737604099999999</v>
      </c>
      <c r="S97">
        <f t="shared" si="12"/>
        <v>-4.1602144000000001</v>
      </c>
      <c r="T97">
        <f t="shared" si="13"/>
        <v>-23.276597900000002</v>
      </c>
      <c r="U97" s="1">
        <f>'2D'!F97+$J$4</f>
        <v>-1.0607103000000002</v>
      </c>
      <c r="V97" s="1">
        <f>'2D'!G97+$J$4</f>
        <v>12.873980599999999</v>
      </c>
      <c r="W97" s="1">
        <f>'2D'!H97+$J$4</f>
        <v>-23.202687899999997</v>
      </c>
      <c r="X97" s="1">
        <f>'2D'!I97+$J$4</f>
        <v>31.990364100000001</v>
      </c>
      <c r="Y97" s="1">
        <f>'2D'!V97+$J$4</f>
        <v>18.3109711</v>
      </c>
      <c r="Z97" s="1">
        <f>'2D'!W97+$J$4</f>
        <v>23.930026100000003</v>
      </c>
      <c r="AA97" s="1">
        <f>'2D'!X97+$J$4</f>
        <v>-13.6896779</v>
      </c>
      <c r="AB97" s="1">
        <f>'2D'!Y97+$J$4</f>
        <v>-11.0238379</v>
      </c>
      <c r="AC97">
        <f t="shared" si="14"/>
        <v>1.0607103000000002</v>
      </c>
      <c r="AD97">
        <f t="shared" si="15"/>
        <v>23.202687899999997</v>
      </c>
    </row>
    <row r="98" spans="1:30">
      <c r="A98" s="1">
        <f>'2D'!E98</f>
        <v>0.33137084989847609</v>
      </c>
      <c r="B98" s="1">
        <f>Ekxy!B26</f>
        <v>-8.5546602000000007</v>
      </c>
      <c r="C98" s="1">
        <f>Ekxy!C26</f>
        <v>5.3939607000000001</v>
      </c>
      <c r="D98" s="1">
        <f>Ekxy!D26</f>
        <v>-27.634384000000001</v>
      </c>
      <c r="E98" s="1">
        <f>Ekxy!E26</f>
        <v>27.559016</v>
      </c>
      <c r="F98">
        <f t="shared" si="8"/>
        <v>0.15910599999999953</v>
      </c>
      <c r="G98">
        <f t="shared" si="9"/>
        <v>-3.3198055000000002</v>
      </c>
      <c r="H98">
        <f t="shared" si="10"/>
        <v>-18.920617800000002</v>
      </c>
      <c r="I98">
        <f t="shared" si="11"/>
        <v>18.845249799999998</v>
      </c>
      <c r="K98" s="1">
        <f>'2D'!F98-$J$4</f>
        <v>-9.7508438000000002</v>
      </c>
      <c r="L98" s="1">
        <f>'2D'!G98-$J$4</f>
        <v>4.1977771000000006</v>
      </c>
      <c r="M98" s="1">
        <f>'2D'!H98-$J$4</f>
        <v>-31.915899100000001</v>
      </c>
      <c r="N98" s="1">
        <f>'2D'!I98-$J$4</f>
        <v>23.2775009</v>
      </c>
      <c r="O98" s="1">
        <f>'2D'!V98-$J$4</f>
        <v>9.5875729000000014</v>
      </c>
      <c r="P98" s="1">
        <f>'2D'!W98-$J$4</f>
        <v>15.227756899999999</v>
      </c>
      <c r="Q98" s="1">
        <f>'2D'!X98-$J$4</f>
        <v>-22.381830100000002</v>
      </c>
      <c r="R98" s="1">
        <f>'2D'!Y98-$J$4</f>
        <v>-19.762799099999999</v>
      </c>
      <c r="S98">
        <f t="shared" si="12"/>
        <v>-4.1977771000000006</v>
      </c>
      <c r="T98">
        <f t="shared" si="13"/>
        <v>-23.277500900000003</v>
      </c>
      <c r="U98" s="1">
        <f>'2D'!F98+$J$4</f>
        <v>-1.0370775999999999</v>
      </c>
      <c r="V98" s="1">
        <f>'2D'!G98+$J$4</f>
        <v>12.911543300000002</v>
      </c>
      <c r="W98" s="1">
        <f>'2D'!H98+$J$4</f>
        <v>-23.202132899999999</v>
      </c>
      <c r="X98" s="1">
        <f>'2D'!I98+$J$4</f>
        <v>31.991267100000002</v>
      </c>
      <c r="Y98" s="1">
        <f>'2D'!V98+$J$4</f>
        <v>18.3013391</v>
      </c>
      <c r="Z98" s="1">
        <f>'2D'!W98+$J$4</f>
        <v>23.941523100000001</v>
      </c>
      <c r="AA98" s="1">
        <f>'2D'!X98+$J$4</f>
        <v>-13.6680639</v>
      </c>
      <c r="AB98" s="1">
        <f>'2D'!Y98+$J$4</f>
        <v>-11.0490329</v>
      </c>
      <c r="AC98">
        <f t="shared" si="14"/>
        <v>1.0370775999999999</v>
      </c>
      <c r="AD98">
        <f t="shared" si="15"/>
        <v>23.202132899999999</v>
      </c>
    </row>
    <row r="99" spans="1:30">
      <c r="A99" s="1">
        <f>'2D'!E99</f>
        <v>0.33482262820420666</v>
      </c>
      <c r="B99" s="1">
        <f>Ekxy!B25</f>
        <v>-8.5910223000000006</v>
      </c>
      <c r="C99" s="1">
        <f>Ekxy!C25</f>
        <v>5.3712935999999996</v>
      </c>
      <c r="D99" s="1">
        <f>Ekxy!D25</f>
        <v>-27.635259000000001</v>
      </c>
      <c r="E99" s="1">
        <f>Ekxy!E25</f>
        <v>27.558482999999999</v>
      </c>
      <c r="F99">
        <f t="shared" si="8"/>
        <v>0.12274389999999968</v>
      </c>
      <c r="G99">
        <f t="shared" si="9"/>
        <v>-3.3424726000000007</v>
      </c>
      <c r="H99">
        <f t="shared" si="10"/>
        <v>-18.921492800000003</v>
      </c>
      <c r="I99">
        <f t="shared" si="11"/>
        <v>18.8447168</v>
      </c>
      <c r="K99" s="1">
        <f>'2D'!F99-$J$4</f>
        <v>-9.7281766999999988</v>
      </c>
      <c r="L99" s="1">
        <f>'2D'!G99-$J$4</f>
        <v>4.2341392000000004</v>
      </c>
      <c r="M99" s="1">
        <f>'2D'!H99-$J$4</f>
        <v>-31.9153661</v>
      </c>
      <c r="N99" s="1">
        <f>'2D'!I99-$J$4</f>
        <v>23.2783759</v>
      </c>
      <c r="O99" s="1">
        <f>'2D'!V99-$J$4</f>
        <v>9.5784509</v>
      </c>
      <c r="P99" s="1">
        <f>'2D'!W99-$J$4</f>
        <v>15.238842899999998</v>
      </c>
      <c r="Q99" s="1">
        <f>'2D'!X99-$J$4</f>
        <v>-22.360633100000001</v>
      </c>
      <c r="R99" s="1">
        <f>'2D'!Y99-$J$4</f>
        <v>-19.787818099999999</v>
      </c>
      <c r="S99">
        <f t="shared" si="12"/>
        <v>-4.2341392000000004</v>
      </c>
      <c r="T99">
        <f t="shared" si="13"/>
        <v>-23.278375900000004</v>
      </c>
      <c r="U99" s="1">
        <f>'2D'!F99+$J$4</f>
        <v>-1.0144104999999994</v>
      </c>
      <c r="V99" s="1">
        <f>'2D'!G99+$J$4</f>
        <v>12.9479054</v>
      </c>
      <c r="W99" s="1">
        <f>'2D'!H99+$J$4</f>
        <v>-23.201599899999998</v>
      </c>
      <c r="X99" s="1">
        <f>'2D'!I99+$J$4</f>
        <v>31.992142100000002</v>
      </c>
      <c r="Y99" s="1">
        <f>'2D'!V99+$J$4</f>
        <v>18.292217099999998</v>
      </c>
      <c r="Z99" s="1">
        <f>'2D'!W99+$J$4</f>
        <v>23.9526091</v>
      </c>
      <c r="AA99" s="1">
        <f>'2D'!X99+$J$4</f>
        <v>-13.646866899999999</v>
      </c>
      <c r="AB99" s="1">
        <f>'2D'!Y99+$J$4</f>
        <v>-11.074051900000001</v>
      </c>
      <c r="AC99">
        <f t="shared" si="14"/>
        <v>1.0144104999999994</v>
      </c>
      <c r="AD99">
        <f t="shared" si="15"/>
        <v>23.201599900000001</v>
      </c>
    </row>
    <row r="100" spans="1:30">
      <c r="A100" s="1">
        <f>'2D'!E100</f>
        <v>0.33827441065207287</v>
      </c>
      <c r="B100" s="1">
        <f>Ekxy!B24</f>
        <v>-8.6261448000000005</v>
      </c>
      <c r="C100" s="1">
        <f>Ekxy!C24</f>
        <v>5.3495935000000001</v>
      </c>
      <c r="D100" s="1">
        <f>Ekxy!D24</f>
        <v>-27.636104</v>
      </c>
      <c r="E100" s="1">
        <f>Ekxy!E24</f>
        <v>27.557973</v>
      </c>
      <c r="F100">
        <f t="shared" si="8"/>
        <v>8.7621399999999738E-2</v>
      </c>
      <c r="G100">
        <f t="shared" si="9"/>
        <v>-3.3641727000000001</v>
      </c>
      <c r="H100">
        <f t="shared" si="10"/>
        <v>-18.922337800000001</v>
      </c>
      <c r="I100">
        <f t="shared" si="11"/>
        <v>18.844206800000002</v>
      </c>
      <c r="K100" s="1">
        <f>'2D'!F100-$J$4</f>
        <v>-9.7064766000000002</v>
      </c>
      <c r="L100" s="1">
        <f>'2D'!G100-$J$4</f>
        <v>4.2692617000000004</v>
      </c>
      <c r="M100" s="1">
        <f>'2D'!H100-$J$4</f>
        <v>-31.914856100000002</v>
      </c>
      <c r="N100" s="1">
        <f>'2D'!I100-$J$4</f>
        <v>23.279220899999999</v>
      </c>
      <c r="O100" s="1">
        <f>'2D'!V100-$J$4</f>
        <v>9.5694538999999992</v>
      </c>
      <c r="P100" s="1">
        <f>'2D'!W100-$J$4</f>
        <v>15.249725899999998</v>
      </c>
      <c r="Q100" s="1">
        <f>'2D'!X100-$J$4</f>
        <v>-22.340219100000002</v>
      </c>
      <c r="R100" s="1">
        <f>'2D'!Y100-$J$4</f>
        <v>-19.812635100000001</v>
      </c>
      <c r="S100">
        <f t="shared" si="12"/>
        <v>-4.2692617000000004</v>
      </c>
      <c r="T100">
        <f t="shared" si="13"/>
        <v>-23.279220900000002</v>
      </c>
      <c r="U100" s="1">
        <f>'2D'!F100+$J$4</f>
        <v>-0.99271039999999999</v>
      </c>
      <c r="V100" s="1">
        <f>'2D'!G100+$J$4</f>
        <v>12.9830279</v>
      </c>
      <c r="W100" s="1">
        <f>'2D'!H100+$J$4</f>
        <v>-23.201089899999999</v>
      </c>
      <c r="X100" s="1">
        <f>'2D'!I100+$J$4</f>
        <v>31.992987100000001</v>
      </c>
      <c r="Y100" s="1">
        <f>'2D'!V100+$J$4</f>
        <v>18.283220100000001</v>
      </c>
      <c r="Z100" s="1">
        <f>'2D'!W100+$J$4</f>
        <v>23.9634921</v>
      </c>
      <c r="AA100" s="1">
        <f>'2D'!X100+$J$4</f>
        <v>-13.6264529</v>
      </c>
      <c r="AB100" s="1">
        <f>'2D'!Y100+$J$4</f>
        <v>-11.098868899999999</v>
      </c>
      <c r="AC100">
        <f t="shared" si="14"/>
        <v>0.99271039999999999</v>
      </c>
      <c r="AD100">
        <f t="shared" si="15"/>
        <v>23.201089900000003</v>
      </c>
    </row>
    <row r="101" spans="1:30">
      <c r="A101" s="1">
        <f>'2D'!E101</f>
        <v>0.34172618895780343</v>
      </c>
      <c r="B101" s="1">
        <f>Ekxy!B23</f>
        <v>-8.6599898</v>
      </c>
      <c r="C101" s="1">
        <f>Ekxy!C23</f>
        <v>5.3288615999999998</v>
      </c>
      <c r="D101" s="1">
        <f>Ekxy!D23</f>
        <v>-27.636918000000001</v>
      </c>
      <c r="E101" s="1">
        <f>Ekxy!E23</f>
        <v>27.557485</v>
      </c>
      <c r="F101">
        <f t="shared" si="8"/>
        <v>5.377640000000028E-2</v>
      </c>
      <c r="G101">
        <f t="shared" si="9"/>
        <v>-3.3849046000000005</v>
      </c>
      <c r="H101">
        <f t="shared" si="10"/>
        <v>-18.923151799999999</v>
      </c>
      <c r="I101">
        <f t="shared" si="11"/>
        <v>18.843718799999998</v>
      </c>
      <c r="K101" s="1">
        <f>'2D'!F101-$J$4</f>
        <v>-9.6857447000000008</v>
      </c>
      <c r="L101" s="1">
        <f>'2D'!G101-$J$4</f>
        <v>4.3031066999999998</v>
      </c>
      <c r="M101" s="1">
        <f>'2D'!H101-$J$4</f>
        <v>-31.914368100000001</v>
      </c>
      <c r="N101" s="1">
        <f>'2D'!I101-$J$4</f>
        <v>23.2800349</v>
      </c>
      <c r="O101" s="1">
        <f>'2D'!V101-$J$4</f>
        <v>9.5610979</v>
      </c>
      <c r="P101" s="1">
        <f>'2D'!W101-$J$4</f>
        <v>15.259986899999998</v>
      </c>
      <c r="Q101" s="1">
        <f>'2D'!X101-$J$4</f>
        <v>-22.320233099999999</v>
      </c>
      <c r="R101" s="1">
        <f>'2D'!Y101-$J$4</f>
        <v>-19.8370511</v>
      </c>
      <c r="S101">
        <f t="shared" si="12"/>
        <v>-4.3031066999999998</v>
      </c>
      <c r="T101">
        <f t="shared" si="13"/>
        <v>-23.2800349</v>
      </c>
      <c r="U101" s="1">
        <f>'2D'!F101+$J$4</f>
        <v>-0.97197849999999963</v>
      </c>
      <c r="V101" s="1">
        <f>'2D'!G101+$J$4</f>
        <v>13.016872899999999</v>
      </c>
      <c r="W101" s="1">
        <f>'2D'!H101+$J$4</f>
        <v>-23.200601899999999</v>
      </c>
      <c r="X101" s="1">
        <f>'2D'!I101+$J$4</f>
        <v>31.993801100000002</v>
      </c>
      <c r="Y101" s="1">
        <f>'2D'!V101+$J$4</f>
        <v>18.274864099999999</v>
      </c>
      <c r="Z101" s="1">
        <f>'2D'!W101+$J$4</f>
        <v>23.9737531</v>
      </c>
      <c r="AA101" s="1">
        <f>'2D'!X101+$J$4</f>
        <v>-13.606466899999997</v>
      </c>
      <c r="AB101" s="1">
        <f>'2D'!Y101+$J$4</f>
        <v>-11.123284900000002</v>
      </c>
      <c r="AC101">
        <f t="shared" si="14"/>
        <v>0.97197849999999963</v>
      </c>
      <c r="AD101">
        <f t="shared" si="15"/>
        <v>23.200601899999999</v>
      </c>
    </row>
    <row r="102" spans="1:30">
      <c r="A102" s="1">
        <f>'2D'!E102</f>
        <v>0.345177967263534</v>
      </c>
      <c r="B102" s="1">
        <f>Ekxy!B22</f>
        <v>-8.6925205999999999</v>
      </c>
      <c r="C102" s="1">
        <f>Ekxy!C22</f>
        <v>5.3090983999999999</v>
      </c>
      <c r="D102" s="1">
        <f>Ekxy!D22</f>
        <v>-27.637701</v>
      </c>
      <c r="E102" s="1">
        <f>Ekxy!E22</f>
        <v>27.557020999999999</v>
      </c>
      <c r="F102">
        <f t="shared" si="8"/>
        <v>2.1245600000000309E-2</v>
      </c>
      <c r="G102">
        <f t="shared" si="9"/>
        <v>-3.4046678000000004</v>
      </c>
      <c r="H102">
        <f t="shared" si="10"/>
        <v>-18.923934799999998</v>
      </c>
      <c r="I102">
        <f t="shared" si="11"/>
        <v>18.843254799999997</v>
      </c>
      <c r="K102" s="1">
        <f>'2D'!F102-$J$4</f>
        <v>-9.6659815000000009</v>
      </c>
      <c r="L102" s="1">
        <f>'2D'!G102-$J$4</f>
        <v>4.3356374999999998</v>
      </c>
      <c r="M102" s="1">
        <f>'2D'!H102-$J$4</f>
        <v>-31.9139041</v>
      </c>
      <c r="N102" s="1">
        <f>'2D'!I102-$J$4</f>
        <v>23.280817899999999</v>
      </c>
      <c r="O102" s="1">
        <f>'2D'!V102-$J$4</f>
        <v>9.5529389000000009</v>
      </c>
      <c r="P102" s="1">
        <f>'2D'!W102-$J$4</f>
        <v>15.269619899999999</v>
      </c>
      <c r="Q102" s="1">
        <f>'2D'!X102-$J$4</f>
        <v>-22.3008791</v>
      </c>
      <c r="R102" s="1">
        <f>'2D'!Y102-$J$4</f>
        <v>-19.8611951</v>
      </c>
      <c r="S102">
        <f t="shared" si="12"/>
        <v>-4.3356374999999998</v>
      </c>
      <c r="T102">
        <f t="shared" si="13"/>
        <v>-23.280817899999999</v>
      </c>
      <c r="U102" s="1">
        <f>'2D'!F102+$J$4</f>
        <v>-0.95221529999999976</v>
      </c>
      <c r="V102" s="1">
        <f>'2D'!G102+$J$4</f>
        <v>13.049403699999999</v>
      </c>
      <c r="W102" s="1">
        <f>'2D'!H102+$J$4</f>
        <v>-23.200137899999998</v>
      </c>
      <c r="X102" s="1">
        <f>'2D'!I102+$J$4</f>
        <v>31.994584100000001</v>
      </c>
      <c r="Y102" s="1">
        <f>'2D'!V102+$J$4</f>
        <v>18.266705099999999</v>
      </c>
      <c r="Z102" s="1">
        <f>'2D'!W102+$J$4</f>
        <v>23.983386100000001</v>
      </c>
      <c r="AA102" s="1">
        <f>'2D'!X102+$J$4</f>
        <v>-13.587112899999997</v>
      </c>
      <c r="AB102" s="1">
        <f>'2D'!Y102+$J$4</f>
        <v>-11.147428900000001</v>
      </c>
      <c r="AC102">
        <f t="shared" si="14"/>
        <v>0.95221529999999976</v>
      </c>
      <c r="AD102">
        <f t="shared" si="15"/>
        <v>23.200137899999998</v>
      </c>
    </row>
    <row r="103" spans="1:30">
      <c r="A103" s="1">
        <f>'2D'!E103</f>
        <v>0.34862974971140021</v>
      </c>
      <c r="B103" s="1">
        <f>Ekxy!B21</f>
        <v>-8.7237019</v>
      </c>
      <c r="C103" s="1">
        <f>Ekxy!C21</f>
        <v>5.2903045999999998</v>
      </c>
      <c r="D103" s="1">
        <f>Ekxy!D21</f>
        <v>-27.638451</v>
      </c>
      <c r="E103" s="1">
        <f>Ekxy!E21</f>
        <v>27.55658</v>
      </c>
      <c r="F103">
        <f t="shared" si="8"/>
        <v>-9.9356999999997697E-3</v>
      </c>
      <c r="G103">
        <f t="shared" si="9"/>
        <v>-3.4234616000000004</v>
      </c>
      <c r="H103">
        <f t="shared" si="10"/>
        <v>-18.924684800000001</v>
      </c>
      <c r="I103">
        <f t="shared" si="11"/>
        <v>18.842813800000002</v>
      </c>
      <c r="K103" s="1">
        <f>'2D'!F103-$J$4</f>
        <v>-9.6471876999999999</v>
      </c>
      <c r="L103" s="1">
        <f>'2D'!G103-$J$4</f>
        <v>4.3668187999999999</v>
      </c>
      <c r="M103" s="1">
        <f>'2D'!H103-$J$4</f>
        <v>-31.913463100000001</v>
      </c>
      <c r="N103" s="1">
        <f>'2D'!I103-$J$4</f>
        <v>23.281567899999999</v>
      </c>
      <c r="O103" s="1">
        <f>'2D'!V103-$J$4</f>
        <v>9.5452298999999989</v>
      </c>
      <c r="P103" s="1">
        <f>'2D'!W103-$J$4</f>
        <v>15.279020899999999</v>
      </c>
      <c r="Q103" s="1">
        <f>'2D'!X103-$J$4</f>
        <v>-22.282259100000001</v>
      </c>
      <c r="R103" s="1">
        <f>'2D'!Y103-$J$4</f>
        <v>-19.8850491</v>
      </c>
      <c r="S103">
        <f t="shared" si="12"/>
        <v>-4.3668187999999999</v>
      </c>
      <c r="T103">
        <f t="shared" si="13"/>
        <v>-23.281567900000002</v>
      </c>
      <c r="U103" s="1">
        <f>'2D'!F103+$J$4</f>
        <v>-0.93342149999999968</v>
      </c>
      <c r="V103" s="1">
        <f>'2D'!G103+$J$4</f>
        <v>13.080584999999999</v>
      </c>
      <c r="W103" s="1">
        <f>'2D'!H103+$J$4</f>
        <v>-23.199696899999999</v>
      </c>
      <c r="X103" s="1">
        <f>'2D'!I103+$J$4</f>
        <v>31.995334100000001</v>
      </c>
      <c r="Y103" s="1">
        <f>'2D'!V103+$J$4</f>
        <v>18.258996100000001</v>
      </c>
      <c r="Z103" s="1">
        <f>'2D'!W103+$J$4</f>
        <v>23.992787100000001</v>
      </c>
      <c r="AA103" s="1">
        <f>'2D'!X103+$J$4</f>
        <v>-13.568492899999999</v>
      </c>
      <c r="AB103" s="1">
        <f>'2D'!Y103+$J$4</f>
        <v>-11.171282900000001</v>
      </c>
      <c r="AC103">
        <f t="shared" si="14"/>
        <v>0.93342149999999968</v>
      </c>
      <c r="AD103">
        <f t="shared" si="15"/>
        <v>23.199696900000003</v>
      </c>
    </row>
    <row r="104" spans="1:30">
      <c r="A104" s="1">
        <f>'2D'!E104</f>
        <v>0.35208152801713083</v>
      </c>
      <c r="B104" s="1">
        <f>Ekxy!B20</f>
        <v>-8.7534995000000002</v>
      </c>
      <c r="C104" s="1">
        <f>Ekxy!C20</f>
        <v>5.2724801000000001</v>
      </c>
      <c r="D104" s="1">
        <f>Ekxy!D20</f>
        <v>-27.639168000000002</v>
      </c>
      <c r="E104" s="1">
        <f>Ekxy!E20</f>
        <v>27.556160999999999</v>
      </c>
      <c r="F104">
        <f t="shared" si="8"/>
        <v>-3.9733299999999971E-2</v>
      </c>
      <c r="G104">
        <f t="shared" si="9"/>
        <v>-3.4412861000000001</v>
      </c>
      <c r="H104">
        <f t="shared" si="10"/>
        <v>-18.925401800000003</v>
      </c>
      <c r="I104">
        <f t="shared" si="11"/>
        <v>18.842394800000001</v>
      </c>
      <c r="K104" s="1">
        <f>'2D'!F104-$J$4</f>
        <v>-9.6293632000000002</v>
      </c>
      <c r="L104" s="1">
        <f>'2D'!G104-$J$4</f>
        <v>4.3966164000000001</v>
      </c>
      <c r="M104" s="1">
        <f>'2D'!H104-$J$4</f>
        <v>-31.9130441</v>
      </c>
      <c r="N104" s="1">
        <f>'2D'!I104-$J$4</f>
        <v>23.282284900000001</v>
      </c>
      <c r="O104" s="1">
        <f>'2D'!V104-$J$4</f>
        <v>9.538032900000001</v>
      </c>
      <c r="P104" s="1">
        <f>'2D'!W104-$J$4</f>
        <v>15.2880179</v>
      </c>
      <c r="Q104" s="1">
        <f>'2D'!X104-$J$4</f>
        <v>-22.264151099999999</v>
      </c>
      <c r="R104" s="1">
        <f>'2D'!Y104-$J$4</f>
        <v>-19.908368100000001</v>
      </c>
      <c r="S104">
        <f t="shared" si="12"/>
        <v>-4.3966164000000001</v>
      </c>
      <c r="T104">
        <f t="shared" si="13"/>
        <v>-23.282284900000004</v>
      </c>
      <c r="U104" s="1">
        <f>'2D'!F104+$J$4</f>
        <v>-0.91559699999999999</v>
      </c>
      <c r="V104" s="1">
        <f>'2D'!G104+$J$4</f>
        <v>13.110382600000001</v>
      </c>
      <c r="W104" s="1">
        <f>'2D'!H104+$J$4</f>
        <v>-23.199277899999998</v>
      </c>
      <c r="X104" s="1">
        <f>'2D'!I104+$J$4</f>
        <v>31.996051100000003</v>
      </c>
      <c r="Y104" s="1">
        <f>'2D'!V104+$J$4</f>
        <v>18.251799099999999</v>
      </c>
      <c r="Z104" s="1">
        <f>'2D'!W104+$J$4</f>
        <v>24.001784100000002</v>
      </c>
      <c r="AA104" s="1">
        <f>'2D'!X104+$J$4</f>
        <v>-13.550384899999997</v>
      </c>
      <c r="AB104" s="1">
        <f>'2D'!Y104+$J$4</f>
        <v>-11.194601899999999</v>
      </c>
      <c r="AC104">
        <f t="shared" si="14"/>
        <v>0.91559699999999999</v>
      </c>
      <c r="AD104">
        <f t="shared" si="15"/>
        <v>23.199277900000002</v>
      </c>
    </row>
    <row r="105" spans="1:30">
      <c r="A105" s="1">
        <f>'2D'!E105</f>
        <v>0.3555333063228614</v>
      </c>
      <c r="B105" s="1">
        <f>Ekxy!B19</f>
        <v>-8.7818807999999997</v>
      </c>
      <c r="C105" s="1">
        <f>Ekxy!C19</f>
        <v>5.2556250000000002</v>
      </c>
      <c r="D105" s="1">
        <f>Ekxy!D19</f>
        <v>-27.639851</v>
      </c>
      <c r="E105" s="1">
        <f>Ekxy!E19</f>
        <v>27.555765999999998</v>
      </c>
      <c r="F105">
        <f t="shared" si="8"/>
        <v>-6.811459999999947E-2</v>
      </c>
      <c r="G105">
        <f t="shared" si="9"/>
        <v>-3.4581412</v>
      </c>
      <c r="H105">
        <f t="shared" si="10"/>
        <v>-18.926084799999998</v>
      </c>
      <c r="I105">
        <f t="shared" si="11"/>
        <v>18.841999799999996</v>
      </c>
      <c r="K105" s="1">
        <f>'2D'!F105-$J$4</f>
        <v>-9.6125080999999994</v>
      </c>
      <c r="L105" s="1">
        <f>'2D'!G105-$J$4</f>
        <v>4.4249976999999996</v>
      </c>
      <c r="M105" s="1">
        <f>'2D'!H105-$J$4</f>
        <v>-31.912649099999999</v>
      </c>
      <c r="N105" s="1">
        <f>'2D'!I105-$J$4</f>
        <v>23.282967899999999</v>
      </c>
      <c r="O105" s="1">
        <f>'2D'!V105-$J$4</f>
        <v>9.5309768999999989</v>
      </c>
      <c r="P105" s="1">
        <f>'2D'!W105-$J$4</f>
        <v>15.296373899999999</v>
      </c>
      <c r="Q105" s="1">
        <f>'2D'!X105-$J$4</f>
        <v>-22.247012100000003</v>
      </c>
      <c r="R105" s="1">
        <f>'2D'!Y105-$J$4</f>
        <v>-19.9313641</v>
      </c>
      <c r="S105">
        <f t="shared" si="12"/>
        <v>-4.4249976999999996</v>
      </c>
      <c r="T105">
        <f t="shared" si="13"/>
        <v>-23.282967899999999</v>
      </c>
      <c r="U105" s="1">
        <f>'2D'!F105+$J$4</f>
        <v>-0.89874190000000009</v>
      </c>
      <c r="V105" s="1">
        <f>'2D'!G105+$J$4</f>
        <v>13.138763900000001</v>
      </c>
      <c r="W105" s="1">
        <f>'2D'!H105+$J$4</f>
        <v>-23.198882899999997</v>
      </c>
      <c r="X105" s="1">
        <f>'2D'!I105+$J$4</f>
        <v>31.996734100000001</v>
      </c>
      <c r="Y105" s="1">
        <f>'2D'!V105+$J$4</f>
        <v>18.244743100000001</v>
      </c>
      <c r="Z105" s="1">
        <f>'2D'!W105+$J$4</f>
        <v>24.010140100000001</v>
      </c>
      <c r="AA105" s="1">
        <f>'2D'!X105+$J$4</f>
        <v>-13.533245900000001</v>
      </c>
      <c r="AB105" s="1">
        <f>'2D'!Y105+$J$4</f>
        <v>-11.217597900000001</v>
      </c>
      <c r="AC105">
        <f t="shared" si="14"/>
        <v>0.89874190000000009</v>
      </c>
      <c r="AD105">
        <f t="shared" si="15"/>
        <v>23.198882899999997</v>
      </c>
    </row>
    <row r="106" spans="1:30">
      <c r="A106" s="1">
        <f>'2D'!E106</f>
        <v>0.3589850887707276</v>
      </c>
      <c r="B106" s="1">
        <f>Ekxy!B18</f>
        <v>-8.8088142999999999</v>
      </c>
      <c r="C106" s="1">
        <f>Ekxy!C18</f>
        <v>5.2397388999999999</v>
      </c>
      <c r="D106" s="1">
        <f>Ekxy!D18</f>
        <v>-27.640499999999999</v>
      </c>
      <c r="E106" s="1">
        <f>Ekxy!E18</f>
        <v>27.555392999999999</v>
      </c>
      <c r="F106">
        <f t="shared" si="8"/>
        <v>-9.5048099999999636E-2</v>
      </c>
      <c r="G106">
        <f t="shared" si="9"/>
        <v>-3.4740273000000004</v>
      </c>
      <c r="H106">
        <f t="shared" si="10"/>
        <v>-18.926733800000001</v>
      </c>
      <c r="I106">
        <f t="shared" si="11"/>
        <v>18.8416268</v>
      </c>
      <c r="K106" s="1">
        <f>'2D'!F106-$J$4</f>
        <v>-9.596622</v>
      </c>
      <c r="L106" s="1">
        <f>'2D'!G106-$J$4</f>
        <v>4.4519311999999998</v>
      </c>
      <c r="M106" s="1">
        <f>'2D'!H106-$J$4</f>
        <v>-31.9122761</v>
      </c>
      <c r="N106" s="1">
        <f>'2D'!I106-$J$4</f>
        <v>23.283616899999998</v>
      </c>
      <c r="O106" s="1">
        <f>'2D'!V106-$J$4</f>
        <v>9.5245789000000016</v>
      </c>
      <c r="P106" s="1">
        <f>'2D'!W106-$J$4</f>
        <v>15.3040819</v>
      </c>
      <c r="Q106" s="1">
        <f>'2D'!X106-$J$4</f>
        <v>-22.2303891</v>
      </c>
      <c r="R106" s="1">
        <f>'2D'!Y106-$J$4</f>
        <v>-19.953726100000001</v>
      </c>
      <c r="S106">
        <f t="shared" si="12"/>
        <v>-4.4519311999999998</v>
      </c>
      <c r="T106">
        <f t="shared" si="13"/>
        <v>-23.283616900000002</v>
      </c>
      <c r="U106" s="1">
        <f>'2D'!F106+$J$4</f>
        <v>-0.88285579999999975</v>
      </c>
      <c r="V106" s="1">
        <f>'2D'!G106+$J$4</f>
        <v>13.165697399999999</v>
      </c>
      <c r="W106" s="1">
        <f>'2D'!H106+$J$4</f>
        <v>-23.198509899999998</v>
      </c>
      <c r="X106" s="1">
        <f>'2D'!I106+$J$4</f>
        <v>31.9973831</v>
      </c>
      <c r="Y106" s="1">
        <f>'2D'!V106+$J$4</f>
        <v>18.2383451</v>
      </c>
      <c r="Z106" s="1">
        <f>'2D'!W106+$J$4</f>
        <v>24.017848100000002</v>
      </c>
      <c r="AA106" s="1">
        <f>'2D'!X106+$J$4</f>
        <v>-13.516622899999998</v>
      </c>
      <c r="AB106" s="1">
        <f>'2D'!Y106+$J$4</f>
        <v>-11.239959899999999</v>
      </c>
      <c r="AC106">
        <f t="shared" si="14"/>
        <v>0.88285579999999975</v>
      </c>
      <c r="AD106">
        <f t="shared" si="15"/>
        <v>23.198509900000001</v>
      </c>
    </row>
    <row r="107" spans="1:30">
      <c r="A107" s="1">
        <f>'2D'!E107</f>
        <v>0.36243686707645822</v>
      </c>
      <c r="B107" s="1">
        <f>Ekxy!B17</f>
        <v>-8.8342703</v>
      </c>
      <c r="C107" s="1">
        <f>Ekxy!C17</f>
        <v>5.2248213000000003</v>
      </c>
      <c r="D107" s="1">
        <f>Ekxy!D17</f>
        <v>-27.641112</v>
      </c>
      <c r="E107" s="1">
        <f>Ekxy!E17</f>
        <v>27.555043000000001</v>
      </c>
      <c r="F107">
        <f t="shared" si="8"/>
        <v>-0.12050409999999978</v>
      </c>
      <c r="G107">
        <f t="shared" si="9"/>
        <v>-3.4889448999999999</v>
      </c>
      <c r="H107">
        <f t="shared" si="10"/>
        <v>-18.927345799999998</v>
      </c>
      <c r="I107">
        <f t="shared" si="11"/>
        <v>18.841276800000003</v>
      </c>
      <c r="K107" s="1">
        <f>'2D'!F107-$J$4</f>
        <v>-9.5817043999999996</v>
      </c>
      <c r="L107" s="1">
        <f>'2D'!G107-$J$4</f>
        <v>4.4773871999999999</v>
      </c>
      <c r="M107" s="1">
        <f>'2D'!H107-$J$4</f>
        <v>-31.911926100000002</v>
      </c>
      <c r="N107" s="1">
        <f>'2D'!I107-$J$4</f>
        <v>23.284228899999999</v>
      </c>
      <c r="O107" s="1">
        <f>'2D'!V107-$J$4</f>
        <v>9.5183429000000004</v>
      </c>
      <c r="P107" s="1">
        <f>'2D'!W107-$J$4</f>
        <v>15.3117889</v>
      </c>
      <c r="Q107" s="1">
        <f>'2D'!X107-$J$4</f>
        <v>-22.214797100000002</v>
      </c>
      <c r="R107" s="1">
        <f>'2D'!Y107-$J$4</f>
        <v>-19.975625099999998</v>
      </c>
      <c r="S107">
        <f t="shared" si="12"/>
        <v>-4.4773871999999999</v>
      </c>
      <c r="T107">
        <f t="shared" si="13"/>
        <v>-23.284228899999999</v>
      </c>
      <c r="U107" s="1">
        <f>'2D'!F107+$J$4</f>
        <v>-0.86793820000000022</v>
      </c>
      <c r="V107" s="1">
        <f>'2D'!G107+$J$4</f>
        <v>13.191153400000001</v>
      </c>
      <c r="W107" s="1">
        <f>'2D'!H107+$J$4</f>
        <v>-23.1981599</v>
      </c>
      <c r="X107" s="1">
        <f>'2D'!I107+$J$4</f>
        <v>31.997995100000001</v>
      </c>
      <c r="Y107" s="1">
        <f>'2D'!V107+$J$4</f>
        <v>18.232109099999999</v>
      </c>
      <c r="Z107" s="1">
        <f>'2D'!W107+$J$4</f>
        <v>24.025555100000002</v>
      </c>
      <c r="AA107" s="1">
        <f>'2D'!X107+$J$4</f>
        <v>-13.5010309</v>
      </c>
      <c r="AB107" s="1">
        <f>'2D'!Y107+$J$4</f>
        <v>-11.2618589</v>
      </c>
      <c r="AC107">
        <f t="shared" si="14"/>
        <v>0.86793820000000022</v>
      </c>
      <c r="AD107">
        <f t="shared" si="15"/>
        <v>23.198159900000004</v>
      </c>
    </row>
    <row r="108" spans="1:30">
      <c r="A108" s="1">
        <f>'2D'!E108</f>
        <v>0.36588864538218879</v>
      </c>
      <c r="B108" s="1">
        <f>Ekxy!B16</f>
        <v>-8.8582204999999998</v>
      </c>
      <c r="C108" s="1">
        <f>Ekxy!C16</f>
        <v>5.2108717000000002</v>
      </c>
      <c r="D108" s="1">
        <f>Ekxy!D16</f>
        <v>-27.641689</v>
      </c>
      <c r="E108" s="1">
        <f>Ekxy!E16</f>
        <v>27.554715999999999</v>
      </c>
      <c r="F108">
        <f t="shared" si="8"/>
        <v>-0.14445429999999959</v>
      </c>
      <c r="G108">
        <f t="shared" si="9"/>
        <v>-3.5028945</v>
      </c>
      <c r="H108">
        <f t="shared" si="10"/>
        <v>-18.927922799999997</v>
      </c>
      <c r="I108">
        <f t="shared" si="11"/>
        <v>18.840949799999997</v>
      </c>
      <c r="K108" s="1">
        <f>'2D'!F108-$J$4</f>
        <v>-9.5677547999999994</v>
      </c>
      <c r="L108" s="1">
        <f>'2D'!G108-$J$4</f>
        <v>4.5013373999999997</v>
      </c>
      <c r="M108" s="1">
        <f>'2D'!H108-$J$4</f>
        <v>-31.9115991</v>
      </c>
      <c r="N108" s="1">
        <f>'2D'!I108-$J$4</f>
        <v>23.284805899999999</v>
      </c>
      <c r="O108" s="1">
        <f>'2D'!V108-$J$4</f>
        <v>9.5126059000000005</v>
      </c>
      <c r="P108" s="1">
        <f>'2D'!W108-$J$4</f>
        <v>15.318844899999998</v>
      </c>
      <c r="Q108" s="1">
        <f>'2D'!X108-$J$4</f>
        <v>-22.199794100000002</v>
      </c>
      <c r="R108" s="1">
        <f>'2D'!Y108-$J$4</f>
        <v>-19.9968541</v>
      </c>
      <c r="S108">
        <f t="shared" si="12"/>
        <v>-4.5013373999999997</v>
      </c>
      <c r="T108">
        <f t="shared" si="13"/>
        <v>-23.284805899999999</v>
      </c>
      <c r="U108" s="1">
        <f>'2D'!F108+$J$4</f>
        <v>-0.8539886000000001</v>
      </c>
      <c r="V108" s="1">
        <f>'2D'!G108+$J$4</f>
        <v>13.215103599999999</v>
      </c>
      <c r="W108" s="1">
        <f>'2D'!H108+$J$4</f>
        <v>-23.197832899999998</v>
      </c>
      <c r="X108" s="1">
        <f>'2D'!I108+$J$4</f>
        <v>31.998572100000001</v>
      </c>
      <c r="Y108" s="1">
        <f>'2D'!V108+$J$4</f>
        <v>18.226372099999999</v>
      </c>
      <c r="Z108" s="1">
        <f>'2D'!W108+$J$4</f>
        <v>24.0326111</v>
      </c>
      <c r="AA108" s="1">
        <f>'2D'!X108+$J$4</f>
        <v>-13.4860279</v>
      </c>
      <c r="AB108" s="1">
        <f>'2D'!Y108+$J$4</f>
        <v>-11.283087899999998</v>
      </c>
      <c r="AC108">
        <f t="shared" si="14"/>
        <v>0.8539886000000001</v>
      </c>
      <c r="AD108">
        <f t="shared" si="15"/>
        <v>23.197832899999998</v>
      </c>
    </row>
    <row r="109" spans="1:30">
      <c r="A109" s="1">
        <f>'2D'!E109</f>
        <v>0.369340427830055</v>
      </c>
      <c r="B109" s="1">
        <f>Ekxy!B15</f>
        <v>-8.8806382999999993</v>
      </c>
      <c r="C109" s="1">
        <f>Ekxy!C15</f>
        <v>5.1978894000000002</v>
      </c>
      <c r="D109" s="1">
        <f>Ekxy!D15</f>
        <v>-27.642229</v>
      </c>
      <c r="E109" s="1">
        <f>Ekxy!E15</f>
        <v>27.554411999999999</v>
      </c>
      <c r="F109">
        <f t="shared" si="8"/>
        <v>-0.16687209999999908</v>
      </c>
      <c r="G109">
        <f t="shared" si="9"/>
        <v>-3.5158768</v>
      </c>
      <c r="H109">
        <f t="shared" si="10"/>
        <v>-18.928462799999998</v>
      </c>
      <c r="I109">
        <f t="shared" si="11"/>
        <v>18.840645799999997</v>
      </c>
      <c r="K109" s="1">
        <f>'2D'!F109-$J$4</f>
        <v>-9.5547725000000003</v>
      </c>
      <c r="L109" s="1">
        <f>'2D'!G109-$J$4</f>
        <v>4.5237551999999992</v>
      </c>
      <c r="M109" s="1">
        <f>'2D'!H109-$J$4</f>
        <v>-31.9112951</v>
      </c>
      <c r="N109" s="1">
        <f>'2D'!I109-$J$4</f>
        <v>23.285345899999999</v>
      </c>
      <c r="O109" s="1">
        <f>'2D'!V109-$J$4</f>
        <v>9.5073308999999995</v>
      </c>
      <c r="P109" s="1">
        <f>'2D'!W109-$J$4</f>
        <v>15.3252439</v>
      </c>
      <c r="Q109" s="1">
        <f>'2D'!X109-$J$4</f>
        <v>-22.185894100000002</v>
      </c>
      <c r="R109" s="1">
        <f>'2D'!Y109-$J$4</f>
        <v>-20.017364100000002</v>
      </c>
      <c r="S109">
        <f t="shared" si="12"/>
        <v>-4.5237551999999992</v>
      </c>
      <c r="T109">
        <f t="shared" si="13"/>
        <v>-23.285345899999999</v>
      </c>
      <c r="U109" s="1">
        <f>'2D'!F109+$J$4</f>
        <v>-0.8410063000000001</v>
      </c>
      <c r="V109" s="1">
        <f>'2D'!G109+$J$4</f>
        <v>13.237521399999999</v>
      </c>
      <c r="W109" s="1">
        <f>'2D'!H109+$J$4</f>
        <v>-23.197528899999998</v>
      </c>
      <c r="X109" s="1">
        <f>'2D'!I109+$J$4</f>
        <v>31.999112100000001</v>
      </c>
      <c r="Y109" s="1">
        <f>'2D'!V109+$J$4</f>
        <v>18.221097100000001</v>
      </c>
      <c r="Z109" s="1">
        <f>'2D'!W109+$J$4</f>
        <v>24.039010100000002</v>
      </c>
      <c r="AA109" s="1">
        <f>'2D'!X109+$J$4</f>
        <v>-13.4721279</v>
      </c>
      <c r="AB109" s="1">
        <f>'2D'!Y109+$J$4</f>
        <v>-11.3035979</v>
      </c>
      <c r="AC109">
        <f t="shared" si="14"/>
        <v>0.8410063000000001</v>
      </c>
      <c r="AD109">
        <f t="shared" si="15"/>
        <v>23.197528899999998</v>
      </c>
    </row>
    <row r="110" spans="1:30">
      <c r="A110" s="1">
        <f>'2D'!E110</f>
        <v>0.37279220613578556</v>
      </c>
      <c r="B110" s="1">
        <f>Ekxy!B14</f>
        <v>-8.9014985000000006</v>
      </c>
      <c r="C110" s="1">
        <f>Ekxy!C14</f>
        <v>5.1858734000000002</v>
      </c>
      <c r="D110" s="1">
        <f>Ekxy!D14</f>
        <v>-27.642731000000001</v>
      </c>
      <c r="E110" s="1">
        <f>Ekxy!E14</f>
        <v>27.554130000000001</v>
      </c>
      <c r="F110">
        <f t="shared" si="8"/>
        <v>-0.18773230000000041</v>
      </c>
      <c r="G110">
        <f t="shared" si="9"/>
        <v>-3.5278928000000001</v>
      </c>
      <c r="H110">
        <f t="shared" si="10"/>
        <v>-18.928964800000003</v>
      </c>
      <c r="I110">
        <f t="shared" si="11"/>
        <v>18.840363799999999</v>
      </c>
      <c r="K110" s="1">
        <f>'2D'!F110-$J$4</f>
        <v>-9.5427564999999994</v>
      </c>
      <c r="L110" s="1">
        <f>'2D'!G110-$J$4</f>
        <v>4.5446154000000005</v>
      </c>
      <c r="M110" s="1">
        <f>'2D'!H110-$J$4</f>
        <v>-31.911013100000002</v>
      </c>
      <c r="N110" s="1">
        <f>'2D'!I110-$J$4</f>
        <v>23.2858479</v>
      </c>
      <c r="O110" s="1">
        <f>'2D'!V110-$J$4</f>
        <v>9.5022598999999985</v>
      </c>
      <c r="P110" s="1">
        <f>'2D'!W110-$J$4</f>
        <v>15.3312469</v>
      </c>
      <c r="Q110" s="1">
        <f>'2D'!X110-$J$4</f>
        <v>-22.1726581</v>
      </c>
      <c r="R110" s="1">
        <f>'2D'!Y110-$J$4</f>
        <v>-20.0371311</v>
      </c>
      <c r="S110">
        <f t="shared" si="12"/>
        <v>-4.5446154000000005</v>
      </c>
      <c r="T110">
        <f t="shared" si="13"/>
        <v>-23.285847900000004</v>
      </c>
      <c r="U110" s="1">
        <f>'2D'!F110+$J$4</f>
        <v>-0.82899030000000007</v>
      </c>
      <c r="V110" s="1">
        <f>'2D'!G110+$J$4</f>
        <v>13.2583816</v>
      </c>
      <c r="W110" s="1">
        <f>'2D'!H110+$J$4</f>
        <v>-23.1972469</v>
      </c>
      <c r="X110" s="1">
        <f>'2D'!I110+$J$4</f>
        <v>31.999614100000002</v>
      </c>
      <c r="Y110" s="1">
        <f>'2D'!V110+$J$4</f>
        <v>18.216026100000001</v>
      </c>
      <c r="Z110" s="1">
        <f>'2D'!W110+$J$4</f>
        <v>24.045013100000002</v>
      </c>
      <c r="AA110" s="1">
        <f>'2D'!X110+$J$4</f>
        <v>-13.458891899999998</v>
      </c>
      <c r="AB110" s="1">
        <f>'2D'!Y110+$J$4</f>
        <v>-11.323364900000001</v>
      </c>
      <c r="AC110">
        <f t="shared" si="14"/>
        <v>0.82899030000000007</v>
      </c>
      <c r="AD110">
        <f t="shared" si="15"/>
        <v>23.1972469</v>
      </c>
    </row>
    <row r="111" spans="1:30">
      <c r="A111" s="1">
        <f>'2D'!E111</f>
        <v>0.37624398444151619</v>
      </c>
      <c r="B111" s="1">
        <f>Ekxy!B13</f>
        <v>-8.9207777999999998</v>
      </c>
      <c r="C111" s="1">
        <f>Ekxy!C13</f>
        <v>5.1748231000000002</v>
      </c>
      <c r="D111" s="1">
        <f>Ekxy!D13</f>
        <v>-27.643194999999999</v>
      </c>
      <c r="E111" s="1">
        <f>Ekxy!E13</f>
        <v>27.553871000000001</v>
      </c>
      <c r="F111">
        <f t="shared" si="8"/>
        <v>-0.20701159999999952</v>
      </c>
      <c r="G111">
        <f t="shared" si="9"/>
        <v>-3.5389431</v>
      </c>
      <c r="H111">
        <f t="shared" si="10"/>
        <v>-18.929428799999997</v>
      </c>
      <c r="I111">
        <f t="shared" si="11"/>
        <v>18.840104799999999</v>
      </c>
      <c r="K111" s="1">
        <f>'2D'!F111-$J$4</f>
        <v>-9.5317062000000004</v>
      </c>
      <c r="L111" s="1">
        <f>'2D'!G111-$J$4</f>
        <v>4.5638946999999996</v>
      </c>
      <c r="M111" s="1">
        <f>'2D'!H111-$J$4</f>
        <v>-31.910754100000002</v>
      </c>
      <c r="N111" s="1">
        <f>'2D'!I111-$J$4</f>
        <v>23.286311899999998</v>
      </c>
      <c r="O111" s="1">
        <f>'2D'!V111-$J$4</f>
        <v>9.4978578999999996</v>
      </c>
      <c r="P111" s="1">
        <f>'2D'!W111-$J$4</f>
        <v>15.3369839</v>
      </c>
      <c r="Q111" s="1">
        <f>'2D'!X111-$J$4</f>
        <v>-22.160554100000002</v>
      </c>
      <c r="R111" s="1">
        <f>'2D'!Y111-$J$4</f>
        <v>-20.0560461</v>
      </c>
      <c r="S111">
        <f t="shared" si="12"/>
        <v>-4.5638946999999996</v>
      </c>
      <c r="T111">
        <f t="shared" si="13"/>
        <v>-23.286311899999998</v>
      </c>
      <c r="U111" s="1">
        <f>'2D'!F111+$J$4</f>
        <v>-0.81794000000000011</v>
      </c>
      <c r="V111" s="1">
        <f>'2D'!G111+$J$4</f>
        <v>13.277660900000001</v>
      </c>
      <c r="W111" s="1">
        <f>'2D'!H111+$J$4</f>
        <v>-23.1969879</v>
      </c>
      <c r="X111" s="1">
        <f>'2D'!I111+$J$4</f>
        <v>32.000078099999996</v>
      </c>
      <c r="Y111" s="1">
        <f>'2D'!V111+$J$4</f>
        <v>18.211624100000002</v>
      </c>
      <c r="Z111" s="1">
        <f>'2D'!W111+$J$4</f>
        <v>24.050750100000002</v>
      </c>
      <c r="AA111" s="1">
        <f>'2D'!X111+$J$4</f>
        <v>-13.4467879</v>
      </c>
      <c r="AB111" s="1">
        <f>'2D'!Y111+$J$4</f>
        <v>-11.342279900000001</v>
      </c>
      <c r="AC111">
        <f t="shared" si="14"/>
        <v>0.81794000000000011</v>
      </c>
      <c r="AD111">
        <f t="shared" si="15"/>
        <v>23.1969879</v>
      </c>
    </row>
    <row r="112" spans="1:30">
      <c r="A112" s="1">
        <f>'2D'!E112</f>
        <v>0.37969576688938239</v>
      </c>
      <c r="B112" s="1">
        <f>Ekxy!B12</f>
        <v>-8.9384545000000006</v>
      </c>
      <c r="C112" s="1">
        <f>Ekxy!C12</f>
        <v>5.1647373999999999</v>
      </c>
      <c r="D112" s="1">
        <f>Ekxy!D12</f>
        <v>-27.643621</v>
      </c>
      <c r="E112" s="1">
        <f>Ekxy!E12</f>
        <v>27.553635</v>
      </c>
      <c r="F112">
        <f t="shared" si="8"/>
        <v>-0.2246883000000004</v>
      </c>
      <c r="G112">
        <f t="shared" si="9"/>
        <v>-3.5490288000000003</v>
      </c>
      <c r="H112">
        <f t="shared" si="10"/>
        <v>-18.929854800000001</v>
      </c>
      <c r="I112">
        <f t="shared" si="11"/>
        <v>18.839868799999998</v>
      </c>
      <c r="K112" s="1">
        <f>'2D'!F112-$J$4</f>
        <v>-9.5216205000000009</v>
      </c>
      <c r="L112" s="1">
        <f>'2D'!G112-$J$4</f>
        <v>4.5815714000000005</v>
      </c>
      <c r="M112" s="1">
        <f>'2D'!H112-$J$4</f>
        <v>-31.910518100000001</v>
      </c>
      <c r="N112" s="1">
        <f>'2D'!I112-$J$4</f>
        <v>23.286737899999999</v>
      </c>
      <c r="O112" s="1">
        <f>'2D'!V112-$J$4</f>
        <v>9.4935429000000013</v>
      </c>
      <c r="P112" s="1">
        <f>'2D'!W112-$J$4</f>
        <v>15.342054899999997</v>
      </c>
      <c r="Q112" s="1">
        <f>'2D'!X112-$J$4</f>
        <v>-22.149259100000002</v>
      </c>
      <c r="R112" s="1">
        <f>'2D'!Y112-$J$4</f>
        <v>-20.074006100000002</v>
      </c>
      <c r="S112">
        <f t="shared" si="12"/>
        <v>-4.5815714000000005</v>
      </c>
      <c r="T112">
        <f t="shared" si="13"/>
        <v>-23.286737900000002</v>
      </c>
      <c r="U112" s="1">
        <f>'2D'!F112+$J$4</f>
        <v>-0.8078542999999998</v>
      </c>
      <c r="V112" s="1">
        <f>'2D'!G112+$J$4</f>
        <v>13.2953376</v>
      </c>
      <c r="W112" s="1">
        <f>'2D'!H112+$J$4</f>
        <v>-23.196751899999999</v>
      </c>
      <c r="X112" s="1">
        <f>'2D'!I112+$J$4</f>
        <v>32.000504100000001</v>
      </c>
      <c r="Y112" s="1">
        <f>'2D'!V112+$J$4</f>
        <v>18.2073091</v>
      </c>
      <c r="Z112" s="1">
        <f>'2D'!W112+$J$4</f>
        <v>24.055821099999999</v>
      </c>
      <c r="AA112" s="1">
        <f>'2D'!X112+$J$4</f>
        <v>-13.4354929</v>
      </c>
      <c r="AB112" s="1">
        <f>'2D'!Y112+$J$4</f>
        <v>-11.3602399</v>
      </c>
      <c r="AC112">
        <f t="shared" si="14"/>
        <v>0.8078542999999998</v>
      </c>
      <c r="AD112">
        <f t="shared" si="15"/>
        <v>23.196751899999999</v>
      </c>
    </row>
    <row r="113" spans="1:30">
      <c r="A113" s="1">
        <f>'2D'!E113</f>
        <v>0.38314754519511296</v>
      </c>
      <c r="B113" s="1">
        <f>Ekxy!B11</f>
        <v>-8.9545086999999999</v>
      </c>
      <c r="C113" s="1">
        <f>Ekxy!C11</f>
        <v>5.1556154999999997</v>
      </c>
      <c r="D113" s="1">
        <f>Ekxy!D11</f>
        <v>-27.644007999999999</v>
      </c>
      <c r="E113" s="1">
        <f>Ekxy!E11</f>
        <v>27.553421</v>
      </c>
      <c r="F113">
        <f t="shared" si="8"/>
        <v>-0.24074249999999964</v>
      </c>
      <c r="G113">
        <f t="shared" si="9"/>
        <v>-3.5581507000000006</v>
      </c>
      <c r="H113">
        <f t="shared" si="10"/>
        <v>-18.930241799999997</v>
      </c>
      <c r="I113">
        <f t="shared" si="11"/>
        <v>18.839654799999998</v>
      </c>
      <c r="K113" s="1">
        <f>'2D'!F113-$J$4</f>
        <v>-9.5124986000000007</v>
      </c>
      <c r="L113" s="1">
        <f>'2D'!G113-$J$4</f>
        <v>4.5976255999999998</v>
      </c>
      <c r="M113" s="1">
        <f>'2D'!H113-$J$4</f>
        <v>-31.910304100000001</v>
      </c>
      <c r="N113" s="1">
        <f>'2D'!I113-$J$4</f>
        <v>23.287124899999998</v>
      </c>
      <c r="O113" s="1">
        <f>'2D'!V113-$J$4</f>
        <v>9.4898118999999994</v>
      </c>
      <c r="P113" s="1">
        <f>'2D'!W113-$J$4</f>
        <v>15.3464569</v>
      </c>
      <c r="Q113" s="1">
        <f>'2D'!X113-$J$4</f>
        <v>-22.138998100000002</v>
      </c>
      <c r="R113" s="1">
        <f>'2D'!Y113-$J$4</f>
        <v>-20.090913100000002</v>
      </c>
      <c r="S113">
        <f t="shared" si="12"/>
        <v>-4.5976255999999998</v>
      </c>
      <c r="T113">
        <f t="shared" si="13"/>
        <v>-23.287124899999998</v>
      </c>
      <c r="U113" s="1">
        <f>'2D'!F113+$J$4</f>
        <v>-0.79873239999999956</v>
      </c>
      <c r="V113" s="1">
        <f>'2D'!G113+$J$4</f>
        <v>13.311391799999999</v>
      </c>
      <c r="W113" s="1">
        <f>'2D'!H113+$J$4</f>
        <v>-23.196537899999999</v>
      </c>
      <c r="X113" s="1">
        <f>'2D'!I113+$J$4</f>
        <v>32.000891099999997</v>
      </c>
      <c r="Y113" s="1">
        <f>'2D'!V113+$J$4</f>
        <v>18.203578100000001</v>
      </c>
      <c r="Z113" s="1">
        <f>'2D'!W113+$J$4</f>
        <v>24.060223100000002</v>
      </c>
      <c r="AA113" s="1">
        <f>'2D'!X113+$J$4</f>
        <v>-13.4252319</v>
      </c>
      <c r="AB113" s="1">
        <f>'2D'!Y113+$J$4</f>
        <v>-11.3771469</v>
      </c>
      <c r="AC113">
        <f t="shared" si="14"/>
        <v>0.79873239999999956</v>
      </c>
      <c r="AD113">
        <f t="shared" si="15"/>
        <v>23.196537899999999</v>
      </c>
    </row>
    <row r="114" spans="1:30">
      <c r="A114" s="1">
        <f>'2D'!E114</f>
        <v>0.38659932350084353</v>
      </c>
      <c r="B114" s="1">
        <f>Ekxy!B10</f>
        <v>-8.9689221999999997</v>
      </c>
      <c r="C114" s="1">
        <f>Ekxy!C10</f>
        <v>5.1474565999999999</v>
      </c>
      <c r="D114" s="1">
        <f>Ekxy!D10</f>
        <v>-27.644355000000001</v>
      </c>
      <c r="E114" s="1">
        <f>Ekxy!E10</f>
        <v>27.553229999999999</v>
      </c>
      <c r="F114">
        <f t="shared" si="8"/>
        <v>-0.25515599999999949</v>
      </c>
      <c r="G114">
        <f t="shared" si="9"/>
        <v>-3.5663096000000003</v>
      </c>
      <c r="H114">
        <f t="shared" si="10"/>
        <v>-18.930588800000002</v>
      </c>
      <c r="I114">
        <f t="shared" si="11"/>
        <v>18.839463799999997</v>
      </c>
      <c r="K114" s="1">
        <f>'2D'!F114-$J$4</f>
        <v>-9.5043396999999992</v>
      </c>
      <c r="L114" s="1">
        <f>'2D'!G114-$J$4</f>
        <v>4.6120390999999996</v>
      </c>
      <c r="M114" s="1">
        <f>'2D'!H114-$J$4</f>
        <v>-31.9101131</v>
      </c>
      <c r="N114" s="1">
        <f>'2D'!I114-$J$4</f>
        <v>23.2874719</v>
      </c>
      <c r="O114" s="1">
        <f>'2D'!V114-$J$4</f>
        <v>9.4864569000000003</v>
      </c>
      <c r="P114" s="1">
        <f>'2D'!W114-$J$4</f>
        <v>15.3507499</v>
      </c>
      <c r="Q114" s="1">
        <f>'2D'!X114-$J$4</f>
        <v>-22.129769100000001</v>
      </c>
      <c r="R114" s="1">
        <f>'2D'!Y114-$J$4</f>
        <v>-20.106674099999999</v>
      </c>
      <c r="S114">
        <f t="shared" si="12"/>
        <v>-4.6120390999999996</v>
      </c>
      <c r="T114">
        <f t="shared" si="13"/>
        <v>-23.287471900000003</v>
      </c>
      <c r="U114" s="1">
        <f>'2D'!F114+$J$4</f>
        <v>-0.79057349999999982</v>
      </c>
      <c r="V114" s="1">
        <f>'2D'!G114+$J$4</f>
        <v>13.325805299999999</v>
      </c>
      <c r="W114" s="1">
        <f>'2D'!H114+$J$4</f>
        <v>-23.196346899999998</v>
      </c>
      <c r="X114" s="1">
        <f>'2D'!I114+$J$4</f>
        <v>32.001238100000002</v>
      </c>
      <c r="Y114" s="1">
        <f>'2D'!V114+$J$4</f>
        <v>18.200223099999999</v>
      </c>
      <c r="Z114" s="1">
        <f>'2D'!W114+$J$4</f>
        <v>24.064516100000002</v>
      </c>
      <c r="AA114" s="1">
        <f>'2D'!X114+$J$4</f>
        <v>-13.416002899999999</v>
      </c>
      <c r="AB114" s="1">
        <f>'2D'!Y114+$J$4</f>
        <v>-11.392907900000001</v>
      </c>
      <c r="AC114">
        <f t="shared" si="14"/>
        <v>0.79057349999999982</v>
      </c>
      <c r="AD114">
        <f t="shared" si="15"/>
        <v>23.196346899999998</v>
      </c>
    </row>
    <row r="115" spans="1:30">
      <c r="A115" s="1">
        <f>'2D'!E115</f>
        <v>0.39005110594870979</v>
      </c>
      <c r="B115" s="1">
        <f>Ekxy!B9</f>
        <v>-8.9816787999999992</v>
      </c>
      <c r="C115" s="1">
        <f>Ekxy!C9</f>
        <v>5.1402597999999999</v>
      </c>
      <c r="D115" s="1">
        <f>Ekxy!D9</f>
        <v>-27.644662</v>
      </c>
      <c r="E115" s="1">
        <f>Ekxy!E9</f>
        <v>27.553062000000001</v>
      </c>
      <c r="F115">
        <f t="shared" si="8"/>
        <v>-0.26791259999999895</v>
      </c>
      <c r="G115">
        <f t="shared" si="9"/>
        <v>-3.5735064000000003</v>
      </c>
      <c r="H115">
        <f t="shared" si="10"/>
        <v>-18.930895800000002</v>
      </c>
      <c r="I115">
        <f t="shared" si="11"/>
        <v>18.839295800000002</v>
      </c>
      <c r="K115" s="1">
        <f>'2D'!F115-$J$4</f>
        <v>-9.4971429000000001</v>
      </c>
      <c r="L115" s="1">
        <f>'2D'!G115-$J$4</f>
        <v>4.6247956999999991</v>
      </c>
      <c r="M115" s="1">
        <f>'2D'!H115-$J$4</f>
        <v>-31.909945100000002</v>
      </c>
      <c r="N115" s="1">
        <f>'2D'!I115-$J$4</f>
        <v>23.287778899999999</v>
      </c>
      <c r="O115" s="1">
        <f>'2D'!V115-$J$4</f>
        <v>9.4834019000000005</v>
      </c>
      <c r="P115" s="1">
        <f>'2D'!W115-$J$4</f>
        <v>15.354479899999998</v>
      </c>
      <c r="Q115" s="1">
        <f>'2D'!X115-$J$4</f>
        <v>-22.121413100000002</v>
      </c>
      <c r="R115" s="1">
        <f>'2D'!Y115-$J$4</f>
        <v>-20.121123099999998</v>
      </c>
      <c r="S115">
        <f t="shared" si="12"/>
        <v>-4.6247956999999991</v>
      </c>
      <c r="T115">
        <f t="shared" si="13"/>
        <v>-23.287778900000003</v>
      </c>
      <c r="U115" s="1">
        <f>'2D'!F115+$J$4</f>
        <v>-0.78337669999999981</v>
      </c>
      <c r="V115" s="1">
        <f>'2D'!G115+$J$4</f>
        <v>13.338561899999998</v>
      </c>
      <c r="W115" s="1">
        <f>'2D'!H115+$J$4</f>
        <v>-23.1961789</v>
      </c>
      <c r="X115" s="1">
        <f>'2D'!I115+$J$4</f>
        <v>32.001545100000001</v>
      </c>
      <c r="Y115" s="1">
        <f>'2D'!V115+$J$4</f>
        <v>18.197168099999999</v>
      </c>
      <c r="Z115" s="1">
        <f>'2D'!W115+$J$4</f>
        <v>24.0682461</v>
      </c>
      <c r="AA115" s="1">
        <f>'2D'!X115+$J$4</f>
        <v>-13.4076469</v>
      </c>
      <c r="AB115" s="1">
        <f>'2D'!Y115+$J$4</f>
        <v>-11.4073569</v>
      </c>
      <c r="AC115">
        <f t="shared" si="14"/>
        <v>0.78337669999999981</v>
      </c>
      <c r="AD115">
        <f t="shared" si="15"/>
        <v>23.196178900000003</v>
      </c>
    </row>
    <row r="116" spans="1:30">
      <c r="A116" s="1">
        <f>'2D'!E116</f>
        <v>0.3935028842544403</v>
      </c>
      <c r="B116" s="1">
        <f>Ekxy!B8</f>
        <v>-8.9927639999999993</v>
      </c>
      <c r="C116" s="1">
        <f>Ekxy!C8</f>
        <v>5.1340241999999998</v>
      </c>
      <c r="D116" s="1">
        <f>Ekxy!D8</f>
        <v>-27.644929000000001</v>
      </c>
      <c r="E116" s="1">
        <f>Ekxy!E8</f>
        <v>27.552916</v>
      </c>
      <c r="F116">
        <f t="shared" si="8"/>
        <v>-0.27899779999999907</v>
      </c>
      <c r="G116">
        <f t="shared" si="9"/>
        <v>-3.5797420000000004</v>
      </c>
      <c r="H116">
        <f t="shared" si="10"/>
        <v>-18.931162800000003</v>
      </c>
      <c r="I116">
        <f t="shared" si="11"/>
        <v>18.839149800000001</v>
      </c>
      <c r="K116" s="1">
        <f>'2D'!F116-$J$4</f>
        <v>-9.4909072999999999</v>
      </c>
      <c r="L116" s="1">
        <f>'2D'!G116-$J$4</f>
        <v>4.6358808999999992</v>
      </c>
      <c r="M116" s="1">
        <f>'2D'!H116-$J$4</f>
        <v>-31.909799100000001</v>
      </c>
      <c r="N116" s="1">
        <f>'2D'!I116-$J$4</f>
        <v>23.2880459</v>
      </c>
      <c r="O116" s="1">
        <f>'2D'!V116-$J$4</f>
        <v>9.4810048999999985</v>
      </c>
      <c r="P116" s="1">
        <f>'2D'!W116-$J$4</f>
        <v>15.357535899999998</v>
      </c>
      <c r="Q116" s="1">
        <f>'2D'!X116-$J$4</f>
        <v>-22.114355100000001</v>
      </c>
      <c r="R116" s="1">
        <f>'2D'!Y116-$J$4</f>
        <v>-20.1341331</v>
      </c>
      <c r="S116">
        <f t="shared" si="12"/>
        <v>-4.6358808999999992</v>
      </c>
      <c r="T116">
        <f t="shared" si="13"/>
        <v>-23.288045900000004</v>
      </c>
      <c r="U116" s="1">
        <f>'2D'!F116+$J$4</f>
        <v>-0.7771410999999997</v>
      </c>
      <c r="V116" s="1">
        <f>'2D'!G116+$J$4</f>
        <v>13.349647099999999</v>
      </c>
      <c r="W116" s="1">
        <f>'2D'!H116+$J$4</f>
        <v>-23.196032899999999</v>
      </c>
      <c r="X116" s="1">
        <f>'2D'!I116+$J$4</f>
        <v>32.001812100000002</v>
      </c>
      <c r="Y116" s="1">
        <f>'2D'!V116+$J$4</f>
        <v>18.194771100000001</v>
      </c>
      <c r="Z116" s="1">
        <f>'2D'!W116+$J$4</f>
        <v>24.0713021</v>
      </c>
      <c r="AA116" s="1">
        <f>'2D'!X116+$J$4</f>
        <v>-13.400588899999999</v>
      </c>
      <c r="AB116" s="1">
        <f>'2D'!Y116+$J$4</f>
        <v>-11.420366900000001</v>
      </c>
      <c r="AC116">
        <f t="shared" si="14"/>
        <v>0.7771410999999997</v>
      </c>
      <c r="AD116">
        <f t="shared" si="15"/>
        <v>23.196032900000002</v>
      </c>
    </row>
    <row r="117" spans="1:30">
      <c r="A117" s="1">
        <f>'2D'!E117</f>
        <v>0.39695466256017092</v>
      </c>
      <c r="B117" s="1">
        <f>Ekxy!B7</f>
        <v>-9.0021652000000003</v>
      </c>
      <c r="C117" s="1">
        <f>Ekxy!C7</f>
        <v>5.1287493</v>
      </c>
      <c r="D117" s="1">
        <f>Ekxy!D7</f>
        <v>-27.645156</v>
      </c>
      <c r="E117" s="1">
        <f>Ekxy!E7</f>
        <v>27.552792</v>
      </c>
      <c r="F117">
        <f t="shared" si="8"/>
        <v>-0.28839900000000007</v>
      </c>
      <c r="G117">
        <f t="shared" si="9"/>
        <v>-3.5850169000000003</v>
      </c>
      <c r="H117">
        <f t="shared" si="10"/>
        <v>-18.931389799999998</v>
      </c>
      <c r="I117">
        <f t="shared" si="11"/>
        <v>18.839025800000002</v>
      </c>
      <c r="K117" s="1">
        <f>'2D'!F117-$J$4</f>
        <v>-9.4856324000000001</v>
      </c>
      <c r="L117" s="1">
        <f>'2D'!G117-$J$4</f>
        <v>4.6452821000000002</v>
      </c>
      <c r="M117" s="1">
        <f>'2D'!H117-$J$4</f>
        <v>-31.909675100000001</v>
      </c>
      <c r="N117" s="1">
        <f>'2D'!I117-$J$4</f>
        <v>23.288272899999999</v>
      </c>
      <c r="O117" s="1">
        <f>'2D'!V117-$J$4</f>
        <v>9.4786268999999983</v>
      </c>
      <c r="P117" s="1">
        <f>'2D'!W117-$J$4</f>
        <v>15.360112900000001</v>
      </c>
      <c r="Q117" s="1">
        <f>'2D'!X117-$J$4</f>
        <v>-22.1082231</v>
      </c>
      <c r="R117" s="1">
        <f>'2D'!Y117-$J$4</f>
        <v>-20.145551099999999</v>
      </c>
      <c r="S117">
        <f t="shared" si="12"/>
        <v>-4.6452821000000002</v>
      </c>
      <c r="T117">
        <f t="shared" si="13"/>
        <v>-23.288272899999999</v>
      </c>
      <c r="U117" s="1">
        <f>'2D'!F117+$J$4</f>
        <v>-0.77186619999999984</v>
      </c>
      <c r="V117" s="1">
        <f>'2D'!G117+$J$4</f>
        <v>13.359048300000001</v>
      </c>
      <c r="W117" s="1">
        <f>'2D'!H117+$J$4</f>
        <v>-23.195908899999999</v>
      </c>
      <c r="X117" s="1">
        <f>'2D'!I117+$J$4</f>
        <v>32.002039099999998</v>
      </c>
      <c r="Y117" s="1">
        <f>'2D'!V117+$J$4</f>
        <v>18.1923931</v>
      </c>
      <c r="Z117" s="1">
        <f>'2D'!W117+$J$4</f>
        <v>24.073879100000003</v>
      </c>
      <c r="AA117" s="1">
        <f>'2D'!X117+$J$4</f>
        <v>-13.394456899999998</v>
      </c>
      <c r="AB117" s="1">
        <f>'2D'!Y117+$J$4</f>
        <v>-11.4317849</v>
      </c>
      <c r="AC117">
        <f t="shared" si="14"/>
        <v>0.77186619999999984</v>
      </c>
      <c r="AD117">
        <f t="shared" si="15"/>
        <v>23.195908900000003</v>
      </c>
    </row>
    <row r="118" spans="1:30">
      <c r="A118" s="1">
        <f>'2D'!E118</f>
        <v>0.40040644500803713</v>
      </c>
      <c r="B118" s="1">
        <f>Ekxy!B6</f>
        <v>-9.0098716999999997</v>
      </c>
      <c r="C118" s="1">
        <f>Ekxy!C6</f>
        <v>5.1244344000000002</v>
      </c>
      <c r="D118" s="1">
        <f>Ekxy!D6</f>
        <v>-27.645340999999998</v>
      </c>
      <c r="E118" s="1">
        <f>Ekxy!E6</f>
        <v>27.552690999999999</v>
      </c>
      <c r="F118">
        <f t="shared" si="8"/>
        <v>-0.29610549999999947</v>
      </c>
      <c r="G118">
        <f t="shared" si="9"/>
        <v>-3.5893318000000001</v>
      </c>
      <c r="H118">
        <f t="shared" si="10"/>
        <v>-18.9315748</v>
      </c>
      <c r="I118">
        <f t="shared" si="11"/>
        <v>18.838924800000001</v>
      </c>
      <c r="K118" s="1">
        <f>'2D'!F118-$J$4</f>
        <v>-9.4813174999999994</v>
      </c>
      <c r="L118" s="1">
        <f>'2D'!G118-$J$4</f>
        <v>4.6529885999999996</v>
      </c>
      <c r="M118" s="1">
        <f>'2D'!H118-$J$4</f>
        <v>-31.9095741</v>
      </c>
      <c r="N118" s="1">
        <f>'2D'!I118-$J$4</f>
        <v>23.288457899999997</v>
      </c>
      <c r="O118" s="1">
        <f>'2D'!V118-$J$4</f>
        <v>9.4769259000000012</v>
      </c>
      <c r="P118" s="1">
        <f>'2D'!W118-$J$4</f>
        <v>15.362491899999998</v>
      </c>
      <c r="Q118" s="1">
        <f>'2D'!X118-$J$4</f>
        <v>-22.103151100000002</v>
      </c>
      <c r="R118" s="1">
        <f>'2D'!Y118-$J$4</f>
        <v>-20.155234100000001</v>
      </c>
      <c r="S118">
        <f t="shared" si="12"/>
        <v>-4.6529885999999996</v>
      </c>
      <c r="T118">
        <f t="shared" si="13"/>
        <v>-23.288457900000001</v>
      </c>
      <c r="U118" s="1">
        <f>'2D'!F118+$J$4</f>
        <v>-0.76755130000000005</v>
      </c>
      <c r="V118" s="1">
        <f>'2D'!G118+$J$4</f>
        <v>13.366754799999999</v>
      </c>
      <c r="W118" s="1">
        <f>'2D'!H118+$J$4</f>
        <v>-23.195807899999998</v>
      </c>
      <c r="X118" s="1">
        <f>'2D'!I118+$J$4</f>
        <v>32.002224099999999</v>
      </c>
      <c r="Y118" s="1">
        <f>'2D'!V118+$J$4</f>
        <v>18.1906921</v>
      </c>
      <c r="Z118" s="1">
        <f>'2D'!W118+$J$4</f>
        <v>24.0762581</v>
      </c>
      <c r="AA118" s="1">
        <f>'2D'!X118+$J$4</f>
        <v>-13.3893849</v>
      </c>
      <c r="AB118" s="1">
        <f>'2D'!Y118+$J$4</f>
        <v>-11.441467899999999</v>
      </c>
      <c r="AC118">
        <f t="shared" si="14"/>
        <v>0.76755130000000005</v>
      </c>
      <c r="AD118">
        <f t="shared" si="15"/>
        <v>23.195807900000002</v>
      </c>
    </row>
    <row r="119" spans="1:30">
      <c r="A119" s="1">
        <f>'2D'!E119</f>
        <v>0.40385822331376769</v>
      </c>
      <c r="B119" s="1">
        <f>Ekxy!B5</f>
        <v>-9.0158748000000006</v>
      </c>
      <c r="C119" s="1">
        <f>Ekxy!C5</f>
        <v>5.1210788999999997</v>
      </c>
      <c r="D119" s="1">
        <f>Ekxy!D5</f>
        <v>-27.645485999999998</v>
      </c>
      <c r="E119" s="1">
        <f>Ekxy!E5</f>
        <v>27.552612</v>
      </c>
      <c r="F119">
        <f t="shared" si="8"/>
        <v>-0.30210860000000039</v>
      </c>
      <c r="G119">
        <f t="shared" si="9"/>
        <v>-3.5926873000000006</v>
      </c>
      <c r="H119">
        <f t="shared" si="10"/>
        <v>-18.931719799999996</v>
      </c>
      <c r="I119">
        <f t="shared" si="11"/>
        <v>18.838845800000001</v>
      </c>
      <c r="K119" s="1">
        <f>'2D'!F119-$J$4</f>
        <v>-9.4779619999999998</v>
      </c>
      <c r="L119" s="1">
        <f>'2D'!G119-$J$4</f>
        <v>4.6589917000000005</v>
      </c>
      <c r="M119" s="1">
        <f>'2D'!H119-$J$4</f>
        <v>-31.909495100000001</v>
      </c>
      <c r="N119" s="1">
        <f>'2D'!I119-$J$4</f>
        <v>23.288602899999997</v>
      </c>
      <c r="O119" s="1">
        <f>'2D'!V119-$J$4</f>
        <v>9.4754888999999984</v>
      </c>
      <c r="P119" s="1">
        <f>'2D'!W119-$J$4</f>
        <v>15.364191899999998</v>
      </c>
      <c r="Q119" s="1">
        <f>'2D'!X119-$J$4</f>
        <v>-22.099312100000002</v>
      </c>
      <c r="R119" s="1">
        <f>'2D'!Y119-$J$4</f>
        <v>-20.1629991</v>
      </c>
      <c r="S119">
        <f t="shared" si="12"/>
        <v>-4.6589917000000005</v>
      </c>
      <c r="T119">
        <f t="shared" si="13"/>
        <v>-23.288602899999997</v>
      </c>
      <c r="U119" s="1">
        <f>'2D'!F119+$J$4</f>
        <v>-0.76419579999999954</v>
      </c>
      <c r="V119" s="1">
        <f>'2D'!G119+$J$4</f>
        <v>13.3727579</v>
      </c>
      <c r="W119" s="1">
        <f>'2D'!H119+$J$4</f>
        <v>-23.195728899999999</v>
      </c>
      <c r="X119" s="1">
        <f>'2D'!I119+$J$4</f>
        <v>32.002369099999996</v>
      </c>
      <c r="Y119" s="1">
        <f>'2D'!V119+$J$4</f>
        <v>18.1892551</v>
      </c>
      <c r="Z119" s="1">
        <f>'2D'!W119+$J$4</f>
        <v>24.0779581</v>
      </c>
      <c r="AA119" s="1">
        <f>'2D'!X119+$J$4</f>
        <v>-13.3855459</v>
      </c>
      <c r="AB119" s="1">
        <f>'2D'!Y119+$J$4</f>
        <v>-11.449232899999998</v>
      </c>
      <c r="AC119">
        <f t="shared" si="14"/>
        <v>0.76419579999999954</v>
      </c>
      <c r="AD119">
        <f t="shared" si="15"/>
        <v>23.195728900000002</v>
      </c>
    </row>
    <row r="120" spans="1:30">
      <c r="A120" s="1">
        <f>'2D'!E120</f>
        <v>0.40731000161949832</v>
      </c>
      <c r="B120" s="1">
        <f>Ekxy!B4</f>
        <v>-9.0201676000000006</v>
      </c>
      <c r="C120" s="1">
        <f>Ekxy!C4</f>
        <v>5.1186824</v>
      </c>
      <c r="D120" s="1">
        <f>Ekxy!D4</f>
        <v>-27.645589000000001</v>
      </c>
      <c r="E120" s="1">
        <f>Ekxy!E4</f>
        <v>27.552555999999999</v>
      </c>
      <c r="F120">
        <f t="shared" si="8"/>
        <v>-0.30640140000000038</v>
      </c>
      <c r="G120">
        <f t="shared" si="9"/>
        <v>-3.5950838000000003</v>
      </c>
      <c r="H120">
        <f t="shared" si="10"/>
        <v>-18.931822799999999</v>
      </c>
      <c r="I120">
        <f t="shared" si="11"/>
        <v>18.838789800000001</v>
      </c>
      <c r="K120" s="1">
        <f>'2D'!F120-$J$4</f>
        <v>-9.4755655000000001</v>
      </c>
      <c r="L120" s="1">
        <f>'2D'!G120-$J$4</f>
        <v>4.6632845000000005</v>
      </c>
      <c r="M120" s="1">
        <f>'2D'!H120-$J$4</f>
        <v>-31.9094391</v>
      </c>
      <c r="N120" s="1">
        <f>'2D'!I120-$J$4</f>
        <v>23.2887059</v>
      </c>
      <c r="O120" s="1">
        <f>'2D'!V120-$J$4</f>
        <v>9.4744679000000005</v>
      </c>
      <c r="P120" s="1">
        <f>'2D'!W120-$J$4</f>
        <v>15.3652129</v>
      </c>
      <c r="Q120" s="1">
        <f>'2D'!X120-$J$4</f>
        <v>-22.0964551</v>
      </c>
      <c r="R120" s="1">
        <f>'2D'!Y120-$J$4</f>
        <v>-20.168696100000002</v>
      </c>
      <c r="S120">
        <f t="shared" si="12"/>
        <v>-4.6632845000000005</v>
      </c>
      <c r="T120">
        <f t="shared" si="13"/>
        <v>-23.2887059</v>
      </c>
      <c r="U120" s="1">
        <f>'2D'!F120+$J$4</f>
        <v>-0.76179929999999985</v>
      </c>
      <c r="V120" s="1">
        <f>'2D'!G120+$J$4</f>
        <v>13.377050700000002</v>
      </c>
      <c r="W120" s="1">
        <f>'2D'!H120+$J$4</f>
        <v>-23.195672899999998</v>
      </c>
      <c r="X120" s="1">
        <f>'2D'!I120+$J$4</f>
        <v>32.002472099999999</v>
      </c>
      <c r="Y120" s="1">
        <f>'2D'!V120+$J$4</f>
        <v>18.188234099999999</v>
      </c>
      <c r="Z120" s="1">
        <f>'2D'!W120+$J$4</f>
        <v>24.078979100000002</v>
      </c>
      <c r="AA120" s="1">
        <f>'2D'!X120+$J$4</f>
        <v>-13.382688899999998</v>
      </c>
      <c r="AB120" s="1">
        <f>'2D'!Y120+$J$4</f>
        <v>-11.4549299</v>
      </c>
      <c r="AC120">
        <f t="shared" si="14"/>
        <v>0.76179929999999985</v>
      </c>
      <c r="AD120">
        <f t="shared" si="15"/>
        <v>23.195672900000002</v>
      </c>
    </row>
    <row r="121" spans="1:30">
      <c r="A121" s="1">
        <f>'2D'!E121</f>
        <v>0.41076178406736452</v>
      </c>
      <c r="B121" s="1">
        <f>Ekxy!B3</f>
        <v>-9.0227451999999992</v>
      </c>
      <c r="C121" s="1">
        <f>Ekxy!C3</f>
        <v>5.1172446000000003</v>
      </c>
      <c r="D121" s="1">
        <f>Ekxy!D3</f>
        <v>-27.645651000000001</v>
      </c>
      <c r="E121" s="1">
        <f>Ekxy!E3</f>
        <v>27.552523000000001</v>
      </c>
      <c r="F121">
        <f t="shared" si="8"/>
        <v>-0.308978999999999</v>
      </c>
      <c r="G121">
        <f t="shared" si="9"/>
        <v>-3.5965216</v>
      </c>
      <c r="H121">
        <f t="shared" si="10"/>
        <v>-18.931884799999999</v>
      </c>
      <c r="I121">
        <f t="shared" si="11"/>
        <v>18.838756799999999</v>
      </c>
      <c r="K121" s="1">
        <f>'2D'!F121-$J$4</f>
        <v>-9.4741277000000004</v>
      </c>
      <c r="L121" s="1">
        <f>'2D'!G121-$J$4</f>
        <v>4.6658620999999991</v>
      </c>
      <c r="M121" s="1">
        <f>'2D'!H121-$J$4</f>
        <v>-31.909406100000002</v>
      </c>
      <c r="N121" s="1">
        <f>'2D'!I121-$J$4</f>
        <v>23.2887679</v>
      </c>
      <c r="O121" s="1">
        <f>'2D'!V121-$J$4</f>
        <v>9.4739888999999984</v>
      </c>
      <c r="P121" s="1">
        <f>'2D'!W121-$J$4</f>
        <v>15.366071899999998</v>
      </c>
      <c r="Q121" s="1">
        <f>'2D'!X121-$J$4</f>
        <v>-22.0947551</v>
      </c>
      <c r="R121" s="1">
        <f>'2D'!Y121-$J$4</f>
        <v>-20.1721951</v>
      </c>
      <c r="S121">
        <f t="shared" si="12"/>
        <v>-4.6658620999999991</v>
      </c>
      <c r="T121">
        <f t="shared" si="13"/>
        <v>-23.2887679</v>
      </c>
      <c r="U121" s="1">
        <f>'2D'!F121+$J$4</f>
        <v>-0.76036150000000013</v>
      </c>
      <c r="V121" s="1">
        <f>'2D'!G121+$J$4</f>
        <v>13.3796283</v>
      </c>
      <c r="W121" s="1">
        <f>'2D'!H121+$J$4</f>
        <v>-23.1956399</v>
      </c>
      <c r="X121" s="1">
        <f>'2D'!I121+$J$4</f>
        <v>32.002534099999998</v>
      </c>
      <c r="Y121" s="1">
        <f>'2D'!V121+$J$4</f>
        <v>18.1877551</v>
      </c>
      <c r="Z121" s="1">
        <f>'2D'!W121+$J$4</f>
        <v>24.0798381</v>
      </c>
      <c r="AA121" s="1">
        <f>'2D'!X121+$J$4</f>
        <v>-13.380988899999998</v>
      </c>
      <c r="AB121" s="1">
        <f>'2D'!Y121+$J$4</f>
        <v>-11.458428900000001</v>
      </c>
      <c r="AC121">
        <f t="shared" si="14"/>
        <v>0.76036150000000013</v>
      </c>
      <c r="AD121">
        <f t="shared" si="15"/>
        <v>23.1956399</v>
      </c>
    </row>
    <row r="122" spans="1:30">
      <c r="A122" s="1">
        <f>'2D'!E122</f>
        <v>0.41421356237309509</v>
      </c>
      <c r="B122" s="1">
        <f>Ekxy!B2</f>
        <v>-9.0236047999999993</v>
      </c>
      <c r="C122" s="1">
        <f>Ekxy!C2</f>
        <v>5.1167654000000002</v>
      </c>
      <c r="D122" s="1">
        <f>Ekxy!D2</f>
        <v>-27.645672000000001</v>
      </c>
      <c r="E122" s="1">
        <f>Ekxy!E2</f>
        <v>27.552512</v>
      </c>
      <c r="F122">
        <f t="shared" si="8"/>
        <v>-0.30983859999999908</v>
      </c>
      <c r="G122">
        <f t="shared" si="9"/>
        <v>-3.5970008</v>
      </c>
      <c r="H122">
        <f t="shared" si="10"/>
        <v>-18.931905800000003</v>
      </c>
      <c r="I122">
        <f t="shared" si="11"/>
        <v>18.838745799999998</v>
      </c>
      <c r="K122" s="1">
        <f>'2D'!F122-$J$4</f>
        <v>-9.4736484999999995</v>
      </c>
      <c r="L122" s="1">
        <f>'2D'!G122-$J$4</f>
        <v>4.6667216999999992</v>
      </c>
      <c r="M122" s="1">
        <f>'2D'!H122-$J$4</f>
        <v>-31.909395100000001</v>
      </c>
      <c r="N122" s="1">
        <f>'2D'!I122-$J$4</f>
        <v>23.2887889</v>
      </c>
      <c r="O122" s="1">
        <f>'2D'!V122-$J$4</f>
        <v>9.4736489000000006</v>
      </c>
      <c r="P122" s="1">
        <f>'2D'!W122-$J$4</f>
        <v>15.366411899999999</v>
      </c>
      <c r="Q122" s="1">
        <f>'2D'!X122-$J$4</f>
        <v>-22.094254100000001</v>
      </c>
      <c r="R122" s="1">
        <f>'2D'!Y122-$J$4</f>
        <v>-20.1733391</v>
      </c>
      <c r="S122">
        <f t="shared" si="12"/>
        <v>-4.6667216999999992</v>
      </c>
      <c r="T122">
        <f t="shared" si="13"/>
        <v>-23.288788900000004</v>
      </c>
      <c r="U122" s="1">
        <f>'2D'!F122+$J$4</f>
        <v>-0.75988230000000012</v>
      </c>
      <c r="V122" s="1">
        <f>'2D'!G122+$J$4</f>
        <v>13.380487899999999</v>
      </c>
      <c r="W122" s="1">
        <f>'2D'!H122+$J$4</f>
        <v>-23.195628899999999</v>
      </c>
      <c r="X122" s="1">
        <f>'2D'!I122+$J$4</f>
        <v>32.002555100000002</v>
      </c>
      <c r="Y122" s="1">
        <f>'2D'!V122+$J$4</f>
        <v>18.187415099999999</v>
      </c>
      <c r="Z122" s="1">
        <f>'2D'!W122+$J$4</f>
        <v>24.080178100000001</v>
      </c>
      <c r="AA122" s="1">
        <f>'2D'!X122+$J$4</f>
        <v>-13.380487899999999</v>
      </c>
      <c r="AB122" s="1">
        <f>'2D'!Y122+$J$4</f>
        <v>-11.459572900000001</v>
      </c>
      <c r="AC122">
        <f t="shared" si="14"/>
        <v>0.75988230000000012</v>
      </c>
      <c r="AD122">
        <f t="shared" si="15"/>
        <v>23.195628899999999</v>
      </c>
    </row>
    <row r="123" spans="1:30">
      <c r="A123" s="1">
        <f>'2D'!E123</f>
        <v>0.41665433822022979</v>
      </c>
      <c r="B123" s="1">
        <f>Eky0!B3</f>
        <v>-9.0231750000000002</v>
      </c>
      <c r="C123" s="1">
        <f>Eky0!C3</f>
        <v>5.1170049999999998</v>
      </c>
      <c r="D123" s="1">
        <f>Eky0!D3</f>
        <v>-27.645662000000002</v>
      </c>
      <c r="E123" s="1">
        <f>Eky0!E3</f>
        <v>27.552517000000002</v>
      </c>
      <c r="F123">
        <f t="shared" si="8"/>
        <v>-0.30940879999999993</v>
      </c>
      <c r="G123">
        <f t="shared" si="9"/>
        <v>-3.5967612000000004</v>
      </c>
      <c r="H123">
        <f t="shared" si="10"/>
        <v>-18.931895799999999</v>
      </c>
      <c r="I123">
        <f t="shared" si="11"/>
        <v>18.8387508</v>
      </c>
      <c r="K123" s="1">
        <f>'2D'!F123-$J$4</f>
        <v>-9.4738880999999999</v>
      </c>
      <c r="L123" s="1">
        <f>'2D'!G123-$J$4</f>
        <v>4.6662919</v>
      </c>
      <c r="M123" s="1">
        <f>'2D'!H123-$J$4</f>
        <v>-31.909400100000003</v>
      </c>
      <c r="N123" s="1">
        <f>'2D'!I123-$J$4</f>
        <v>23.288778900000001</v>
      </c>
      <c r="O123" s="1">
        <f>'2D'!V123-$J$4</f>
        <v>9.4738189000000013</v>
      </c>
      <c r="P123" s="1">
        <f>'2D'!W123-$J$4</f>
        <v>15.366241899999999</v>
      </c>
      <c r="Q123" s="1">
        <f>'2D'!X123-$J$4</f>
        <v>-22.094505100000003</v>
      </c>
      <c r="R123" s="1">
        <f>'2D'!Y123-$J$4</f>
        <v>-20.172767100000002</v>
      </c>
      <c r="S123">
        <f t="shared" si="12"/>
        <v>-4.6662919</v>
      </c>
      <c r="T123">
        <f t="shared" si="13"/>
        <v>-23.288778900000001</v>
      </c>
      <c r="U123" s="1">
        <f>'2D'!F123+$J$4</f>
        <v>-0.76012189999999968</v>
      </c>
      <c r="V123" s="1">
        <f>'2D'!G123+$J$4</f>
        <v>13.380058099999999</v>
      </c>
      <c r="W123" s="1">
        <f>'2D'!H123+$J$4</f>
        <v>-23.195633900000001</v>
      </c>
      <c r="X123" s="1">
        <f>'2D'!I123+$J$4</f>
        <v>32.002545099999999</v>
      </c>
      <c r="Y123" s="1">
        <f>'2D'!V123+$J$4</f>
        <v>18.1875851</v>
      </c>
      <c r="Z123" s="1">
        <f>'2D'!W123+$J$4</f>
        <v>24.080008100000001</v>
      </c>
      <c r="AA123" s="1">
        <f>'2D'!X123+$J$4</f>
        <v>-13.380738900000001</v>
      </c>
      <c r="AB123" s="1">
        <f>'2D'!Y123+$J$4</f>
        <v>-11.459000899999999</v>
      </c>
      <c r="AC123">
        <f t="shared" si="14"/>
        <v>0.76012189999999968</v>
      </c>
      <c r="AD123">
        <f t="shared" si="15"/>
        <v>23.195633900000001</v>
      </c>
    </row>
    <row r="124" spans="1:30">
      <c r="A124" s="1">
        <f>'2D'!E124</f>
        <v>0.4190951169962967</v>
      </c>
      <c r="B124" s="1">
        <f>Eky0!B4</f>
        <v>-9.0218860999999997</v>
      </c>
      <c r="C124" s="1">
        <f>Eky0!C4</f>
        <v>5.1177237</v>
      </c>
      <c r="D124" s="1">
        <f>Eky0!D4</f>
        <v>-27.645631000000002</v>
      </c>
      <c r="E124" s="1">
        <f>Eky0!E4</f>
        <v>27.552534000000001</v>
      </c>
      <c r="F124">
        <f t="shared" si="8"/>
        <v>-0.30811989999999945</v>
      </c>
      <c r="G124">
        <f t="shared" si="9"/>
        <v>-3.5960425000000003</v>
      </c>
      <c r="H124">
        <f t="shared" si="10"/>
        <v>-18.9318648</v>
      </c>
      <c r="I124">
        <f t="shared" si="11"/>
        <v>18.838767799999999</v>
      </c>
      <c r="K124" s="1">
        <f>'2D'!F124-$J$4</f>
        <v>-9.4746068000000001</v>
      </c>
      <c r="L124" s="1">
        <f>'2D'!G124-$J$4</f>
        <v>4.6650029999999996</v>
      </c>
      <c r="M124" s="1">
        <f>'2D'!H124-$J$4</f>
        <v>-31.909417100000002</v>
      </c>
      <c r="N124" s="1">
        <f>'2D'!I124-$J$4</f>
        <v>23.288747900000001</v>
      </c>
      <c r="O124" s="1">
        <f>'2D'!V124-$J$4</f>
        <v>9.4740578999999983</v>
      </c>
      <c r="P124" s="1">
        <f>'2D'!W124-$J$4</f>
        <v>15.365812899999998</v>
      </c>
      <c r="Q124" s="1">
        <f>'2D'!X124-$J$4</f>
        <v>-22.095355100000003</v>
      </c>
      <c r="R124" s="1">
        <f>'2D'!Y124-$J$4</f>
        <v>-20.171012099999999</v>
      </c>
      <c r="S124">
        <f t="shared" si="12"/>
        <v>-4.6650029999999996</v>
      </c>
      <c r="T124">
        <f t="shared" si="13"/>
        <v>-23.288747900000001</v>
      </c>
      <c r="U124" s="1">
        <f>'2D'!F124+$J$4</f>
        <v>-0.76084059999999987</v>
      </c>
      <c r="V124" s="1">
        <f>'2D'!G124+$J$4</f>
        <v>13.378769200000001</v>
      </c>
      <c r="W124" s="1">
        <f>'2D'!H124+$J$4</f>
        <v>-23.1956509</v>
      </c>
      <c r="X124" s="1">
        <f>'2D'!I124+$J$4</f>
        <v>32.002514099999999</v>
      </c>
      <c r="Y124" s="1">
        <f>'2D'!V124+$J$4</f>
        <v>18.1878241</v>
      </c>
      <c r="Z124" s="1">
        <f>'2D'!W124+$J$4</f>
        <v>24.0795791</v>
      </c>
      <c r="AA124" s="1">
        <f>'2D'!X124+$J$4</f>
        <v>-13.381588900000001</v>
      </c>
      <c r="AB124" s="1">
        <f>'2D'!Y124+$J$4</f>
        <v>-11.4572459</v>
      </c>
      <c r="AC124">
        <f t="shared" si="14"/>
        <v>0.76084059999999987</v>
      </c>
      <c r="AD124">
        <f t="shared" si="15"/>
        <v>23.1956509</v>
      </c>
    </row>
    <row r="125" spans="1:30">
      <c r="A125" s="1">
        <f>'2D'!E125</f>
        <v>0.4215358928434314</v>
      </c>
      <c r="B125" s="1">
        <f>Eky0!B5</f>
        <v>-9.0197391000000007</v>
      </c>
      <c r="C125" s="1">
        <f>Eky0!C5</f>
        <v>5.1189214999999999</v>
      </c>
      <c r="D125" s="1">
        <f>Eky0!D5</f>
        <v>-27.645579000000001</v>
      </c>
      <c r="E125" s="1">
        <f>Eky0!E5</f>
        <v>27.552562000000002</v>
      </c>
      <c r="F125">
        <f t="shared" si="8"/>
        <v>-0.30597290000000044</v>
      </c>
      <c r="G125">
        <f t="shared" si="9"/>
        <v>-3.5948447000000003</v>
      </c>
      <c r="H125">
        <f t="shared" si="10"/>
        <v>-18.931812800000003</v>
      </c>
      <c r="I125">
        <f t="shared" si="11"/>
        <v>18.8387958</v>
      </c>
      <c r="K125" s="1">
        <f>'2D'!F125-$J$4</f>
        <v>-9.4758046</v>
      </c>
      <c r="L125" s="1">
        <f>'2D'!G125-$J$4</f>
        <v>4.6628560000000006</v>
      </c>
      <c r="M125" s="1">
        <f>'2D'!H125-$J$4</f>
        <v>-31.909445100000003</v>
      </c>
      <c r="N125" s="1">
        <f>'2D'!I125-$J$4</f>
        <v>23.2886959</v>
      </c>
      <c r="O125" s="1">
        <f>'2D'!V125-$J$4</f>
        <v>9.4745689000000013</v>
      </c>
      <c r="P125" s="1">
        <f>'2D'!W125-$J$4</f>
        <v>15.365301899999999</v>
      </c>
      <c r="Q125" s="1">
        <f>'2D'!X125-$J$4</f>
        <v>-22.0967831</v>
      </c>
      <c r="R125" s="1">
        <f>'2D'!Y125-$J$4</f>
        <v>-20.168150100000002</v>
      </c>
      <c r="S125">
        <f t="shared" si="12"/>
        <v>-4.6628560000000006</v>
      </c>
      <c r="T125">
        <f t="shared" si="13"/>
        <v>-23.288695900000004</v>
      </c>
      <c r="U125" s="1">
        <f>'2D'!F125+$J$4</f>
        <v>-0.76203839999999978</v>
      </c>
      <c r="V125" s="1">
        <f>'2D'!G125+$J$4</f>
        <v>13.3766222</v>
      </c>
      <c r="W125" s="1">
        <f>'2D'!H125+$J$4</f>
        <v>-23.195678900000001</v>
      </c>
      <c r="X125" s="1">
        <f>'2D'!I125+$J$4</f>
        <v>32.002462100000002</v>
      </c>
      <c r="Y125" s="1">
        <f>'2D'!V125+$J$4</f>
        <v>18.1883351</v>
      </c>
      <c r="Z125" s="1">
        <f>'2D'!W125+$J$4</f>
        <v>24.079068100000001</v>
      </c>
      <c r="AA125" s="1">
        <f>'2D'!X125+$J$4</f>
        <v>-13.383016899999998</v>
      </c>
      <c r="AB125" s="1">
        <f>'2D'!Y125+$J$4</f>
        <v>-11.4543839</v>
      </c>
      <c r="AC125">
        <f t="shared" si="14"/>
        <v>0.76203839999999978</v>
      </c>
      <c r="AD125">
        <f t="shared" si="15"/>
        <v>23.195678900000001</v>
      </c>
    </row>
    <row r="126" spans="1:30">
      <c r="A126" s="1">
        <f>'2D'!E126</f>
        <v>0.42397666869056611</v>
      </c>
      <c r="B126" s="1">
        <f>Eky0!B6</f>
        <v>-9.0167362000000004</v>
      </c>
      <c r="C126" s="1">
        <f>Eky0!C6</f>
        <v>5.1205977999999996</v>
      </c>
      <c r="D126" s="1">
        <f>Eky0!D6</f>
        <v>-27.645506999999998</v>
      </c>
      <c r="E126" s="1">
        <f>Eky0!E6</f>
        <v>27.552600999999999</v>
      </c>
      <c r="F126">
        <f t="shared" si="8"/>
        <v>-0.30297000000000018</v>
      </c>
      <c r="G126">
        <f t="shared" si="9"/>
        <v>-3.5931684000000006</v>
      </c>
      <c r="H126">
        <f t="shared" si="10"/>
        <v>-18.9317408</v>
      </c>
      <c r="I126">
        <f t="shared" si="11"/>
        <v>18.838834800000001</v>
      </c>
      <c r="K126" s="1">
        <f>'2D'!F126-$J$4</f>
        <v>-9.4774808999999998</v>
      </c>
      <c r="L126" s="1">
        <f>'2D'!G126-$J$4</f>
        <v>4.6598531000000003</v>
      </c>
      <c r="M126" s="1">
        <f>'2D'!H126-$J$4</f>
        <v>-31.9094841</v>
      </c>
      <c r="N126" s="1">
        <f>'2D'!I126-$J$4</f>
        <v>23.288623899999997</v>
      </c>
      <c r="O126" s="1">
        <f>'2D'!V126-$J$4</f>
        <v>9.4752869000000004</v>
      </c>
      <c r="P126" s="1">
        <f>'2D'!W126-$J$4</f>
        <v>15.364451899999999</v>
      </c>
      <c r="Q126" s="1">
        <f>'2D'!X126-$J$4</f>
        <v>-22.098702100000001</v>
      </c>
      <c r="R126" s="1">
        <f>'2D'!Y126-$J$4</f>
        <v>-20.164234100000002</v>
      </c>
      <c r="S126">
        <f t="shared" si="12"/>
        <v>-4.6598531000000003</v>
      </c>
      <c r="T126">
        <f t="shared" si="13"/>
        <v>-23.288623900000001</v>
      </c>
      <c r="U126" s="1">
        <f>'2D'!F126+$J$4</f>
        <v>-0.76371469999999952</v>
      </c>
      <c r="V126" s="1">
        <f>'2D'!G126+$J$4</f>
        <v>13.373619300000001</v>
      </c>
      <c r="W126" s="1">
        <f>'2D'!H126+$J$4</f>
        <v>-23.195717899999998</v>
      </c>
      <c r="X126" s="1">
        <f>'2D'!I126+$J$4</f>
        <v>32.0023901</v>
      </c>
      <c r="Y126" s="1">
        <f>'2D'!V126+$J$4</f>
        <v>18.189053099999999</v>
      </c>
      <c r="Z126" s="1">
        <f>'2D'!W126+$J$4</f>
        <v>24.078218100000001</v>
      </c>
      <c r="AA126" s="1">
        <f>'2D'!X126+$J$4</f>
        <v>-13.384935899999999</v>
      </c>
      <c r="AB126" s="1">
        <f>'2D'!Y126+$J$4</f>
        <v>-11.4504679</v>
      </c>
      <c r="AC126">
        <f t="shared" si="14"/>
        <v>0.76371469999999952</v>
      </c>
      <c r="AD126">
        <f t="shared" si="15"/>
        <v>23.195717900000002</v>
      </c>
    </row>
    <row r="127" spans="1:30">
      <c r="A127" s="1">
        <f>'2D'!E127</f>
        <v>0.42641744746663302</v>
      </c>
      <c r="B127" s="1">
        <f>Eky0!B7</f>
        <v>-9.0128798999999997</v>
      </c>
      <c r="C127" s="1">
        <f>Eky0!C7</f>
        <v>5.1227523000000001</v>
      </c>
      <c r="D127" s="1">
        <f>Eky0!D7</f>
        <v>-27.645413999999999</v>
      </c>
      <c r="E127" s="1">
        <f>Eky0!E7</f>
        <v>27.552651999999998</v>
      </c>
      <c r="F127">
        <f t="shared" si="8"/>
        <v>-0.29911369999999948</v>
      </c>
      <c r="G127">
        <f t="shared" si="9"/>
        <v>-3.5910139000000001</v>
      </c>
      <c r="H127">
        <f t="shared" si="10"/>
        <v>-18.9316478</v>
      </c>
      <c r="I127">
        <f t="shared" si="11"/>
        <v>18.8388858</v>
      </c>
      <c r="K127" s="1">
        <f>'2D'!F127-$J$4</f>
        <v>-9.4796353999999994</v>
      </c>
      <c r="L127" s="1">
        <f>'2D'!G127-$J$4</f>
        <v>4.6559967999999996</v>
      </c>
      <c r="M127" s="1">
        <f>'2D'!H127-$J$4</f>
        <v>-31.909535099999999</v>
      </c>
      <c r="N127" s="1">
        <f>'2D'!I127-$J$4</f>
        <v>23.288530899999998</v>
      </c>
      <c r="O127" s="1">
        <f>'2D'!V127-$J$4</f>
        <v>9.4761369000000002</v>
      </c>
      <c r="P127" s="1">
        <f>'2D'!W127-$J$4</f>
        <v>15.363262899999999</v>
      </c>
      <c r="Q127" s="1">
        <f>'2D'!X127-$J$4</f>
        <v>-22.1012381</v>
      </c>
      <c r="R127" s="1">
        <f>'2D'!Y127-$J$4</f>
        <v>-20.159327099999999</v>
      </c>
      <c r="S127">
        <f t="shared" si="12"/>
        <v>-4.6559967999999996</v>
      </c>
      <c r="T127">
        <f t="shared" si="13"/>
        <v>-23.288530900000001</v>
      </c>
      <c r="U127" s="1">
        <f>'2D'!F127+$J$4</f>
        <v>-0.76586920000000003</v>
      </c>
      <c r="V127" s="1">
        <f>'2D'!G127+$J$4</f>
        <v>13.369762999999999</v>
      </c>
      <c r="W127" s="1">
        <f>'2D'!H127+$J$4</f>
        <v>-23.195768899999997</v>
      </c>
      <c r="X127" s="1">
        <f>'2D'!I127+$J$4</f>
        <v>32.0022971</v>
      </c>
      <c r="Y127" s="1">
        <f>'2D'!V127+$J$4</f>
        <v>18.189903099999999</v>
      </c>
      <c r="Z127" s="1">
        <f>'2D'!W127+$J$4</f>
        <v>24.077029100000001</v>
      </c>
      <c r="AA127" s="1">
        <f>'2D'!X127+$J$4</f>
        <v>-13.387471899999998</v>
      </c>
      <c r="AB127" s="1">
        <f>'2D'!Y127+$J$4</f>
        <v>-11.4455609</v>
      </c>
      <c r="AC127">
        <f t="shared" si="14"/>
        <v>0.76586920000000003</v>
      </c>
      <c r="AD127">
        <f t="shared" si="15"/>
        <v>23.195768900000001</v>
      </c>
    </row>
    <row r="128" spans="1:30">
      <c r="A128" s="1">
        <f>'2D'!E128</f>
        <v>0.42885822331376772</v>
      </c>
      <c r="B128" s="1">
        <f>Eky0!B8</f>
        <v>-9.0081738999999992</v>
      </c>
      <c r="C128" s="1">
        <f>Eky0!C8</f>
        <v>5.1253843000000003</v>
      </c>
      <c r="D128" s="1">
        <f>Eky0!D8</f>
        <v>-27.645299999999999</v>
      </c>
      <c r="E128" s="1">
        <f>Eky0!E8</f>
        <v>27.552713000000001</v>
      </c>
      <c r="F128">
        <f t="shared" si="8"/>
        <v>-0.29440769999999894</v>
      </c>
      <c r="G128">
        <f t="shared" si="9"/>
        <v>-3.5883818999999999</v>
      </c>
      <c r="H128">
        <f t="shared" si="10"/>
        <v>-18.931533799999997</v>
      </c>
      <c r="I128">
        <f t="shared" si="11"/>
        <v>18.838946800000002</v>
      </c>
      <c r="K128" s="1">
        <f>'2D'!F128-$J$4</f>
        <v>-9.4822674000000013</v>
      </c>
      <c r="L128" s="1">
        <f>'2D'!G128-$J$4</f>
        <v>4.6512907999999991</v>
      </c>
      <c r="M128" s="1">
        <f>'2D'!H128-$J$4</f>
        <v>-31.909596100000002</v>
      </c>
      <c r="N128" s="1">
        <f>'2D'!I128-$J$4</f>
        <v>23.288416899999998</v>
      </c>
      <c r="O128" s="1">
        <f>'2D'!V128-$J$4</f>
        <v>9.4773269000000013</v>
      </c>
      <c r="P128" s="1">
        <f>'2D'!W128-$J$4</f>
        <v>15.361973899999999</v>
      </c>
      <c r="Q128" s="1">
        <f>'2D'!X128-$J$4</f>
        <v>-22.104303100000003</v>
      </c>
      <c r="R128" s="1">
        <f>'2D'!Y128-$J$4</f>
        <v>-20.1535081</v>
      </c>
      <c r="S128">
        <f t="shared" si="12"/>
        <v>-4.6512907999999991</v>
      </c>
      <c r="T128">
        <f t="shared" si="13"/>
        <v>-23.288416899999998</v>
      </c>
      <c r="U128" s="1">
        <f>'2D'!F128+$J$4</f>
        <v>-0.76850120000000022</v>
      </c>
      <c r="V128" s="1">
        <f>'2D'!G128+$J$4</f>
        <v>13.365057</v>
      </c>
      <c r="W128" s="1">
        <f>'2D'!H128+$J$4</f>
        <v>-23.1958299</v>
      </c>
      <c r="X128" s="1">
        <f>'2D'!I128+$J$4</f>
        <v>32.002183099999996</v>
      </c>
      <c r="Y128" s="1">
        <f>'2D'!V128+$J$4</f>
        <v>18.1910931</v>
      </c>
      <c r="Z128" s="1">
        <f>'2D'!W128+$J$4</f>
        <v>24.075740100000001</v>
      </c>
      <c r="AA128" s="1">
        <f>'2D'!X128+$J$4</f>
        <v>-13.390536900000001</v>
      </c>
      <c r="AB128" s="1">
        <f>'2D'!Y128+$J$4</f>
        <v>-11.439741900000001</v>
      </c>
      <c r="AC128">
        <f t="shared" si="14"/>
        <v>0.76850120000000022</v>
      </c>
      <c r="AD128">
        <f t="shared" si="15"/>
        <v>23.195829900000003</v>
      </c>
    </row>
    <row r="129" spans="1:30">
      <c r="A129" s="1">
        <f>'2D'!E129</f>
        <v>0.43129899916090242</v>
      </c>
      <c r="B129" s="1">
        <f>Eky0!B9</f>
        <v>-9.0026223000000005</v>
      </c>
      <c r="C129" s="1">
        <f>Eky0!C9</f>
        <v>5.1284931</v>
      </c>
      <c r="D129" s="1">
        <f>Eky0!D9</f>
        <v>-27.645167000000001</v>
      </c>
      <c r="E129" s="1">
        <f>Eky0!E9</f>
        <v>27.552786000000001</v>
      </c>
      <c r="F129">
        <f t="shared" si="8"/>
        <v>-0.28885610000000028</v>
      </c>
      <c r="G129">
        <f t="shared" si="9"/>
        <v>-3.5852731000000002</v>
      </c>
      <c r="H129">
        <f t="shared" si="10"/>
        <v>-18.931400799999999</v>
      </c>
      <c r="I129">
        <f t="shared" si="11"/>
        <v>18.839019800000003</v>
      </c>
      <c r="K129" s="1">
        <f>'2D'!F129-$J$4</f>
        <v>-9.485376200000001</v>
      </c>
      <c r="L129" s="1">
        <f>'2D'!G129-$J$4</f>
        <v>4.6457392000000004</v>
      </c>
      <c r="M129" s="1">
        <f>'2D'!H129-$J$4</f>
        <v>-31.909669100000002</v>
      </c>
      <c r="N129" s="1">
        <f>'2D'!I129-$J$4</f>
        <v>23.2882839</v>
      </c>
      <c r="O129" s="1">
        <f>'2D'!V129-$J$4</f>
        <v>9.478523899999999</v>
      </c>
      <c r="P129" s="1">
        <f>'2D'!W129-$J$4</f>
        <v>15.360445899999998</v>
      </c>
      <c r="Q129" s="1">
        <f>'2D'!X129-$J$4</f>
        <v>-22.107831100000002</v>
      </c>
      <c r="R129" s="1">
        <f>'2D'!Y129-$J$4</f>
        <v>-20.146868099999999</v>
      </c>
      <c r="S129">
        <f t="shared" si="12"/>
        <v>-4.6457392000000004</v>
      </c>
      <c r="T129">
        <f t="shared" si="13"/>
        <v>-23.2882839</v>
      </c>
      <c r="U129" s="1">
        <f>'2D'!F129+$J$4</f>
        <v>-0.77160999999999991</v>
      </c>
      <c r="V129" s="1">
        <f>'2D'!G129+$J$4</f>
        <v>13.3595054</v>
      </c>
      <c r="W129" s="1">
        <f>'2D'!H129+$J$4</f>
        <v>-23.1959029</v>
      </c>
      <c r="X129" s="1">
        <f>'2D'!I129+$J$4</f>
        <v>32.002050099999998</v>
      </c>
      <c r="Y129" s="1">
        <f>'2D'!V129+$J$4</f>
        <v>18.192290100000001</v>
      </c>
      <c r="Z129" s="1">
        <f>'2D'!W129+$J$4</f>
        <v>24.0742121</v>
      </c>
      <c r="AA129" s="1">
        <f>'2D'!X129+$J$4</f>
        <v>-13.3940649</v>
      </c>
      <c r="AB129" s="1">
        <f>'2D'!Y129+$J$4</f>
        <v>-11.4331019</v>
      </c>
      <c r="AC129">
        <f t="shared" si="14"/>
        <v>0.77160999999999991</v>
      </c>
      <c r="AD129">
        <f t="shared" si="15"/>
        <v>23.195902900000004</v>
      </c>
    </row>
    <row r="130" spans="1:30">
      <c r="A130" s="1">
        <f>'2D'!E130</f>
        <v>0.43373977793696933</v>
      </c>
      <c r="B130" s="1">
        <f>Eky0!B10</f>
        <v>-8.9962304</v>
      </c>
      <c r="C130" s="1">
        <f>Eky0!C10</f>
        <v>5.1320778999999996</v>
      </c>
      <c r="D130" s="1">
        <f>Eky0!D10</f>
        <v>-27.645012999999999</v>
      </c>
      <c r="E130" s="1">
        <f>Eky0!E10</f>
        <v>27.552869999999999</v>
      </c>
      <c r="F130">
        <f t="shared" si="8"/>
        <v>-0.28246419999999972</v>
      </c>
      <c r="G130">
        <f t="shared" si="9"/>
        <v>-3.5816883000000006</v>
      </c>
      <c r="H130">
        <f t="shared" si="10"/>
        <v>-18.931246799999997</v>
      </c>
      <c r="I130">
        <f t="shared" si="11"/>
        <v>18.839103799999997</v>
      </c>
      <c r="K130" s="1">
        <f>'2D'!F130-$J$4</f>
        <v>-9.4889609999999998</v>
      </c>
      <c r="L130" s="1">
        <f>'2D'!G130-$J$4</f>
        <v>4.6393472999999998</v>
      </c>
      <c r="M130" s="1">
        <f>'2D'!H130-$J$4</f>
        <v>-31.9097531</v>
      </c>
      <c r="N130" s="1">
        <f>'2D'!I130-$J$4</f>
        <v>23.288129899999998</v>
      </c>
      <c r="O130" s="1">
        <f>'2D'!V130-$J$4</f>
        <v>9.4800518999999994</v>
      </c>
      <c r="P130" s="1">
        <f>'2D'!W130-$J$4</f>
        <v>15.3585809</v>
      </c>
      <c r="Q130" s="1">
        <f>'2D'!X130-$J$4</f>
        <v>-22.1120071</v>
      </c>
      <c r="R130" s="1">
        <f>'2D'!Y130-$J$4</f>
        <v>-20.139488100000001</v>
      </c>
      <c r="S130">
        <f t="shared" si="12"/>
        <v>-4.6393472999999998</v>
      </c>
      <c r="T130">
        <f t="shared" si="13"/>
        <v>-23.288129899999998</v>
      </c>
      <c r="U130" s="1">
        <f>'2D'!F130+$J$4</f>
        <v>-0.77519479999999952</v>
      </c>
      <c r="V130" s="1">
        <f>'2D'!G130+$J$4</f>
        <v>13.353113499999999</v>
      </c>
      <c r="W130" s="1">
        <f>'2D'!H130+$J$4</f>
        <v>-23.195986899999998</v>
      </c>
      <c r="X130" s="1">
        <f>'2D'!I130+$J$4</f>
        <v>32.001896099999996</v>
      </c>
      <c r="Y130" s="1">
        <f>'2D'!V130+$J$4</f>
        <v>18.193818100000001</v>
      </c>
      <c r="Z130" s="1">
        <f>'2D'!W130+$J$4</f>
        <v>24.072347100000002</v>
      </c>
      <c r="AA130" s="1">
        <f>'2D'!X130+$J$4</f>
        <v>-13.398240899999998</v>
      </c>
      <c r="AB130" s="1">
        <f>'2D'!Y130+$J$4</f>
        <v>-11.425721899999999</v>
      </c>
      <c r="AC130">
        <f t="shared" si="14"/>
        <v>0.77519479999999952</v>
      </c>
      <c r="AD130">
        <f t="shared" si="15"/>
        <v>23.195986899999998</v>
      </c>
    </row>
    <row r="131" spans="1:30">
      <c r="A131" s="1">
        <f>'2D'!E131</f>
        <v>0.43618055378410403</v>
      </c>
      <c r="B131" s="1">
        <f>Eky0!B11</f>
        <v>-8.9890038000000008</v>
      </c>
      <c r="C131" s="1">
        <f>Eky0!C11</f>
        <v>5.1361375000000002</v>
      </c>
      <c r="D131" s="1">
        <f>Eky0!D11</f>
        <v>-27.644839000000001</v>
      </c>
      <c r="E131" s="1">
        <f>Eky0!E11</f>
        <v>27.552965</v>
      </c>
      <c r="F131">
        <f t="shared" ref="F131:F194" si="16">B131+$J$2</f>
        <v>-0.27523760000000053</v>
      </c>
      <c r="G131">
        <f t="shared" ref="G131:G194" si="17">C131-$J$2</f>
        <v>-3.5776287</v>
      </c>
      <c r="H131">
        <f t="shared" ref="H131:H194" si="18">D131+$J$2</f>
        <v>-18.931072800000003</v>
      </c>
      <c r="I131">
        <f t="shared" ref="I131:I194" si="19">E131-$J$2</f>
        <v>18.839198799999998</v>
      </c>
      <c r="K131" s="1">
        <f>'2D'!F131-$J$4</f>
        <v>-9.4930206000000013</v>
      </c>
      <c r="L131" s="1">
        <f>'2D'!G131-$J$4</f>
        <v>4.6321207000000006</v>
      </c>
      <c r="M131" s="1">
        <f>'2D'!H131-$J$4</f>
        <v>-31.909848100000001</v>
      </c>
      <c r="N131" s="1">
        <f>'2D'!I131-$J$4</f>
        <v>23.2879559</v>
      </c>
      <c r="O131" s="1">
        <f>'2D'!V131-$J$4</f>
        <v>9.4817278999999992</v>
      </c>
      <c r="P131" s="1">
        <f>'2D'!W131-$J$4</f>
        <v>15.356433899999999</v>
      </c>
      <c r="Q131" s="1">
        <f>'2D'!X131-$J$4</f>
        <v>-22.116615100000001</v>
      </c>
      <c r="R131" s="1">
        <f>'2D'!Y131-$J$4</f>
        <v>-20.131418100000001</v>
      </c>
      <c r="S131">
        <f t="shared" ref="S131:S194" si="20">F131-$J$4</f>
        <v>-4.6321207000000006</v>
      </c>
      <c r="T131">
        <f t="shared" ref="T131:T194" si="21">H131-$J$4</f>
        <v>-23.287955900000004</v>
      </c>
      <c r="U131" s="1">
        <f>'2D'!F131+$J$4</f>
        <v>-0.77925440000000012</v>
      </c>
      <c r="V131" s="1">
        <f>'2D'!G131+$J$4</f>
        <v>13.3458869</v>
      </c>
      <c r="W131" s="1">
        <f>'2D'!H131+$J$4</f>
        <v>-23.196081899999999</v>
      </c>
      <c r="X131" s="1">
        <f>'2D'!I131+$J$4</f>
        <v>32.001722100000002</v>
      </c>
      <c r="Y131" s="1">
        <f>'2D'!V131+$J$4</f>
        <v>18.195494100000001</v>
      </c>
      <c r="Z131" s="1">
        <f>'2D'!W131+$J$4</f>
        <v>24.070200100000001</v>
      </c>
      <c r="AA131" s="1">
        <f>'2D'!X131+$J$4</f>
        <v>-13.402848899999999</v>
      </c>
      <c r="AB131" s="1">
        <f>'2D'!Y131+$J$4</f>
        <v>-11.417651899999999</v>
      </c>
      <c r="AC131">
        <f t="shared" ref="AC131:AC194" si="22">G131+$J$4</f>
        <v>0.77925440000000012</v>
      </c>
      <c r="AD131">
        <f t="shared" ref="AD131:AD194" si="23">I131+$J$4</f>
        <v>23.196081899999999</v>
      </c>
    </row>
    <row r="132" spans="1:30">
      <c r="A132" s="1">
        <f>'2D'!E132</f>
        <v>0.43862132963123873</v>
      </c>
      <c r="B132" s="1">
        <f>Eky0!B12</f>
        <v>-8.9809491000000001</v>
      </c>
      <c r="C132" s="1">
        <f>Eky0!C12</f>
        <v>5.1406707999999997</v>
      </c>
      <c r="D132" s="1">
        <f>Eky0!D12</f>
        <v>-27.644645000000001</v>
      </c>
      <c r="E132" s="1">
        <f>Eky0!E12</f>
        <v>27.553070999999999</v>
      </c>
      <c r="F132">
        <f t="shared" si="16"/>
        <v>-0.26718289999999989</v>
      </c>
      <c r="G132">
        <f t="shared" si="17"/>
        <v>-3.5730954000000006</v>
      </c>
      <c r="H132">
        <f t="shared" si="18"/>
        <v>-18.930878800000002</v>
      </c>
      <c r="I132">
        <f t="shared" si="19"/>
        <v>18.839304800000001</v>
      </c>
      <c r="K132" s="1">
        <f>'2D'!F132-$J$4</f>
        <v>-9.4975538999999998</v>
      </c>
      <c r="L132" s="1">
        <f>'2D'!G132-$J$4</f>
        <v>4.624066</v>
      </c>
      <c r="M132" s="1">
        <f>'2D'!H132-$J$4</f>
        <v>-31.9099541</v>
      </c>
      <c r="N132" s="1">
        <f>'2D'!I132-$J$4</f>
        <v>23.2877619</v>
      </c>
      <c r="O132" s="1">
        <f>'2D'!V132-$J$4</f>
        <v>9.4835929000000014</v>
      </c>
      <c r="P132" s="1">
        <f>'2D'!W132-$J$4</f>
        <v>15.3542329</v>
      </c>
      <c r="Q132" s="1">
        <f>'2D'!X132-$J$4</f>
        <v>-22.121746099999999</v>
      </c>
      <c r="R132" s="1">
        <f>'2D'!Y132-$J$4</f>
        <v>-20.122743100000001</v>
      </c>
      <c r="S132">
        <f t="shared" si="20"/>
        <v>-4.624066</v>
      </c>
      <c r="T132">
        <f t="shared" si="21"/>
        <v>-23.287761900000003</v>
      </c>
      <c r="U132" s="1">
        <f>'2D'!F132+$J$4</f>
        <v>-0.78378769999999953</v>
      </c>
      <c r="V132" s="1">
        <f>'2D'!G132+$J$4</f>
        <v>13.337832200000001</v>
      </c>
      <c r="W132" s="1">
        <f>'2D'!H132+$J$4</f>
        <v>-23.196187899999998</v>
      </c>
      <c r="X132" s="1">
        <f>'2D'!I132+$J$4</f>
        <v>32.001528100000002</v>
      </c>
      <c r="Y132" s="1">
        <f>'2D'!V132+$J$4</f>
        <v>18.1973591</v>
      </c>
      <c r="Z132" s="1">
        <f>'2D'!W132+$J$4</f>
        <v>24.067999100000002</v>
      </c>
      <c r="AA132" s="1">
        <f>'2D'!X132+$J$4</f>
        <v>-13.407979899999997</v>
      </c>
      <c r="AB132" s="1">
        <f>'2D'!Y132+$J$4</f>
        <v>-11.408976899999999</v>
      </c>
      <c r="AC132">
        <f t="shared" si="22"/>
        <v>0.78378769999999953</v>
      </c>
      <c r="AD132">
        <f t="shared" si="23"/>
        <v>23.196187900000002</v>
      </c>
    </row>
    <row r="133" spans="1:30">
      <c r="A133" s="1">
        <f>'2D'!E133</f>
        <v>0.44106210840730564</v>
      </c>
      <c r="B133" s="1">
        <f>Eky0!B13</f>
        <v>-8.9720736999999993</v>
      </c>
      <c r="C133" s="1">
        <f>Eky0!C13</f>
        <v>5.1456765999999998</v>
      </c>
      <c r="D133" s="1">
        <f>Eky0!D13</f>
        <v>-27.644431000000001</v>
      </c>
      <c r="E133" s="1">
        <f>Eky0!E13</f>
        <v>27.553187999999999</v>
      </c>
      <c r="F133">
        <f t="shared" si="16"/>
        <v>-0.25830749999999902</v>
      </c>
      <c r="G133">
        <f t="shared" si="17"/>
        <v>-3.5680896000000004</v>
      </c>
      <c r="H133">
        <f t="shared" si="18"/>
        <v>-18.930664800000002</v>
      </c>
      <c r="I133">
        <f t="shared" si="19"/>
        <v>18.839421799999997</v>
      </c>
      <c r="K133" s="1">
        <f>'2D'!F133-$J$4</f>
        <v>-9.5025596999999991</v>
      </c>
      <c r="L133" s="1">
        <f>'2D'!G133-$J$4</f>
        <v>4.6151905999999991</v>
      </c>
      <c r="M133" s="1">
        <f>'2D'!H133-$J$4</f>
        <v>-31.9100711</v>
      </c>
      <c r="N133" s="1">
        <f>'2D'!I133-$J$4</f>
        <v>23.2875479</v>
      </c>
      <c r="O133" s="1">
        <f>'2D'!V133-$J$4</f>
        <v>9.4857478999999998</v>
      </c>
      <c r="P133" s="1">
        <f>'2D'!W133-$J$4</f>
        <v>15.351697899999998</v>
      </c>
      <c r="Q133" s="1">
        <f>'2D'!X133-$J$4</f>
        <v>-22.127385100000001</v>
      </c>
      <c r="R133" s="1">
        <f>'2D'!Y133-$J$4</f>
        <v>-20.113534099999999</v>
      </c>
      <c r="S133">
        <f t="shared" si="20"/>
        <v>-4.6151905999999991</v>
      </c>
      <c r="T133">
        <f t="shared" si="21"/>
        <v>-23.287547900000003</v>
      </c>
      <c r="U133" s="1">
        <f>'2D'!F133+$J$4</f>
        <v>-0.7887934999999997</v>
      </c>
      <c r="V133" s="1">
        <f>'2D'!G133+$J$4</f>
        <v>13.3289568</v>
      </c>
      <c r="W133" s="1">
        <f>'2D'!H133+$J$4</f>
        <v>-23.196304899999998</v>
      </c>
      <c r="X133" s="1">
        <f>'2D'!I133+$J$4</f>
        <v>32.001314100000002</v>
      </c>
      <c r="Y133" s="1">
        <f>'2D'!V133+$J$4</f>
        <v>18.199514100000002</v>
      </c>
      <c r="Z133" s="1">
        <f>'2D'!W133+$J$4</f>
        <v>24.0654641</v>
      </c>
      <c r="AA133" s="1">
        <f>'2D'!X133+$J$4</f>
        <v>-13.413618899999999</v>
      </c>
      <c r="AB133" s="1">
        <f>'2D'!Y133+$J$4</f>
        <v>-11.399767900000001</v>
      </c>
      <c r="AC133">
        <f t="shared" si="22"/>
        <v>0.7887934999999997</v>
      </c>
      <c r="AD133">
        <f t="shared" si="23"/>
        <v>23.196304899999998</v>
      </c>
    </row>
    <row r="134" spans="1:30">
      <c r="A134" s="1">
        <f>'2D'!E134</f>
        <v>0.44350288425444034</v>
      </c>
      <c r="B134" s="1">
        <f>Eky0!B14</f>
        <v>-8.9623854999999999</v>
      </c>
      <c r="C134" s="1">
        <f>Eky0!C14</f>
        <v>5.1511532000000004</v>
      </c>
      <c r="D134" s="1">
        <f>Eky0!D14</f>
        <v>-27.644196999999998</v>
      </c>
      <c r="E134" s="1">
        <f>Eky0!E14</f>
        <v>27.553317</v>
      </c>
      <c r="F134">
        <f t="shared" si="16"/>
        <v>-0.24861929999999965</v>
      </c>
      <c r="G134">
        <f t="shared" si="17"/>
        <v>-3.5626129999999998</v>
      </c>
      <c r="H134">
        <f t="shared" si="18"/>
        <v>-18.930430799999996</v>
      </c>
      <c r="I134">
        <f t="shared" si="19"/>
        <v>18.839550799999998</v>
      </c>
      <c r="K134" s="1">
        <f>'2D'!F134-$J$4</f>
        <v>-9.5080363000000006</v>
      </c>
      <c r="L134" s="1">
        <f>'2D'!G134-$J$4</f>
        <v>4.6055023999999998</v>
      </c>
      <c r="M134" s="1">
        <f>'2D'!H134-$J$4</f>
        <v>-31.910200100000001</v>
      </c>
      <c r="N134" s="1">
        <f>'2D'!I134-$J$4</f>
        <v>23.287313899999997</v>
      </c>
      <c r="O134" s="1">
        <f>'2D'!V134-$J$4</f>
        <v>9.4879488999999992</v>
      </c>
      <c r="P134" s="1">
        <f>'2D'!W134-$J$4</f>
        <v>15.348828899999997</v>
      </c>
      <c r="Q134" s="1">
        <f>'2D'!X134-$J$4</f>
        <v>-22.133437100000002</v>
      </c>
      <c r="R134" s="1">
        <f>'2D'!Y134-$J$4</f>
        <v>-20.103838100000001</v>
      </c>
      <c r="S134">
        <f t="shared" si="20"/>
        <v>-4.6055023999999998</v>
      </c>
      <c r="T134">
        <f t="shared" si="21"/>
        <v>-23.287313899999997</v>
      </c>
      <c r="U134" s="1">
        <f>'2D'!F134+$J$4</f>
        <v>-0.79427010000000031</v>
      </c>
      <c r="V134" s="1">
        <f>'2D'!G134+$J$4</f>
        <v>13.319268600000001</v>
      </c>
      <c r="W134" s="1">
        <f>'2D'!H134+$J$4</f>
        <v>-23.196433899999999</v>
      </c>
      <c r="X134" s="1">
        <f>'2D'!I134+$J$4</f>
        <v>32.001080099999996</v>
      </c>
      <c r="Y134" s="1">
        <f>'2D'!V134+$J$4</f>
        <v>18.201715100000001</v>
      </c>
      <c r="Z134" s="1">
        <f>'2D'!W134+$J$4</f>
        <v>24.062595099999999</v>
      </c>
      <c r="AA134" s="1">
        <f>'2D'!X134+$J$4</f>
        <v>-13.4196709</v>
      </c>
      <c r="AB134" s="1">
        <f>'2D'!Y134+$J$4</f>
        <v>-11.390071899999999</v>
      </c>
      <c r="AC134">
        <f t="shared" si="22"/>
        <v>0.79427010000000031</v>
      </c>
      <c r="AD134">
        <f t="shared" si="23"/>
        <v>23.196433899999999</v>
      </c>
    </row>
    <row r="135" spans="1:30">
      <c r="A135" s="1">
        <f>'2D'!E135</f>
        <v>0.44594366010157505</v>
      </c>
      <c r="B135" s="1">
        <f>Eky0!B15</f>
        <v>-8.9518933000000001</v>
      </c>
      <c r="C135" s="1">
        <f>Eky0!C15</f>
        <v>5.1570990999999999</v>
      </c>
      <c r="D135" s="1">
        <f>Eky0!D15</f>
        <v>-27.643944999999999</v>
      </c>
      <c r="E135" s="1">
        <f>Eky0!E15</f>
        <v>27.553456000000001</v>
      </c>
      <c r="F135">
        <f t="shared" si="16"/>
        <v>-0.23812709999999981</v>
      </c>
      <c r="G135">
        <f t="shared" si="17"/>
        <v>-3.5566671000000003</v>
      </c>
      <c r="H135">
        <f t="shared" si="18"/>
        <v>-18.9301788</v>
      </c>
      <c r="I135">
        <f t="shared" si="19"/>
        <v>18.839689800000002</v>
      </c>
      <c r="K135" s="1">
        <f>'2D'!F135-$J$4</f>
        <v>-9.5139822000000009</v>
      </c>
      <c r="L135" s="1">
        <f>'2D'!G135-$J$4</f>
        <v>4.5950101999999999</v>
      </c>
      <c r="M135" s="1">
        <f>'2D'!H135-$J$4</f>
        <v>-31.910339100000002</v>
      </c>
      <c r="N135" s="1">
        <f>'2D'!I135-$J$4</f>
        <v>23.287061899999998</v>
      </c>
      <c r="O135" s="1">
        <f>'2D'!V135-$J$4</f>
        <v>9.4904848999999984</v>
      </c>
      <c r="P135" s="1">
        <f>'2D'!W135-$J$4</f>
        <v>15.345825899999998</v>
      </c>
      <c r="Q135" s="1">
        <f>'2D'!X135-$J$4</f>
        <v>-22.140041100000001</v>
      </c>
      <c r="R135" s="1">
        <f>'2D'!Y135-$J$4</f>
        <v>-20.093705100000001</v>
      </c>
      <c r="S135">
        <f t="shared" si="20"/>
        <v>-4.5950101999999999</v>
      </c>
      <c r="T135">
        <f t="shared" si="21"/>
        <v>-23.287061900000001</v>
      </c>
      <c r="U135" s="1">
        <f>'2D'!F135+$J$4</f>
        <v>-0.80021599999999982</v>
      </c>
      <c r="V135" s="1">
        <f>'2D'!G135+$J$4</f>
        <v>13.308776399999999</v>
      </c>
      <c r="W135" s="1">
        <f>'2D'!H135+$J$4</f>
        <v>-23.1965729</v>
      </c>
      <c r="X135" s="1">
        <f>'2D'!I135+$J$4</f>
        <v>32.0008281</v>
      </c>
      <c r="Y135" s="1">
        <f>'2D'!V135+$J$4</f>
        <v>18.2042511</v>
      </c>
      <c r="Z135" s="1">
        <f>'2D'!W135+$J$4</f>
        <v>24.0595921</v>
      </c>
      <c r="AA135" s="1">
        <f>'2D'!X135+$J$4</f>
        <v>-13.426274899999999</v>
      </c>
      <c r="AB135" s="1">
        <f>'2D'!Y135+$J$4</f>
        <v>-11.379938899999999</v>
      </c>
      <c r="AC135">
        <f t="shared" si="22"/>
        <v>0.80021599999999982</v>
      </c>
      <c r="AD135">
        <f t="shared" si="23"/>
        <v>23.196572900000003</v>
      </c>
    </row>
    <row r="136" spans="1:30">
      <c r="A136" s="1">
        <f>'2D'!E136</f>
        <v>0.44838443887764196</v>
      </c>
      <c r="B136" s="1">
        <f>Eky0!B16</f>
        <v>-8.9406066000000006</v>
      </c>
      <c r="C136" s="1">
        <f>Eky0!C16</f>
        <v>5.1635125000000004</v>
      </c>
      <c r="D136" s="1">
        <f>Eky0!D16</f>
        <v>-27.643673</v>
      </c>
      <c r="E136" s="1">
        <f>Eky0!E16</f>
        <v>27.553605999999998</v>
      </c>
      <c r="F136">
        <f t="shared" si="16"/>
        <v>-0.22684040000000039</v>
      </c>
      <c r="G136">
        <f t="shared" si="17"/>
        <v>-3.5502536999999998</v>
      </c>
      <c r="H136">
        <f t="shared" si="18"/>
        <v>-18.929906799999998</v>
      </c>
      <c r="I136">
        <f t="shared" si="19"/>
        <v>18.8398398</v>
      </c>
      <c r="K136" s="1">
        <f>'2D'!F136-$J$4</f>
        <v>-9.5203956000000005</v>
      </c>
      <c r="L136" s="1">
        <f>'2D'!G136-$J$4</f>
        <v>4.5837235000000005</v>
      </c>
      <c r="M136" s="1">
        <f>'2D'!H136-$J$4</f>
        <v>-31.910489099999999</v>
      </c>
      <c r="N136" s="1">
        <f>'2D'!I136-$J$4</f>
        <v>23.286789899999999</v>
      </c>
      <c r="O136" s="1">
        <f>'2D'!V136-$J$4</f>
        <v>9.4931169000000004</v>
      </c>
      <c r="P136" s="1">
        <f>'2D'!W136-$J$4</f>
        <v>15.342626899999999</v>
      </c>
      <c r="Q136" s="1">
        <f>'2D'!X136-$J$4</f>
        <v>-22.146977100000001</v>
      </c>
      <c r="R136" s="1">
        <f>'2D'!Y136-$J$4</f>
        <v>-20.083186099999999</v>
      </c>
      <c r="S136">
        <f t="shared" si="20"/>
        <v>-4.5837235000000005</v>
      </c>
      <c r="T136">
        <f t="shared" si="21"/>
        <v>-23.286789899999999</v>
      </c>
      <c r="U136" s="1">
        <f>'2D'!F136+$J$4</f>
        <v>-0.80662940000000027</v>
      </c>
      <c r="V136" s="1">
        <f>'2D'!G136+$J$4</f>
        <v>13.2974897</v>
      </c>
      <c r="W136" s="1">
        <f>'2D'!H136+$J$4</f>
        <v>-23.196722899999997</v>
      </c>
      <c r="X136" s="1">
        <f>'2D'!I136+$J$4</f>
        <v>32.000556099999997</v>
      </c>
      <c r="Y136" s="1">
        <f>'2D'!V136+$J$4</f>
        <v>18.206883099999999</v>
      </c>
      <c r="Z136" s="1">
        <f>'2D'!W136+$J$4</f>
        <v>24.056393100000001</v>
      </c>
      <c r="AA136" s="1">
        <f>'2D'!X136+$J$4</f>
        <v>-13.433210899999999</v>
      </c>
      <c r="AB136" s="1">
        <f>'2D'!Y136+$J$4</f>
        <v>-11.3694199</v>
      </c>
      <c r="AC136">
        <f t="shared" si="22"/>
        <v>0.80662940000000027</v>
      </c>
      <c r="AD136">
        <f t="shared" si="23"/>
        <v>23.196722900000001</v>
      </c>
    </row>
    <row r="137" spans="1:30">
      <c r="A137" s="1">
        <f>'2D'!E137</f>
        <v>0.45082521472477666</v>
      </c>
      <c r="B137" s="1">
        <f>Eky0!B17</f>
        <v>-8.9285356</v>
      </c>
      <c r="C137" s="1">
        <f>Eky0!C17</f>
        <v>5.1703913999999997</v>
      </c>
      <c r="D137" s="1">
        <f>Eky0!D17</f>
        <v>-27.643381999999999</v>
      </c>
      <c r="E137" s="1">
        <f>Eky0!E17</f>
        <v>27.553767000000001</v>
      </c>
      <c r="F137">
        <f t="shared" si="16"/>
        <v>-0.21476939999999978</v>
      </c>
      <c r="G137">
        <f t="shared" si="17"/>
        <v>-3.5433748000000005</v>
      </c>
      <c r="H137">
        <f t="shared" si="18"/>
        <v>-18.929615800000001</v>
      </c>
      <c r="I137">
        <f t="shared" si="19"/>
        <v>18.840000799999999</v>
      </c>
      <c r="K137" s="1">
        <f>'2D'!F137-$J$4</f>
        <v>-9.5272745000000008</v>
      </c>
      <c r="L137" s="1">
        <f>'2D'!G137-$J$4</f>
        <v>4.5716524999999999</v>
      </c>
      <c r="M137" s="1">
        <f>'2D'!H137-$J$4</f>
        <v>-31.910650100000002</v>
      </c>
      <c r="N137" s="1">
        <f>'2D'!I137-$J$4</f>
        <v>23.286498899999998</v>
      </c>
      <c r="O137" s="1">
        <f>'2D'!V137-$J$4</f>
        <v>9.4959848999999998</v>
      </c>
      <c r="P137" s="1">
        <f>'2D'!W137-$J$4</f>
        <v>15.3390989</v>
      </c>
      <c r="Q137" s="1">
        <f>'2D'!X137-$J$4</f>
        <v>-22.1544721</v>
      </c>
      <c r="R137" s="1">
        <f>'2D'!Y137-$J$4</f>
        <v>-20.072336100000001</v>
      </c>
      <c r="S137">
        <f t="shared" si="20"/>
        <v>-4.5716524999999999</v>
      </c>
      <c r="T137">
        <f t="shared" si="21"/>
        <v>-23.286498900000002</v>
      </c>
      <c r="U137" s="1">
        <f>'2D'!F137+$J$4</f>
        <v>-0.81350829999999963</v>
      </c>
      <c r="V137" s="1">
        <f>'2D'!G137+$J$4</f>
        <v>13.285418700000001</v>
      </c>
      <c r="W137" s="1">
        <f>'2D'!H137+$J$4</f>
        <v>-23.1968839</v>
      </c>
      <c r="X137" s="1">
        <f>'2D'!I137+$J$4</f>
        <v>32.0002651</v>
      </c>
      <c r="Y137" s="1">
        <f>'2D'!V137+$J$4</f>
        <v>18.209751100000002</v>
      </c>
      <c r="Z137" s="1">
        <f>'2D'!W137+$J$4</f>
        <v>24.052865100000002</v>
      </c>
      <c r="AA137" s="1">
        <f>'2D'!X137+$J$4</f>
        <v>-13.440705899999998</v>
      </c>
      <c r="AB137" s="1">
        <f>'2D'!Y137+$J$4</f>
        <v>-11.358569899999999</v>
      </c>
      <c r="AC137">
        <f t="shared" si="22"/>
        <v>0.81350829999999963</v>
      </c>
      <c r="AD137">
        <f t="shared" si="23"/>
        <v>23.1968839</v>
      </c>
    </row>
    <row r="138" spans="1:30">
      <c r="A138" s="1">
        <f>'2D'!E138</f>
        <v>0.45326599057191136</v>
      </c>
      <c r="B138" s="1">
        <f>Eky0!B18</f>
        <v>-8.9156910000000007</v>
      </c>
      <c r="C138" s="1">
        <f>Eky0!C18</f>
        <v>5.1777335999999998</v>
      </c>
      <c r="D138" s="1">
        <f>Eky0!D18</f>
        <v>-27.643073000000001</v>
      </c>
      <c r="E138" s="1">
        <f>Eky0!E18</f>
        <v>27.553939</v>
      </c>
      <c r="F138">
        <f t="shared" si="16"/>
        <v>-0.20192480000000046</v>
      </c>
      <c r="G138">
        <f t="shared" si="17"/>
        <v>-3.5360326000000004</v>
      </c>
      <c r="H138">
        <f t="shared" si="18"/>
        <v>-18.929306799999999</v>
      </c>
      <c r="I138">
        <f t="shared" si="19"/>
        <v>18.840172799999998</v>
      </c>
      <c r="K138" s="1">
        <f>'2D'!F138-$J$4</f>
        <v>-9.5346167000000008</v>
      </c>
      <c r="L138" s="1">
        <f>'2D'!G138-$J$4</f>
        <v>4.5588079000000006</v>
      </c>
      <c r="M138" s="1">
        <f>'2D'!H138-$J$4</f>
        <v>-31.910822100000001</v>
      </c>
      <c r="N138" s="1">
        <f>'2D'!I138-$J$4</f>
        <v>23.2861899</v>
      </c>
      <c r="O138" s="1">
        <f>'2D'!V138-$J$4</f>
        <v>9.4990938999999983</v>
      </c>
      <c r="P138" s="1">
        <f>'2D'!W138-$J$4</f>
        <v>15.335243899999998</v>
      </c>
      <c r="Q138" s="1">
        <f>'2D'!X138-$J$4</f>
        <v>-22.1622491</v>
      </c>
      <c r="R138" s="1">
        <f>'2D'!Y138-$J$4</f>
        <v>-20.061166100000001</v>
      </c>
      <c r="S138">
        <f t="shared" si="20"/>
        <v>-4.5588079000000006</v>
      </c>
      <c r="T138">
        <f t="shared" si="21"/>
        <v>-23.2861899</v>
      </c>
      <c r="U138" s="1">
        <f>'2D'!F138+$J$4</f>
        <v>-0.82085049999999971</v>
      </c>
      <c r="V138" s="1">
        <f>'2D'!G138+$J$4</f>
        <v>13.2725741</v>
      </c>
      <c r="W138" s="1">
        <f>'2D'!H138+$J$4</f>
        <v>-23.197055899999999</v>
      </c>
      <c r="X138" s="1">
        <f>'2D'!I138+$J$4</f>
        <v>31.999956100000002</v>
      </c>
      <c r="Y138" s="1">
        <f>'2D'!V138+$J$4</f>
        <v>18.2128601</v>
      </c>
      <c r="Z138" s="1">
        <f>'2D'!W138+$J$4</f>
        <v>24.0490101</v>
      </c>
      <c r="AA138" s="1">
        <f>'2D'!X138+$J$4</f>
        <v>-13.448482899999998</v>
      </c>
      <c r="AB138" s="1">
        <f>'2D'!Y138+$J$4</f>
        <v>-11.347399899999999</v>
      </c>
      <c r="AC138">
        <f t="shared" si="22"/>
        <v>0.82085049999999971</v>
      </c>
      <c r="AD138">
        <f t="shared" si="23"/>
        <v>23.197055899999999</v>
      </c>
    </row>
    <row r="139" spans="1:30">
      <c r="A139" s="1">
        <f>'2D'!E139</f>
        <v>0.45570676934797827</v>
      </c>
      <c r="B139" s="1">
        <f>Eky0!B19</f>
        <v>-8.9020843999999997</v>
      </c>
      <c r="C139" s="1">
        <f>Eky0!C19</f>
        <v>5.1855368000000004</v>
      </c>
      <c r="D139" s="1">
        <f>Eky0!D19</f>
        <v>-27.642745000000001</v>
      </c>
      <c r="E139" s="1">
        <f>Eky0!E19</f>
        <v>27.554122</v>
      </c>
      <c r="F139">
        <f t="shared" si="16"/>
        <v>-0.18831819999999944</v>
      </c>
      <c r="G139">
        <f t="shared" si="17"/>
        <v>-3.5282293999999998</v>
      </c>
      <c r="H139">
        <f t="shared" si="18"/>
        <v>-18.928978800000003</v>
      </c>
      <c r="I139">
        <f t="shared" si="19"/>
        <v>18.840355799999998</v>
      </c>
      <c r="K139" s="1">
        <f>'2D'!F139-$J$4</f>
        <v>-9.5424199000000005</v>
      </c>
      <c r="L139" s="1">
        <f>'2D'!G139-$J$4</f>
        <v>4.5452012999999996</v>
      </c>
      <c r="M139" s="1">
        <f>'2D'!H139-$J$4</f>
        <v>-31.911005100000001</v>
      </c>
      <c r="N139" s="1">
        <f>'2D'!I139-$J$4</f>
        <v>23.2858619</v>
      </c>
      <c r="O139" s="1">
        <f>'2D'!V139-$J$4</f>
        <v>9.5022939000000015</v>
      </c>
      <c r="P139" s="1">
        <f>'2D'!W139-$J$4</f>
        <v>15.331387899999999</v>
      </c>
      <c r="Q139" s="1">
        <f>'2D'!X139-$J$4</f>
        <v>-22.170552100000002</v>
      </c>
      <c r="R139" s="1">
        <f>'2D'!Y139-$J$4</f>
        <v>-20.049707099999999</v>
      </c>
      <c r="S139">
        <f t="shared" si="20"/>
        <v>-4.5452012999999996</v>
      </c>
      <c r="T139">
        <f t="shared" si="21"/>
        <v>-23.285861900000004</v>
      </c>
      <c r="U139" s="1">
        <f>'2D'!F139+$J$4</f>
        <v>-0.82865370000000027</v>
      </c>
      <c r="V139" s="1">
        <f>'2D'!G139+$J$4</f>
        <v>13.258967500000001</v>
      </c>
      <c r="W139" s="1">
        <f>'2D'!H139+$J$4</f>
        <v>-23.197238899999999</v>
      </c>
      <c r="X139" s="1">
        <f>'2D'!I139+$J$4</f>
        <v>31.999628100000002</v>
      </c>
      <c r="Y139" s="1">
        <f>'2D'!V139+$J$4</f>
        <v>18.2160601</v>
      </c>
      <c r="Z139" s="1">
        <f>'2D'!W139+$J$4</f>
        <v>24.045154100000001</v>
      </c>
      <c r="AA139" s="1">
        <f>'2D'!X139+$J$4</f>
        <v>-13.4567859</v>
      </c>
      <c r="AB139" s="1">
        <f>'2D'!Y139+$J$4</f>
        <v>-11.335940900000001</v>
      </c>
      <c r="AC139">
        <f t="shared" si="22"/>
        <v>0.82865370000000027</v>
      </c>
      <c r="AD139">
        <f t="shared" si="23"/>
        <v>23.197238899999999</v>
      </c>
    </row>
    <row r="140" spans="1:30">
      <c r="A140" s="1">
        <f>'2D'!E140</f>
        <v>0.45814754519511297</v>
      </c>
      <c r="B140" s="1">
        <f>Eky0!B20</f>
        <v>-8.8877279999999992</v>
      </c>
      <c r="C140" s="1">
        <f>Eky0!C20</f>
        <v>5.1937986</v>
      </c>
      <c r="D140" s="1">
        <f>Eky0!D20</f>
        <v>-27.642399999999999</v>
      </c>
      <c r="E140" s="1">
        <f>Eky0!E20</f>
        <v>27.554316</v>
      </c>
      <c r="F140">
        <f t="shared" si="16"/>
        <v>-0.17396179999999895</v>
      </c>
      <c r="G140">
        <f t="shared" si="17"/>
        <v>-3.5199676000000002</v>
      </c>
      <c r="H140">
        <f t="shared" si="18"/>
        <v>-18.9286338</v>
      </c>
      <c r="I140">
        <f t="shared" si="19"/>
        <v>18.840549799999998</v>
      </c>
      <c r="K140" s="1">
        <f>'2D'!F140-$J$4</f>
        <v>-9.5506817000000002</v>
      </c>
      <c r="L140" s="1">
        <f>'2D'!G140-$J$4</f>
        <v>4.5308448999999991</v>
      </c>
      <c r="M140" s="1">
        <f>'2D'!H140-$J$4</f>
        <v>-31.911199100000001</v>
      </c>
      <c r="N140" s="1">
        <f>'2D'!I140-$J$4</f>
        <v>23.285516899999998</v>
      </c>
      <c r="O140" s="1">
        <f>'2D'!V140-$J$4</f>
        <v>9.5058219000000008</v>
      </c>
      <c r="P140" s="1">
        <f>'2D'!W140-$J$4</f>
        <v>15.3272099</v>
      </c>
      <c r="Q140" s="1">
        <f>'2D'!X140-$J$4</f>
        <v>-22.179122100000001</v>
      </c>
      <c r="R140" s="1">
        <f>'2D'!Y140-$J$4</f>
        <v>-20.0380501</v>
      </c>
      <c r="S140">
        <f t="shared" si="20"/>
        <v>-4.5308448999999991</v>
      </c>
      <c r="T140">
        <f t="shared" si="21"/>
        <v>-23.285516900000001</v>
      </c>
      <c r="U140" s="1">
        <f>'2D'!F140+$J$4</f>
        <v>-0.83691549999999992</v>
      </c>
      <c r="V140" s="1">
        <f>'2D'!G140+$J$4</f>
        <v>13.2446111</v>
      </c>
      <c r="W140" s="1">
        <f>'2D'!H140+$J$4</f>
        <v>-23.197432899999999</v>
      </c>
      <c r="X140" s="1">
        <f>'2D'!I140+$J$4</f>
        <v>31.9992831</v>
      </c>
      <c r="Y140" s="1">
        <f>'2D'!V140+$J$4</f>
        <v>18.219588099999999</v>
      </c>
      <c r="Z140" s="1">
        <f>'2D'!W140+$J$4</f>
        <v>24.040976100000002</v>
      </c>
      <c r="AA140" s="1">
        <f>'2D'!X140+$J$4</f>
        <v>-13.465355899999999</v>
      </c>
      <c r="AB140" s="1">
        <f>'2D'!Y140+$J$4</f>
        <v>-11.324283900000001</v>
      </c>
      <c r="AC140">
        <f t="shared" si="22"/>
        <v>0.83691549999999992</v>
      </c>
      <c r="AD140">
        <f t="shared" si="23"/>
        <v>23.197432899999999</v>
      </c>
    </row>
    <row r="141" spans="1:30">
      <c r="A141" s="1">
        <f>'2D'!E141</f>
        <v>0.46058832104224767</v>
      </c>
      <c r="B141" s="1">
        <f>Eky0!B21</f>
        <v>-8.8726345999999996</v>
      </c>
      <c r="C141" s="1">
        <f>Eky0!C21</f>
        <v>5.2025161999999998</v>
      </c>
      <c r="D141" s="1">
        <f>Eky0!D21</f>
        <v>-27.642036000000001</v>
      </c>
      <c r="E141" s="1">
        <f>Eky0!E21</f>
        <v>27.55452</v>
      </c>
      <c r="F141">
        <f t="shared" si="16"/>
        <v>-0.15886839999999935</v>
      </c>
      <c r="G141">
        <f t="shared" si="17"/>
        <v>-3.5112500000000004</v>
      </c>
      <c r="H141">
        <f t="shared" si="18"/>
        <v>-18.928269800000002</v>
      </c>
      <c r="I141">
        <f t="shared" si="19"/>
        <v>18.840753800000002</v>
      </c>
      <c r="K141" s="1">
        <f>'2D'!F141-$J$4</f>
        <v>-9.559399299999999</v>
      </c>
      <c r="L141" s="1">
        <f>'2D'!G141-$J$4</f>
        <v>4.5157514999999995</v>
      </c>
      <c r="M141" s="1">
        <f>'2D'!H141-$J$4</f>
        <v>-31.911403100000001</v>
      </c>
      <c r="N141" s="1">
        <f>'2D'!I141-$J$4</f>
        <v>23.2851529</v>
      </c>
      <c r="O141" s="1">
        <f>'2D'!V141-$J$4</f>
        <v>9.5094059000000009</v>
      </c>
      <c r="P141" s="1">
        <f>'2D'!W141-$J$4</f>
        <v>15.322711899999998</v>
      </c>
      <c r="Q141" s="1">
        <f>'2D'!X141-$J$4</f>
        <v>-22.188139100000001</v>
      </c>
      <c r="R141" s="1">
        <f>'2D'!Y141-$J$4</f>
        <v>-20.0261201</v>
      </c>
      <c r="S141">
        <f t="shared" si="20"/>
        <v>-4.5157514999999995</v>
      </c>
      <c r="T141">
        <f t="shared" si="21"/>
        <v>-23.285152900000003</v>
      </c>
      <c r="U141" s="1">
        <f>'2D'!F141+$J$4</f>
        <v>-0.84563309999999969</v>
      </c>
      <c r="V141" s="1">
        <f>'2D'!G141+$J$4</f>
        <v>13.229517699999999</v>
      </c>
      <c r="W141" s="1">
        <f>'2D'!H141+$J$4</f>
        <v>-23.197636899999999</v>
      </c>
      <c r="X141" s="1">
        <f>'2D'!I141+$J$4</f>
        <v>31.998919100000002</v>
      </c>
      <c r="Y141" s="1">
        <f>'2D'!V141+$J$4</f>
        <v>18.223172099999999</v>
      </c>
      <c r="Z141" s="1">
        <f>'2D'!W141+$J$4</f>
        <v>24.0364781</v>
      </c>
      <c r="AA141" s="1">
        <f>'2D'!X141+$J$4</f>
        <v>-13.474372899999999</v>
      </c>
      <c r="AB141" s="1">
        <f>'2D'!Y141+$J$4</f>
        <v>-11.312353900000002</v>
      </c>
      <c r="AC141">
        <f t="shared" si="22"/>
        <v>0.84563309999999969</v>
      </c>
      <c r="AD141">
        <f t="shared" si="23"/>
        <v>23.197636900000003</v>
      </c>
    </row>
    <row r="142" spans="1:30">
      <c r="A142" s="1">
        <f>'2D'!E142</f>
        <v>0.46302909981831458</v>
      </c>
      <c r="B142" s="1">
        <f>Eky0!B22</f>
        <v>-8.8568175</v>
      </c>
      <c r="C142" s="1">
        <f>Eky0!C22</f>
        <v>5.2116866999999996</v>
      </c>
      <c r="D142" s="1">
        <f>Eky0!D22</f>
        <v>-27.641655</v>
      </c>
      <c r="E142" s="1">
        <f>Eky0!E22</f>
        <v>27.554735000000001</v>
      </c>
      <c r="F142">
        <f t="shared" si="16"/>
        <v>-0.14305129999999977</v>
      </c>
      <c r="G142">
        <f t="shared" si="17"/>
        <v>-3.5020795000000007</v>
      </c>
      <c r="H142">
        <f t="shared" si="18"/>
        <v>-18.927888799999998</v>
      </c>
      <c r="I142">
        <f t="shared" si="19"/>
        <v>18.840968799999999</v>
      </c>
      <c r="K142" s="1">
        <f>'2D'!F142-$J$4</f>
        <v>-9.5685697999999988</v>
      </c>
      <c r="L142" s="1">
        <f>'2D'!G142-$J$4</f>
        <v>4.4999343999999999</v>
      </c>
      <c r="M142" s="1">
        <f>'2D'!H142-$J$4</f>
        <v>-31.911618100000002</v>
      </c>
      <c r="N142" s="1">
        <f>'2D'!I142-$J$4</f>
        <v>23.284771899999999</v>
      </c>
      <c r="O142" s="1">
        <f>'2D'!V142-$J$4</f>
        <v>9.5132608999999988</v>
      </c>
      <c r="P142" s="1">
        <f>'2D'!W142-$J$4</f>
        <v>15.318004899999998</v>
      </c>
      <c r="Q142" s="1">
        <f>'2D'!X142-$J$4</f>
        <v>-22.1974491</v>
      </c>
      <c r="R142" s="1">
        <f>'2D'!Y142-$J$4</f>
        <v>-20.0140481</v>
      </c>
      <c r="S142">
        <f t="shared" si="20"/>
        <v>-4.4999343999999999</v>
      </c>
      <c r="T142">
        <f t="shared" si="21"/>
        <v>-23.284771899999999</v>
      </c>
      <c r="U142" s="1">
        <f>'2D'!F142+$J$4</f>
        <v>-0.85480359999999944</v>
      </c>
      <c r="V142" s="1">
        <f>'2D'!G142+$J$4</f>
        <v>13.213700599999999</v>
      </c>
      <c r="W142" s="1">
        <f>'2D'!H142+$J$4</f>
        <v>-23.1978519</v>
      </c>
      <c r="X142" s="1">
        <f>'2D'!I142+$J$4</f>
        <v>31.998538100000001</v>
      </c>
      <c r="Y142" s="1">
        <f>'2D'!V142+$J$4</f>
        <v>18.227027100000001</v>
      </c>
      <c r="Z142" s="1">
        <f>'2D'!W142+$J$4</f>
        <v>24.0317711</v>
      </c>
      <c r="AA142" s="1">
        <f>'2D'!X142+$J$4</f>
        <v>-13.483682899999998</v>
      </c>
      <c r="AB142" s="1">
        <f>'2D'!Y142+$J$4</f>
        <v>-11.300281900000002</v>
      </c>
      <c r="AC142">
        <f t="shared" si="22"/>
        <v>0.85480359999999944</v>
      </c>
      <c r="AD142">
        <f t="shared" si="23"/>
        <v>23.1978519</v>
      </c>
    </row>
    <row r="143" spans="1:30">
      <c r="A143" s="1">
        <f>'2D'!E143</f>
        <v>0.46546987566544928</v>
      </c>
      <c r="B143" s="1">
        <f>Eky0!B23</f>
        <v>-8.8402908</v>
      </c>
      <c r="C143" s="1">
        <f>Eky0!C23</f>
        <v>5.2213070000000004</v>
      </c>
      <c r="D143" s="1">
        <f>Eky0!D23</f>
        <v>-27.641257</v>
      </c>
      <c r="E143" s="1">
        <f>Eky0!E23</f>
        <v>27.554960999999999</v>
      </c>
      <c r="F143">
        <f t="shared" si="16"/>
        <v>-0.12652459999999977</v>
      </c>
      <c r="G143">
        <f t="shared" si="17"/>
        <v>-3.4924591999999999</v>
      </c>
      <c r="H143">
        <f t="shared" si="18"/>
        <v>-18.927490800000001</v>
      </c>
      <c r="I143">
        <f t="shared" si="19"/>
        <v>18.841194799999997</v>
      </c>
      <c r="K143" s="1">
        <f>'2D'!F143-$J$4</f>
        <v>-9.5781901000000005</v>
      </c>
      <c r="L143" s="1">
        <f>'2D'!G143-$J$4</f>
        <v>4.4834076999999999</v>
      </c>
      <c r="M143" s="1">
        <f>'2D'!H143-$J$4</f>
        <v>-31.9118441</v>
      </c>
      <c r="N143" s="1">
        <f>'2D'!I143-$J$4</f>
        <v>23.284373899999999</v>
      </c>
      <c r="O143" s="1">
        <f>'2D'!V143-$J$4</f>
        <v>9.5173199000000004</v>
      </c>
      <c r="P143" s="1">
        <f>'2D'!W143-$J$4</f>
        <v>15.3131889</v>
      </c>
      <c r="Q143" s="1">
        <f>'2D'!X143-$J$4</f>
        <v>-22.207077099999999</v>
      </c>
      <c r="R143" s="1">
        <f>'2D'!Y143-$J$4</f>
        <v>-20.001788099999999</v>
      </c>
      <c r="S143">
        <f t="shared" si="20"/>
        <v>-4.4834076999999999</v>
      </c>
      <c r="T143">
        <f t="shared" si="21"/>
        <v>-23.284373900000002</v>
      </c>
      <c r="U143" s="1">
        <f>'2D'!F143+$J$4</f>
        <v>-0.86442390000000024</v>
      </c>
      <c r="V143" s="1">
        <f>'2D'!G143+$J$4</f>
        <v>13.197173899999999</v>
      </c>
      <c r="W143" s="1">
        <f>'2D'!H143+$J$4</f>
        <v>-23.198077899999998</v>
      </c>
      <c r="X143" s="1">
        <f>'2D'!I143+$J$4</f>
        <v>31.998140100000001</v>
      </c>
      <c r="Y143" s="1">
        <f>'2D'!V143+$J$4</f>
        <v>18.231086099999999</v>
      </c>
      <c r="Z143" s="1">
        <f>'2D'!W143+$J$4</f>
        <v>24.026955100000002</v>
      </c>
      <c r="AA143" s="1">
        <f>'2D'!X143+$J$4</f>
        <v>-13.493310899999997</v>
      </c>
      <c r="AB143" s="1">
        <f>'2D'!Y143+$J$4</f>
        <v>-11.2880219</v>
      </c>
      <c r="AC143">
        <f t="shared" si="22"/>
        <v>0.86442390000000024</v>
      </c>
      <c r="AD143">
        <f t="shared" si="23"/>
        <v>23.198077899999998</v>
      </c>
    </row>
    <row r="144" spans="1:30">
      <c r="A144" s="1">
        <f>'2D'!E144</f>
        <v>0.46791065151258393</v>
      </c>
      <c r="B144" s="1">
        <f>Eky0!B24</f>
        <v>-8.8230690999999997</v>
      </c>
      <c r="C144" s="1">
        <f>Eky0!C24</f>
        <v>5.2313738000000001</v>
      </c>
      <c r="D144" s="1">
        <f>Eky0!D24</f>
        <v>-27.640843</v>
      </c>
      <c r="E144" s="1">
        <f>Eky0!E24</f>
        <v>27.555197</v>
      </c>
      <c r="F144">
        <f t="shared" si="16"/>
        <v>-0.10930289999999943</v>
      </c>
      <c r="G144">
        <f t="shared" si="17"/>
        <v>-3.4823924000000002</v>
      </c>
      <c r="H144">
        <f t="shared" si="18"/>
        <v>-18.927076800000002</v>
      </c>
      <c r="I144">
        <f t="shared" si="19"/>
        <v>18.841430799999998</v>
      </c>
      <c r="K144" s="1">
        <f>'2D'!F144-$J$4</f>
        <v>-9.5882569000000011</v>
      </c>
      <c r="L144" s="1">
        <f>'2D'!G144-$J$4</f>
        <v>4.4661859999999995</v>
      </c>
      <c r="M144" s="1">
        <f>'2D'!H144-$J$4</f>
        <v>-31.912080100000001</v>
      </c>
      <c r="N144" s="1">
        <f>'2D'!I144-$J$4</f>
        <v>23.283959899999999</v>
      </c>
      <c r="O144" s="1">
        <f>'2D'!V144-$J$4</f>
        <v>9.5214979</v>
      </c>
      <c r="P144" s="1">
        <f>'2D'!W144-$J$4</f>
        <v>15.308057899999998</v>
      </c>
      <c r="Q144" s="1">
        <f>'2D'!X144-$J$4</f>
        <v>-22.217070100000001</v>
      </c>
      <c r="R144" s="1">
        <f>'2D'!Y144-$J$4</f>
        <v>-19.9893751</v>
      </c>
      <c r="S144">
        <f t="shared" si="20"/>
        <v>-4.4661859999999995</v>
      </c>
      <c r="T144">
        <f t="shared" si="21"/>
        <v>-23.283959900000003</v>
      </c>
      <c r="U144" s="1">
        <f>'2D'!F144+$J$4</f>
        <v>-0.87449069999999995</v>
      </c>
      <c r="V144" s="1">
        <f>'2D'!G144+$J$4</f>
        <v>13.179952199999999</v>
      </c>
      <c r="W144" s="1">
        <f>'2D'!H144+$J$4</f>
        <v>-23.198313899999999</v>
      </c>
      <c r="X144" s="1">
        <f>'2D'!I144+$J$4</f>
        <v>31.997726100000001</v>
      </c>
      <c r="Y144" s="1">
        <f>'2D'!V144+$J$4</f>
        <v>18.235264099999998</v>
      </c>
      <c r="Z144" s="1">
        <f>'2D'!W144+$J$4</f>
        <v>24.0218241</v>
      </c>
      <c r="AA144" s="1">
        <f>'2D'!X144+$J$4</f>
        <v>-13.503303899999999</v>
      </c>
      <c r="AB144" s="1">
        <f>'2D'!Y144+$J$4</f>
        <v>-11.275608899999998</v>
      </c>
      <c r="AC144">
        <f t="shared" si="22"/>
        <v>0.87449069999999995</v>
      </c>
      <c r="AD144">
        <f t="shared" si="23"/>
        <v>23.198313899999999</v>
      </c>
    </row>
    <row r="145" spans="1:30">
      <c r="A145" s="1">
        <f>'2D'!E145</f>
        <v>0.4703514302886509</v>
      </c>
      <c r="B145" s="1">
        <f>Eky0!B25</f>
        <v>-8.8051676000000008</v>
      </c>
      <c r="C145" s="1">
        <f>Eky0!C25</f>
        <v>5.2418836000000004</v>
      </c>
      <c r="D145" s="1">
        <f>Eky0!D25</f>
        <v>-27.640412000000001</v>
      </c>
      <c r="E145" s="1">
        <f>Eky0!E25</f>
        <v>27.555444000000001</v>
      </c>
      <c r="F145">
        <f t="shared" si="16"/>
        <v>-9.1401400000000521E-2</v>
      </c>
      <c r="G145">
        <f t="shared" si="17"/>
        <v>-3.4718825999999998</v>
      </c>
      <c r="H145">
        <f t="shared" si="18"/>
        <v>-18.926645800000003</v>
      </c>
      <c r="I145">
        <f t="shared" si="19"/>
        <v>18.841677799999999</v>
      </c>
      <c r="K145" s="1">
        <f>'2D'!F145-$J$4</f>
        <v>-9.5987667000000005</v>
      </c>
      <c r="L145" s="1">
        <f>'2D'!G145-$J$4</f>
        <v>4.4482845000000006</v>
      </c>
      <c r="M145" s="1">
        <f>'2D'!H145-$J$4</f>
        <v>-31.912327100000002</v>
      </c>
      <c r="N145" s="1">
        <f>'2D'!I145-$J$4</f>
        <v>23.2835289</v>
      </c>
      <c r="O145" s="1">
        <f>'2D'!V145-$J$4</f>
        <v>9.5259968999999991</v>
      </c>
      <c r="P145" s="1">
        <f>'2D'!W145-$J$4</f>
        <v>15.3026169</v>
      </c>
      <c r="Q145" s="1">
        <f>'2D'!X145-$J$4</f>
        <v>-22.227277100000002</v>
      </c>
      <c r="R145" s="1">
        <f>'2D'!Y145-$J$4</f>
        <v>-19.976865100000001</v>
      </c>
      <c r="S145">
        <f t="shared" si="20"/>
        <v>-4.4482845000000006</v>
      </c>
      <c r="T145">
        <f t="shared" si="21"/>
        <v>-23.283528900000004</v>
      </c>
      <c r="U145" s="1">
        <f>'2D'!F145+$J$4</f>
        <v>-0.8850005000000003</v>
      </c>
      <c r="V145" s="1">
        <f>'2D'!G145+$J$4</f>
        <v>13.162050700000002</v>
      </c>
      <c r="W145" s="1">
        <f>'2D'!H145+$J$4</f>
        <v>-23.1985609</v>
      </c>
      <c r="X145" s="1">
        <f>'2D'!I145+$J$4</f>
        <v>31.997295100000002</v>
      </c>
      <c r="Y145" s="1">
        <f>'2D'!V145+$J$4</f>
        <v>18.239763100000001</v>
      </c>
      <c r="Z145" s="1">
        <f>'2D'!W145+$J$4</f>
        <v>24.016383100000002</v>
      </c>
      <c r="AA145" s="1">
        <f>'2D'!X145+$J$4</f>
        <v>-13.5135109</v>
      </c>
      <c r="AB145" s="1">
        <f>'2D'!Y145+$J$4</f>
        <v>-11.263098899999999</v>
      </c>
      <c r="AC145">
        <f t="shared" si="22"/>
        <v>0.8850005000000003</v>
      </c>
      <c r="AD145">
        <f t="shared" si="23"/>
        <v>23.1985609</v>
      </c>
    </row>
    <row r="146" spans="1:30">
      <c r="A146" s="1">
        <f>'2D'!E146</f>
        <v>0.47279220613578554</v>
      </c>
      <c r="B146" s="1">
        <f>Eky0!B26</f>
        <v>-8.7866020000000002</v>
      </c>
      <c r="C146" s="1">
        <f>Eky0!C26</f>
        <v>5.2528325999999996</v>
      </c>
      <c r="D146" s="1">
        <f>Eky0!D26</f>
        <v>-27.639965</v>
      </c>
      <c r="E146" s="1">
        <f>Eky0!E26</f>
        <v>27.555700000000002</v>
      </c>
      <c r="F146">
        <f t="shared" si="16"/>
        <v>-7.2835800000000006E-2</v>
      </c>
      <c r="G146">
        <f t="shared" si="17"/>
        <v>-3.4609336000000006</v>
      </c>
      <c r="H146">
        <f t="shared" si="18"/>
        <v>-18.926198800000002</v>
      </c>
      <c r="I146">
        <f t="shared" si="19"/>
        <v>18.8419338</v>
      </c>
      <c r="K146" s="1">
        <f>'2D'!F146-$J$4</f>
        <v>-9.6097156999999989</v>
      </c>
      <c r="L146" s="1">
        <f>'2D'!G146-$J$4</f>
        <v>4.4297189000000001</v>
      </c>
      <c r="M146" s="1">
        <f>'2D'!H146-$J$4</f>
        <v>-31.912583100000003</v>
      </c>
      <c r="N146" s="1">
        <f>'2D'!I146-$J$4</f>
        <v>23.283081899999999</v>
      </c>
      <c r="O146" s="1">
        <f>'2D'!V146-$J$4</f>
        <v>9.5305299000000012</v>
      </c>
      <c r="P146" s="1">
        <f>'2D'!W146-$J$4</f>
        <v>15.297064899999999</v>
      </c>
      <c r="Q146" s="1">
        <f>'2D'!X146-$J$4</f>
        <v>-22.237814100000001</v>
      </c>
      <c r="R146" s="1">
        <f>'2D'!Y146-$J$4</f>
        <v>-19.964254100000002</v>
      </c>
      <c r="S146">
        <f t="shared" si="20"/>
        <v>-4.4297189000000001</v>
      </c>
      <c r="T146">
        <f t="shared" si="21"/>
        <v>-23.283081900000003</v>
      </c>
      <c r="U146" s="1">
        <f>'2D'!F146+$J$4</f>
        <v>-0.89594949999999951</v>
      </c>
      <c r="V146" s="1">
        <f>'2D'!G146+$J$4</f>
        <v>13.143485099999999</v>
      </c>
      <c r="W146" s="1">
        <f>'2D'!H146+$J$4</f>
        <v>-23.198816900000001</v>
      </c>
      <c r="X146" s="1">
        <f>'2D'!I146+$J$4</f>
        <v>31.996848100000001</v>
      </c>
      <c r="Y146" s="1">
        <f>'2D'!V146+$J$4</f>
        <v>18.2442961</v>
      </c>
      <c r="Z146" s="1">
        <f>'2D'!W146+$J$4</f>
        <v>24.010831100000001</v>
      </c>
      <c r="AA146" s="1">
        <f>'2D'!X146+$J$4</f>
        <v>-13.524047899999999</v>
      </c>
      <c r="AB146" s="1">
        <f>'2D'!Y146+$J$4</f>
        <v>-11.2504879</v>
      </c>
      <c r="AC146">
        <f t="shared" si="22"/>
        <v>0.89594949999999951</v>
      </c>
      <c r="AD146">
        <f t="shared" si="23"/>
        <v>23.198816900000001</v>
      </c>
    </row>
    <row r="147" spans="1:30">
      <c r="A147" s="1">
        <f>'2D'!E147</f>
        <v>0.4752329819829203</v>
      </c>
      <c r="B147" s="1">
        <f>Eky0!B27</f>
        <v>-8.7673886000000003</v>
      </c>
      <c r="C147" s="1">
        <f>Eky0!C27</f>
        <v>5.2642167999999998</v>
      </c>
      <c r="D147" s="1">
        <f>Eky0!D27</f>
        <v>-27.639502</v>
      </c>
      <c r="E147" s="1">
        <f>Eky0!E27</f>
        <v>27.555968</v>
      </c>
      <c r="F147">
        <f t="shared" si="16"/>
        <v>-5.362240000000007E-2</v>
      </c>
      <c r="G147">
        <f t="shared" si="17"/>
        <v>-3.4495494000000004</v>
      </c>
      <c r="H147">
        <f t="shared" si="18"/>
        <v>-18.925735799999998</v>
      </c>
      <c r="I147">
        <f t="shared" si="19"/>
        <v>18.842201799999998</v>
      </c>
      <c r="K147" s="1">
        <f>'2D'!F147-$J$4</f>
        <v>-9.6210999000000008</v>
      </c>
      <c r="L147" s="1">
        <f>'2D'!G147-$J$4</f>
        <v>4.4105055000000002</v>
      </c>
      <c r="M147" s="1">
        <f>'2D'!H147-$J$4</f>
        <v>-31.912851100000001</v>
      </c>
      <c r="N147" s="1">
        <f>'2D'!I147-$J$4</f>
        <v>23.282618899999999</v>
      </c>
      <c r="O147" s="1">
        <f>'2D'!V147-$J$4</f>
        <v>9.5353458999999994</v>
      </c>
      <c r="P147" s="1">
        <f>'2D'!W147-$J$4</f>
        <v>15.291316899999998</v>
      </c>
      <c r="Q147" s="1">
        <f>'2D'!X147-$J$4</f>
        <v>-22.248621100000001</v>
      </c>
      <c r="R147" s="1">
        <f>'2D'!Y147-$J$4</f>
        <v>-19.951507100000001</v>
      </c>
      <c r="S147">
        <f t="shared" si="20"/>
        <v>-4.4105055000000002</v>
      </c>
      <c r="T147">
        <f t="shared" si="21"/>
        <v>-23.282618899999999</v>
      </c>
      <c r="U147" s="1">
        <f>'2D'!F147+$J$4</f>
        <v>-0.90733369999999969</v>
      </c>
      <c r="V147" s="1">
        <f>'2D'!G147+$J$4</f>
        <v>13.124271700000001</v>
      </c>
      <c r="W147" s="1">
        <f>'2D'!H147+$J$4</f>
        <v>-23.199084899999999</v>
      </c>
      <c r="X147" s="1">
        <f>'2D'!I147+$J$4</f>
        <v>31.996385100000001</v>
      </c>
      <c r="Y147" s="1">
        <f>'2D'!V147+$J$4</f>
        <v>18.249112100000001</v>
      </c>
      <c r="Z147" s="1">
        <f>'2D'!W147+$J$4</f>
        <v>24.0050831</v>
      </c>
      <c r="AA147" s="1">
        <f>'2D'!X147+$J$4</f>
        <v>-13.534854899999999</v>
      </c>
      <c r="AB147" s="1">
        <f>'2D'!Y147+$J$4</f>
        <v>-11.237740899999999</v>
      </c>
      <c r="AC147">
        <f t="shared" si="22"/>
        <v>0.90733369999999969</v>
      </c>
      <c r="AD147">
        <f t="shared" si="23"/>
        <v>23.199084899999999</v>
      </c>
    </row>
    <row r="148" spans="1:30">
      <c r="A148" s="1">
        <f>'2D'!E148</f>
        <v>0.47767376075898715</v>
      </c>
      <c r="B148" s="1">
        <f>Eky0!B28</f>
        <v>-8.7475439999999995</v>
      </c>
      <c r="C148" s="1">
        <f>Eky0!C28</f>
        <v>5.2760321000000001</v>
      </c>
      <c r="D148" s="1">
        <f>Eky0!D28</f>
        <v>-27.639025</v>
      </c>
      <c r="E148" s="1">
        <f>Eky0!E28</f>
        <v>27.556245000000001</v>
      </c>
      <c r="F148">
        <f t="shared" si="16"/>
        <v>-3.3777799999999303E-2</v>
      </c>
      <c r="G148">
        <f t="shared" si="17"/>
        <v>-3.4377341000000001</v>
      </c>
      <c r="H148">
        <f t="shared" si="18"/>
        <v>-18.925258800000002</v>
      </c>
      <c r="I148">
        <f t="shared" si="19"/>
        <v>18.842478800000002</v>
      </c>
      <c r="K148" s="1">
        <f>'2D'!F148-$J$4</f>
        <v>-9.6329151999999993</v>
      </c>
      <c r="L148" s="1">
        <f>'2D'!G148-$J$4</f>
        <v>4.3906608999999994</v>
      </c>
      <c r="M148" s="1">
        <f>'2D'!H148-$J$4</f>
        <v>-31.913128100000002</v>
      </c>
      <c r="N148" s="1">
        <f>'2D'!I148-$J$4</f>
        <v>23.282141899999999</v>
      </c>
      <c r="O148" s="1">
        <f>'2D'!V148-$J$4</f>
        <v>9.540351900000001</v>
      </c>
      <c r="P148" s="1">
        <f>'2D'!W148-$J$4</f>
        <v>15.285264899999998</v>
      </c>
      <c r="Q148" s="1">
        <f>'2D'!X148-$J$4</f>
        <v>-22.259613099999999</v>
      </c>
      <c r="R148" s="1">
        <f>'2D'!Y148-$J$4</f>
        <v>-19.938697099999999</v>
      </c>
      <c r="S148">
        <f t="shared" si="20"/>
        <v>-4.3906608999999994</v>
      </c>
      <c r="T148">
        <f t="shared" si="21"/>
        <v>-23.282141900000003</v>
      </c>
      <c r="U148" s="1">
        <f>'2D'!F148+$J$4</f>
        <v>-0.91914899999999999</v>
      </c>
      <c r="V148" s="1">
        <f>'2D'!G148+$J$4</f>
        <v>13.104427099999999</v>
      </c>
      <c r="W148" s="1">
        <f>'2D'!H148+$J$4</f>
        <v>-23.1993619</v>
      </c>
      <c r="X148" s="1">
        <f>'2D'!I148+$J$4</f>
        <v>31.995908100000001</v>
      </c>
      <c r="Y148" s="1">
        <f>'2D'!V148+$J$4</f>
        <v>18.254118099999999</v>
      </c>
      <c r="Z148" s="1">
        <f>'2D'!W148+$J$4</f>
        <v>23.9990311</v>
      </c>
      <c r="AA148" s="1">
        <f>'2D'!X148+$J$4</f>
        <v>-13.545846899999997</v>
      </c>
      <c r="AB148" s="1">
        <f>'2D'!Y148+$J$4</f>
        <v>-11.2249309</v>
      </c>
      <c r="AC148">
        <f t="shared" si="22"/>
        <v>0.91914899999999999</v>
      </c>
      <c r="AD148">
        <f t="shared" si="23"/>
        <v>23.199361900000003</v>
      </c>
    </row>
    <row r="149" spans="1:30">
      <c r="A149" s="1">
        <f>'2D'!E149</f>
        <v>0.48011453660612191</v>
      </c>
      <c r="B149" s="1">
        <f>Eky0!B29</f>
        <v>-8.7270856000000006</v>
      </c>
      <c r="C149" s="1">
        <f>Eky0!C29</f>
        <v>5.2882739000000001</v>
      </c>
      <c r="D149" s="1">
        <f>Eky0!D29</f>
        <v>-27.638532000000001</v>
      </c>
      <c r="E149" s="1">
        <f>Eky0!E29</f>
        <v>27.556532000000001</v>
      </c>
      <c r="F149">
        <f t="shared" si="16"/>
        <v>-1.3319400000000314E-2</v>
      </c>
      <c r="G149">
        <f t="shared" si="17"/>
        <v>-3.4254923000000002</v>
      </c>
      <c r="H149">
        <f t="shared" si="18"/>
        <v>-18.924765800000003</v>
      </c>
      <c r="I149">
        <f t="shared" si="19"/>
        <v>18.842765800000002</v>
      </c>
      <c r="K149" s="1">
        <f>'2D'!F149-$J$4</f>
        <v>-9.6451570000000011</v>
      </c>
      <c r="L149" s="1">
        <f>'2D'!G149-$J$4</f>
        <v>4.3702025000000004</v>
      </c>
      <c r="M149" s="1">
        <f>'2D'!H149-$J$4</f>
        <v>-31.913415100000002</v>
      </c>
      <c r="N149" s="1">
        <f>'2D'!I149-$J$4</f>
        <v>23.2816489</v>
      </c>
      <c r="O149" s="1">
        <f>'2D'!V149-$J$4</f>
        <v>9.5454828999999997</v>
      </c>
      <c r="P149" s="1">
        <f>'2D'!W149-$J$4</f>
        <v>15.278913899999999</v>
      </c>
      <c r="Q149" s="1">
        <f>'2D'!X149-$J$4</f>
        <v>-22.270837100000001</v>
      </c>
      <c r="R149" s="1">
        <f>'2D'!Y149-$J$4</f>
        <v>-19.925834099999999</v>
      </c>
      <c r="S149">
        <f t="shared" si="20"/>
        <v>-4.3702025000000004</v>
      </c>
      <c r="T149">
        <f t="shared" si="21"/>
        <v>-23.281648900000004</v>
      </c>
      <c r="U149" s="1">
        <f>'2D'!F149+$J$4</f>
        <v>-0.93139079999999996</v>
      </c>
      <c r="V149" s="1">
        <f>'2D'!G149+$J$4</f>
        <v>13.0839687</v>
      </c>
      <c r="W149" s="1">
        <f>'2D'!H149+$J$4</f>
        <v>-23.1996489</v>
      </c>
      <c r="X149" s="1">
        <f>'2D'!I149+$J$4</f>
        <v>31.995415100000002</v>
      </c>
      <c r="Y149" s="1">
        <f>'2D'!V149+$J$4</f>
        <v>18.259249100000002</v>
      </c>
      <c r="Z149" s="1">
        <f>'2D'!W149+$J$4</f>
        <v>23.992680100000001</v>
      </c>
      <c r="AA149" s="1">
        <f>'2D'!X149+$J$4</f>
        <v>-13.557070899999999</v>
      </c>
      <c r="AB149" s="1">
        <f>'2D'!Y149+$J$4</f>
        <v>-11.212067900000001</v>
      </c>
      <c r="AC149">
        <f t="shared" si="22"/>
        <v>0.93139079999999996</v>
      </c>
      <c r="AD149">
        <f t="shared" si="23"/>
        <v>23.199648900000003</v>
      </c>
    </row>
    <row r="150" spans="1:30">
      <c r="A150" s="1">
        <f>'2D'!E150</f>
        <v>0.48255531245325661</v>
      </c>
      <c r="B150" s="1">
        <f>Eky0!B30</f>
        <v>-8.7060309999999994</v>
      </c>
      <c r="C150" s="1">
        <f>Eky0!C30</f>
        <v>5.3009374999999999</v>
      </c>
      <c r="D150" s="1">
        <f>Eky0!D30</f>
        <v>-27.638026</v>
      </c>
      <c r="E150" s="1">
        <f>Eky0!E30</f>
        <v>27.556830000000001</v>
      </c>
      <c r="F150">
        <f t="shared" si="16"/>
        <v>7.7352000000008303E-3</v>
      </c>
      <c r="G150">
        <f t="shared" si="17"/>
        <v>-3.4128287000000004</v>
      </c>
      <c r="H150">
        <f t="shared" si="18"/>
        <v>-18.924259800000002</v>
      </c>
      <c r="I150">
        <f t="shared" si="19"/>
        <v>18.843063800000003</v>
      </c>
      <c r="K150" s="1">
        <f>'2D'!F150-$J$4</f>
        <v>-9.6578206000000009</v>
      </c>
      <c r="L150" s="1">
        <f>'2D'!G150-$J$4</f>
        <v>4.3491478999999993</v>
      </c>
      <c r="M150" s="1">
        <f>'2D'!H150-$J$4</f>
        <v>-31.913713100000002</v>
      </c>
      <c r="N150" s="1">
        <f>'2D'!I150-$J$4</f>
        <v>23.281142899999999</v>
      </c>
      <c r="O150" s="1">
        <f>'2D'!V150-$J$4</f>
        <v>9.5509239000000008</v>
      </c>
      <c r="P150" s="1">
        <f>'2D'!W150-$J$4</f>
        <v>15.272521899999997</v>
      </c>
      <c r="Q150" s="1">
        <f>'2D'!X150-$J$4</f>
        <v>-22.282339100000002</v>
      </c>
      <c r="R150" s="1">
        <f>'2D'!Y150-$J$4</f>
        <v>-19.9129261</v>
      </c>
      <c r="S150">
        <f t="shared" si="20"/>
        <v>-4.3491478999999993</v>
      </c>
      <c r="T150">
        <f t="shared" si="21"/>
        <v>-23.281142900000003</v>
      </c>
      <c r="U150" s="1">
        <f>'2D'!F150+$J$4</f>
        <v>-0.94405439999999974</v>
      </c>
      <c r="V150" s="1">
        <f>'2D'!G150+$J$4</f>
        <v>13.0629141</v>
      </c>
      <c r="W150" s="1">
        <f>'2D'!H150+$J$4</f>
        <v>-23.1999469</v>
      </c>
      <c r="X150" s="1">
        <f>'2D'!I150+$J$4</f>
        <v>31.994909100000001</v>
      </c>
      <c r="Y150" s="1">
        <f>'2D'!V150+$J$4</f>
        <v>18.264690099999999</v>
      </c>
      <c r="Z150" s="1">
        <f>'2D'!W150+$J$4</f>
        <v>23.986288099999999</v>
      </c>
      <c r="AA150" s="1">
        <f>'2D'!X150+$J$4</f>
        <v>-13.568572899999999</v>
      </c>
      <c r="AB150" s="1">
        <f>'2D'!Y150+$J$4</f>
        <v>-11.199159900000001</v>
      </c>
      <c r="AC150">
        <f t="shared" si="22"/>
        <v>0.94405439999999974</v>
      </c>
      <c r="AD150">
        <f t="shared" si="23"/>
        <v>23.199946900000004</v>
      </c>
    </row>
    <row r="151" spans="1:30">
      <c r="A151" s="1">
        <f>'2D'!E151</f>
        <v>0.48499609122932352</v>
      </c>
      <c r="B151" s="1">
        <f>Eky0!B31</f>
        <v>-8.6843982999999998</v>
      </c>
      <c r="C151" s="1">
        <f>Eky0!C31</f>
        <v>5.3140179999999999</v>
      </c>
      <c r="D151" s="1">
        <f>Eky0!D31</f>
        <v>-27.637505000000001</v>
      </c>
      <c r="E151" s="1">
        <f>Eky0!E31</f>
        <v>27.557137000000001</v>
      </c>
      <c r="F151">
        <f t="shared" si="16"/>
        <v>2.9367900000000446E-2</v>
      </c>
      <c r="G151">
        <f t="shared" si="17"/>
        <v>-3.3997482000000003</v>
      </c>
      <c r="H151">
        <f t="shared" si="18"/>
        <v>-18.923738800000002</v>
      </c>
      <c r="I151">
        <f t="shared" si="19"/>
        <v>18.843370800000002</v>
      </c>
      <c r="K151" s="1">
        <f>'2D'!F151-$J$4</f>
        <v>-9.6709011</v>
      </c>
      <c r="L151" s="1">
        <f>'2D'!G151-$J$4</f>
        <v>4.3275151999999997</v>
      </c>
      <c r="M151" s="1">
        <f>'2D'!H151-$J$4</f>
        <v>-31.914020100000002</v>
      </c>
      <c r="N151" s="1">
        <f>'2D'!I151-$J$4</f>
        <v>23.2806219</v>
      </c>
      <c r="O151" s="1">
        <f>'2D'!V151-$J$4</f>
        <v>9.5564008999999999</v>
      </c>
      <c r="P151" s="1">
        <f>'2D'!W151-$J$4</f>
        <v>15.265876899999999</v>
      </c>
      <c r="Q151" s="1">
        <f>'2D'!X151-$J$4</f>
        <v>-22.293996100000001</v>
      </c>
      <c r="R151" s="1">
        <f>'2D'!Y151-$J$4</f>
        <v>-19.899984100000001</v>
      </c>
      <c r="S151">
        <f t="shared" si="20"/>
        <v>-4.3275151999999997</v>
      </c>
      <c r="T151">
        <f t="shared" si="21"/>
        <v>-23.280621900000003</v>
      </c>
      <c r="U151" s="1">
        <f>'2D'!F151+$J$4</f>
        <v>-0.95713489999999979</v>
      </c>
      <c r="V151" s="1">
        <f>'2D'!G151+$J$4</f>
        <v>13.041281399999999</v>
      </c>
      <c r="W151" s="1">
        <f>'2D'!H151+$J$4</f>
        <v>-23.2002539</v>
      </c>
      <c r="X151" s="1">
        <f>'2D'!I151+$J$4</f>
        <v>31.994388100000002</v>
      </c>
      <c r="Y151" s="1">
        <f>'2D'!V151+$J$4</f>
        <v>18.270167100000002</v>
      </c>
      <c r="Z151" s="1">
        <f>'2D'!W151+$J$4</f>
        <v>23.979643100000001</v>
      </c>
      <c r="AA151" s="1">
        <f>'2D'!X151+$J$4</f>
        <v>-13.580229899999999</v>
      </c>
      <c r="AB151" s="1">
        <f>'2D'!Y151+$J$4</f>
        <v>-11.186217899999999</v>
      </c>
      <c r="AC151">
        <f t="shared" si="22"/>
        <v>0.95713489999999979</v>
      </c>
      <c r="AD151">
        <f t="shared" si="23"/>
        <v>23.200253900000003</v>
      </c>
    </row>
    <row r="152" spans="1:30">
      <c r="A152" s="1">
        <f>'2D'!E152</f>
        <v>0.48743686707645822</v>
      </c>
      <c r="B152" s="1">
        <f>Eky0!B32</f>
        <v>-8.6622061000000006</v>
      </c>
      <c r="C152" s="1">
        <f>Eky0!C32</f>
        <v>5.3275100000000002</v>
      </c>
      <c r="D152" s="1">
        <f>Eky0!D32</f>
        <v>-27.636970999999999</v>
      </c>
      <c r="E152" s="1">
        <f>Eky0!E32</f>
        <v>27.557454</v>
      </c>
      <c r="F152">
        <f t="shared" si="16"/>
        <v>5.1560099999999665E-2</v>
      </c>
      <c r="G152">
        <f t="shared" si="17"/>
        <v>-3.3862562</v>
      </c>
      <c r="H152">
        <f t="shared" si="18"/>
        <v>-18.923204800000001</v>
      </c>
      <c r="I152">
        <f t="shared" si="19"/>
        <v>18.843687799999998</v>
      </c>
      <c r="K152" s="1">
        <f>'2D'!F152-$J$4</f>
        <v>-9.6843931000000012</v>
      </c>
      <c r="L152" s="1">
        <f>'2D'!G152-$J$4</f>
        <v>4.3053230000000005</v>
      </c>
      <c r="M152" s="1">
        <f>'2D'!H152-$J$4</f>
        <v>-31.914337100000001</v>
      </c>
      <c r="N152" s="1">
        <f>'2D'!I152-$J$4</f>
        <v>23.280087899999998</v>
      </c>
      <c r="O152" s="1">
        <f>'2D'!V152-$J$4</f>
        <v>9.5621499000000014</v>
      </c>
      <c r="P152" s="1">
        <f>'2D'!W152-$J$4</f>
        <v>15.258940899999999</v>
      </c>
      <c r="Q152" s="1">
        <f>'2D'!X152-$J$4</f>
        <v>-22.305800100000003</v>
      </c>
      <c r="R152" s="1">
        <f>'2D'!Y152-$J$4</f>
        <v>-19.887014100000002</v>
      </c>
      <c r="S152">
        <f t="shared" si="20"/>
        <v>-4.3053230000000005</v>
      </c>
      <c r="T152">
        <f t="shared" si="21"/>
        <v>-23.280087900000002</v>
      </c>
      <c r="U152" s="1">
        <f>'2D'!F152+$J$4</f>
        <v>-0.97062690000000007</v>
      </c>
      <c r="V152" s="1">
        <f>'2D'!G152+$J$4</f>
        <v>13.0190892</v>
      </c>
      <c r="W152" s="1">
        <f>'2D'!H152+$J$4</f>
        <v>-23.200570899999999</v>
      </c>
      <c r="X152" s="1">
        <f>'2D'!I152+$J$4</f>
        <v>31.9938541</v>
      </c>
      <c r="Y152" s="1">
        <f>'2D'!V152+$J$4</f>
        <v>18.2759161</v>
      </c>
      <c r="Z152" s="1">
        <f>'2D'!W152+$J$4</f>
        <v>23.972707100000001</v>
      </c>
      <c r="AA152" s="1">
        <f>'2D'!X152+$J$4</f>
        <v>-13.592033900000001</v>
      </c>
      <c r="AB152" s="1">
        <f>'2D'!Y152+$J$4</f>
        <v>-11.1732479</v>
      </c>
      <c r="AC152">
        <f t="shared" si="22"/>
        <v>0.97062690000000007</v>
      </c>
      <c r="AD152">
        <f t="shared" si="23"/>
        <v>23.200570899999999</v>
      </c>
    </row>
    <row r="153" spans="1:30">
      <c r="A153" s="1">
        <f>'2D'!E153</f>
        <v>0.48987764292359293</v>
      </c>
      <c r="B153" s="1">
        <f>Eky0!B33</f>
        <v>-8.6394733000000006</v>
      </c>
      <c r="C153" s="1">
        <f>Eky0!C33</f>
        <v>5.3414082000000001</v>
      </c>
      <c r="D153" s="1">
        <f>Eky0!D33</f>
        <v>-27.636424000000002</v>
      </c>
      <c r="E153" s="1">
        <f>Eky0!E33</f>
        <v>27.557780000000001</v>
      </c>
      <c r="F153">
        <f t="shared" si="16"/>
        <v>7.4292899999999662E-2</v>
      </c>
      <c r="G153">
        <f t="shared" si="17"/>
        <v>-3.3723580000000002</v>
      </c>
      <c r="H153">
        <f t="shared" si="18"/>
        <v>-18.922657800000003</v>
      </c>
      <c r="I153">
        <f t="shared" si="19"/>
        <v>18.844013799999999</v>
      </c>
      <c r="K153" s="1">
        <f>'2D'!F153-$J$4</f>
        <v>-9.6982913000000011</v>
      </c>
      <c r="L153" s="1">
        <f>'2D'!G153-$J$4</f>
        <v>4.2825902000000005</v>
      </c>
      <c r="M153" s="1">
        <f>'2D'!H153-$J$4</f>
        <v>-31.914663100000002</v>
      </c>
      <c r="N153" s="1">
        <f>'2D'!I153-$J$4</f>
        <v>23.279540900000001</v>
      </c>
      <c r="O153" s="1">
        <f>'2D'!V153-$J$4</f>
        <v>9.5680958999999994</v>
      </c>
      <c r="P153" s="1">
        <f>'2D'!W153-$J$4</f>
        <v>15.251719899999998</v>
      </c>
      <c r="Q153" s="1">
        <f>'2D'!X153-$J$4</f>
        <v>-22.317743100000001</v>
      </c>
      <c r="R153" s="1">
        <f>'2D'!Y153-$J$4</f>
        <v>-19.874026100000002</v>
      </c>
      <c r="S153">
        <f t="shared" si="20"/>
        <v>-4.2825902000000005</v>
      </c>
      <c r="T153">
        <f t="shared" si="21"/>
        <v>-23.279540900000004</v>
      </c>
      <c r="U153" s="1">
        <f>'2D'!F153+$J$4</f>
        <v>-0.98452509999999993</v>
      </c>
      <c r="V153" s="1">
        <f>'2D'!G153+$J$4</f>
        <v>12.9963564</v>
      </c>
      <c r="W153" s="1">
        <f>'2D'!H153+$J$4</f>
        <v>-23.2008969</v>
      </c>
      <c r="X153" s="1">
        <f>'2D'!I153+$J$4</f>
        <v>31.993307100000003</v>
      </c>
      <c r="Y153" s="1">
        <f>'2D'!V153+$J$4</f>
        <v>18.281862100000001</v>
      </c>
      <c r="Z153" s="1">
        <f>'2D'!W153+$J$4</f>
        <v>23.9654861</v>
      </c>
      <c r="AA153" s="1">
        <f>'2D'!X153+$J$4</f>
        <v>-13.603976899999999</v>
      </c>
      <c r="AB153" s="1">
        <f>'2D'!Y153+$J$4</f>
        <v>-11.1602599</v>
      </c>
      <c r="AC153">
        <f t="shared" si="22"/>
        <v>0.98452509999999993</v>
      </c>
      <c r="AD153">
        <f t="shared" si="23"/>
        <v>23.2008969</v>
      </c>
    </row>
    <row r="154" spans="1:30">
      <c r="A154" s="1">
        <f>'2D'!E154</f>
        <v>0.49231842169965978</v>
      </c>
      <c r="B154" s="1">
        <f>Eky0!B34</f>
        <v>-8.6162192999999991</v>
      </c>
      <c r="C154" s="1">
        <f>Eky0!C34</f>
        <v>5.3557066000000004</v>
      </c>
      <c r="D154" s="1">
        <f>Eky0!D34</f>
        <v>-27.635864999999999</v>
      </c>
      <c r="E154" s="1">
        <f>Eky0!E34</f>
        <v>27.558115999999998</v>
      </c>
      <c r="F154">
        <f t="shared" si="16"/>
        <v>9.7546900000001102E-2</v>
      </c>
      <c r="G154">
        <f t="shared" si="17"/>
        <v>-3.3580595999999998</v>
      </c>
      <c r="H154">
        <f t="shared" si="18"/>
        <v>-18.922098800000001</v>
      </c>
      <c r="I154">
        <f t="shared" si="19"/>
        <v>18.844349799999996</v>
      </c>
      <c r="K154" s="1">
        <f>'2D'!F154-$J$4</f>
        <v>-9.7125897000000005</v>
      </c>
      <c r="L154" s="1">
        <f>'2D'!G154-$J$4</f>
        <v>4.259336199999999</v>
      </c>
      <c r="M154" s="1">
        <f>'2D'!H154-$J$4</f>
        <v>-31.914999099999999</v>
      </c>
      <c r="N154" s="1">
        <f>'2D'!I154-$J$4</f>
        <v>23.278981899999998</v>
      </c>
      <c r="O154" s="1">
        <f>'2D'!V154-$J$4</f>
        <v>9.5741468999999988</v>
      </c>
      <c r="P154" s="1">
        <f>'2D'!W154-$J$4</f>
        <v>15.244492899999997</v>
      </c>
      <c r="Q154" s="1">
        <f>'2D'!X154-$J$4</f>
        <v>-22.329937100000002</v>
      </c>
      <c r="R154" s="1">
        <f>'2D'!Y154-$J$4</f>
        <v>-19.861030100000001</v>
      </c>
      <c r="S154">
        <f t="shared" si="20"/>
        <v>-4.259336199999999</v>
      </c>
      <c r="T154">
        <f t="shared" si="21"/>
        <v>-23.278981900000002</v>
      </c>
      <c r="U154" s="1">
        <f>'2D'!F154+$J$4</f>
        <v>-0.99882350000000031</v>
      </c>
      <c r="V154" s="1">
        <f>'2D'!G154+$J$4</f>
        <v>12.973102399999998</v>
      </c>
      <c r="W154" s="1">
        <f>'2D'!H154+$J$4</f>
        <v>-23.201232899999997</v>
      </c>
      <c r="X154" s="1">
        <f>'2D'!I154+$J$4</f>
        <v>31.9927481</v>
      </c>
      <c r="Y154" s="1">
        <f>'2D'!V154+$J$4</f>
        <v>18.287913100000001</v>
      </c>
      <c r="Z154" s="1">
        <f>'2D'!W154+$J$4</f>
        <v>23.958259099999999</v>
      </c>
      <c r="AA154" s="1">
        <f>'2D'!X154+$J$4</f>
        <v>-13.6161709</v>
      </c>
      <c r="AB154" s="1">
        <f>'2D'!Y154+$J$4</f>
        <v>-11.147263899999999</v>
      </c>
      <c r="AC154">
        <f t="shared" si="22"/>
        <v>0.99882350000000031</v>
      </c>
      <c r="AD154">
        <f t="shared" si="23"/>
        <v>23.201232899999997</v>
      </c>
    </row>
    <row r="155" spans="1:30">
      <c r="A155" s="1">
        <f>'2D'!E155</f>
        <v>0.49475919754679454</v>
      </c>
      <c r="B155" s="1">
        <f>Eky0!B35</f>
        <v>-8.5924636000000003</v>
      </c>
      <c r="C155" s="1">
        <f>Eky0!C35</f>
        <v>5.3703992999999999</v>
      </c>
      <c r="D155" s="1">
        <f>Eky0!D35</f>
        <v>-27.635293000000001</v>
      </c>
      <c r="E155" s="1">
        <f>Eky0!E35</f>
        <v>27.558461999999999</v>
      </c>
      <c r="F155">
        <f t="shared" si="16"/>
        <v>0.12130259999999993</v>
      </c>
      <c r="G155">
        <f t="shared" si="17"/>
        <v>-3.3433669000000004</v>
      </c>
      <c r="H155">
        <f t="shared" si="18"/>
        <v>-18.921526800000002</v>
      </c>
      <c r="I155">
        <f t="shared" si="19"/>
        <v>18.844695799999997</v>
      </c>
      <c r="K155" s="1">
        <f>'2D'!F155-$J$4</f>
        <v>-9.7272824</v>
      </c>
      <c r="L155" s="1">
        <f>'2D'!G155-$J$4</f>
        <v>4.2355805000000002</v>
      </c>
      <c r="M155" s="1">
        <f>'2D'!H155-$J$4</f>
        <v>-31.9153451</v>
      </c>
      <c r="N155" s="1">
        <f>'2D'!I155-$J$4</f>
        <v>23.2784099</v>
      </c>
      <c r="O155" s="1">
        <f>'2D'!V155-$J$4</f>
        <v>9.580497900000001</v>
      </c>
      <c r="P155" s="1">
        <f>'2D'!W155-$J$4</f>
        <v>15.2369919</v>
      </c>
      <c r="Q155" s="1">
        <f>'2D'!X155-$J$4</f>
        <v>-22.3422451</v>
      </c>
      <c r="R155" s="1">
        <f>'2D'!Y155-$J$4</f>
        <v>-19.8480341</v>
      </c>
      <c r="S155">
        <f t="shared" si="20"/>
        <v>-4.2355805000000002</v>
      </c>
      <c r="T155">
        <f t="shared" si="21"/>
        <v>-23.278409900000003</v>
      </c>
      <c r="U155" s="1">
        <f>'2D'!F155+$J$4</f>
        <v>-1.0135161999999998</v>
      </c>
      <c r="V155" s="1">
        <f>'2D'!G155+$J$4</f>
        <v>12.9493467</v>
      </c>
      <c r="W155" s="1">
        <f>'2D'!H155+$J$4</f>
        <v>-23.201578899999998</v>
      </c>
      <c r="X155" s="1">
        <f>'2D'!I155+$J$4</f>
        <v>31.992176100000002</v>
      </c>
      <c r="Y155" s="1">
        <f>'2D'!V155+$J$4</f>
        <v>18.294264099999999</v>
      </c>
      <c r="Z155" s="1">
        <f>'2D'!W155+$J$4</f>
        <v>23.950758100000002</v>
      </c>
      <c r="AA155" s="1">
        <f>'2D'!X155+$J$4</f>
        <v>-13.628478899999998</v>
      </c>
      <c r="AB155" s="1">
        <f>'2D'!Y155+$J$4</f>
        <v>-11.134267900000001</v>
      </c>
      <c r="AC155">
        <f t="shared" si="22"/>
        <v>1.0135161999999998</v>
      </c>
      <c r="AD155">
        <f t="shared" si="23"/>
        <v>23.201578899999998</v>
      </c>
    </row>
    <row r="156" spans="1:30">
      <c r="A156" s="1">
        <f>'2D'!E156</f>
        <v>0.49719997339392924</v>
      </c>
      <c r="B156" s="1">
        <f>Eky0!B36</f>
        <v>-8.5682264000000004</v>
      </c>
      <c r="C156" s="1">
        <f>Eky0!C36</f>
        <v>5.3854797999999997</v>
      </c>
      <c r="D156" s="1">
        <f>Eky0!D36</f>
        <v>-27.634709999999998</v>
      </c>
      <c r="E156" s="1">
        <f>Eky0!E36</f>
        <v>27.558816</v>
      </c>
      <c r="F156">
        <f t="shared" si="16"/>
        <v>0.14553979999999989</v>
      </c>
      <c r="G156">
        <f t="shared" si="17"/>
        <v>-3.3282864000000005</v>
      </c>
      <c r="H156">
        <f t="shared" si="18"/>
        <v>-18.920943799999996</v>
      </c>
      <c r="I156">
        <f t="shared" si="19"/>
        <v>18.845049799999998</v>
      </c>
      <c r="K156" s="1">
        <f>'2D'!F156-$J$4</f>
        <v>-9.7423628999999998</v>
      </c>
      <c r="L156" s="1">
        <f>'2D'!G156-$J$4</f>
        <v>4.2113433000000002</v>
      </c>
      <c r="M156" s="1">
        <f>'2D'!H156-$J$4</f>
        <v>-31.915699100000001</v>
      </c>
      <c r="N156" s="1">
        <f>'2D'!I156-$J$4</f>
        <v>23.277826899999997</v>
      </c>
      <c r="O156" s="1">
        <f>'2D'!V156-$J$4</f>
        <v>9.5869119000000005</v>
      </c>
      <c r="P156" s="1">
        <f>'2D'!W156-$J$4</f>
        <v>15.229214899999999</v>
      </c>
      <c r="Q156" s="1">
        <f>'2D'!X156-$J$4</f>
        <v>-22.354658100000002</v>
      </c>
      <c r="R156" s="1">
        <f>'2D'!Y156-$J$4</f>
        <v>-19.8350461</v>
      </c>
      <c r="S156">
        <f t="shared" si="20"/>
        <v>-4.2113433000000002</v>
      </c>
      <c r="T156">
        <f t="shared" si="21"/>
        <v>-23.277826899999997</v>
      </c>
      <c r="U156" s="1">
        <f>'2D'!F156+$J$4</f>
        <v>-1.0285966999999996</v>
      </c>
      <c r="V156" s="1">
        <f>'2D'!G156+$J$4</f>
        <v>12.925109500000001</v>
      </c>
      <c r="W156" s="1">
        <f>'2D'!H156+$J$4</f>
        <v>-23.201932899999999</v>
      </c>
      <c r="X156" s="1">
        <f>'2D'!I156+$J$4</f>
        <v>31.991593099999999</v>
      </c>
      <c r="Y156" s="1">
        <f>'2D'!V156+$J$4</f>
        <v>18.300678099999999</v>
      </c>
      <c r="Z156" s="1">
        <f>'2D'!W156+$J$4</f>
        <v>23.942981100000001</v>
      </c>
      <c r="AA156" s="1">
        <f>'2D'!X156+$J$4</f>
        <v>-13.6408919</v>
      </c>
      <c r="AB156" s="1">
        <f>'2D'!Y156+$J$4</f>
        <v>-11.121279900000001</v>
      </c>
      <c r="AC156">
        <f t="shared" si="22"/>
        <v>1.0285966999999996</v>
      </c>
      <c r="AD156">
        <f t="shared" si="23"/>
        <v>23.201932899999999</v>
      </c>
    </row>
    <row r="157" spans="1:30">
      <c r="A157" s="1">
        <f>'2D'!E157</f>
        <v>0.49964075216999615</v>
      </c>
      <c r="B157" s="1">
        <f>Eky0!B37</f>
        <v>-8.5435277999999997</v>
      </c>
      <c r="C157" s="1">
        <f>Eky0!C37</f>
        <v>5.4009415000000001</v>
      </c>
      <c r="D157" s="1">
        <f>Eky0!D37</f>
        <v>-27.634115999999999</v>
      </c>
      <c r="E157" s="1">
        <f>Eky0!E37</f>
        <v>27.559180000000001</v>
      </c>
      <c r="F157">
        <f t="shared" si="16"/>
        <v>0.17023840000000057</v>
      </c>
      <c r="G157">
        <f t="shared" si="17"/>
        <v>-3.3128247000000002</v>
      </c>
      <c r="H157">
        <f t="shared" si="18"/>
        <v>-18.920349799999997</v>
      </c>
      <c r="I157">
        <f t="shared" si="19"/>
        <v>18.845413800000003</v>
      </c>
      <c r="K157" s="1">
        <f>'2D'!F157-$J$4</f>
        <v>-9.7578245999999993</v>
      </c>
      <c r="L157" s="1">
        <f>'2D'!G157-$J$4</f>
        <v>4.1866446999999996</v>
      </c>
      <c r="M157" s="1">
        <f>'2D'!H157-$J$4</f>
        <v>-31.916063100000002</v>
      </c>
      <c r="N157" s="1">
        <f>'2D'!I157-$J$4</f>
        <v>23.277232899999998</v>
      </c>
      <c r="O157" s="1">
        <f>'2D'!V157-$J$4</f>
        <v>9.5935568999999994</v>
      </c>
      <c r="P157" s="1">
        <f>'2D'!W157-$J$4</f>
        <v>15.221168899999999</v>
      </c>
      <c r="Q157" s="1">
        <f>'2D'!X157-$J$4</f>
        <v>-22.3671671</v>
      </c>
      <c r="R157" s="1">
        <f>'2D'!Y157-$J$4</f>
        <v>-19.822077100000001</v>
      </c>
      <c r="S157">
        <f t="shared" si="20"/>
        <v>-4.1866446999999996</v>
      </c>
      <c r="T157">
        <f t="shared" si="21"/>
        <v>-23.277232899999998</v>
      </c>
      <c r="U157" s="1">
        <f>'2D'!F157+$J$4</f>
        <v>-1.0440583999999999</v>
      </c>
      <c r="V157" s="1">
        <f>'2D'!G157+$J$4</f>
        <v>12.900410900000001</v>
      </c>
      <c r="W157" s="1">
        <f>'2D'!H157+$J$4</f>
        <v>-23.2022969</v>
      </c>
      <c r="X157" s="1">
        <f>'2D'!I157+$J$4</f>
        <v>31.9909991</v>
      </c>
      <c r="Y157" s="1">
        <f>'2D'!V157+$J$4</f>
        <v>18.307323100000001</v>
      </c>
      <c r="Z157" s="1">
        <f>'2D'!W157+$J$4</f>
        <v>23.934935100000001</v>
      </c>
      <c r="AA157" s="1">
        <f>'2D'!X157+$J$4</f>
        <v>-13.653400899999998</v>
      </c>
      <c r="AB157" s="1">
        <f>'2D'!Y157+$J$4</f>
        <v>-11.108310899999999</v>
      </c>
      <c r="AC157">
        <f t="shared" si="22"/>
        <v>1.0440583999999999</v>
      </c>
      <c r="AD157">
        <f t="shared" si="23"/>
        <v>23.202296900000004</v>
      </c>
    </row>
    <row r="158" spans="1:30">
      <c r="A158" s="1">
        <f>'2D'!E158</f>
        <v>0.50208152801713091</v>
      </c>
      <c r="B158" s="1">
        <f>Eky0!B38</f>
        <v>-8.5183885000000004</v>
      </c>
      <c r="C158" s="1">
        <f>Eky0!C38</f>
        <v>5.4167774</v>
      </c>
      <c r="D158" s="1">
        <f>Eky0!D38</f>
        <v>-27.633512</v>
      </c>
      <c r="E158" s="1">
        <f>Eky0!E38</f>
        <v>27.559552</v>
      </c>
      <c r="F158">
        <f t="shared" si="16"/>
        <v>0.19537769999999988</v>
      </c>
      <c r="G158">
        <f t="shared" si="17"/>
        <v>-3.2969888000000003</v>
      </c>
      <c r="H158">
        <f t="shared" si="18"/>
        <v>-18.919745800000001</v>
      </c>
      <c r="I158">
        <f t="shared" si="19"/>
        <v>18.845785800000002</v>
      </c>
      <c r="K158" s="1">
        <f>'2D'!F158-$J$4</f>
        <v>-9.7736605000000001</v>
      </c>
      <c r="L158" s="1">
        <f>'2D'!G158-$J$4</f>
        <v>4.1615054000000002</v>
      </c>
      <c r="M158" s="1">
        <f>'2D'!H158-$J$4</f>
        <v>-31.916435100000001</v>
      </c>
      <c r="N158" s="1">
        <f>'2D'!I158-$J$4</f>
        <v>23.276628899999999</v>
      </c>
      <c r="O158" s="1">
        <f>'2D'!V158-$J$4</f>
        <v>9.6004359000000008</v>
      </c>
      <c r="P158" s="1">
        <f>'2D'!W158-$J$4</f>
        <v>15.2131139</v>
      </c>
      <c r="Q158" s="1">
        <f>'2D'!X158-$J$4</f>
        <v>-22.3797651</v>
      </c>
      <c r="R158" s="1">
        <f>'2D'!Y158-$J$4</f>
        <v>-19.809134100000001</v>
      </c>
      <c r="S158">
        <f t="shared" si="20"/>
        <v>-4.1615054000000002</v>
      </c>
      <c r="T158">
        <f t="shared" si="21"/>
        <v>-23.276628900000002</v>
      </c>
      <c r="U158" s="1">
        <f>'2D'!F158+$J$4</f>
        <v>-1.0598942999999998</v>
      </c>
      <c r="V158" s="1">
        <f>'2D'!G158+$J$4</f>
        <v>12.875271600000001</v>
      </c>
      <c r="W158" s="1">
        <f>'2D'!H158+$J$4</f>
        <v>-23.202668899999999</v>
      </c>
      <c r="X158" s="1">
        <f>'2D'!I158+$J$4</f>
        <v>31.990395100000001</v>
      </c>
      <c r="Y158" s="1">
        <f>'2D'!V158+$J$4</f>
        <v>18.314202099999999</v>
      </c>
      <c r="Z158" s="1">
        <f>'2D'!W158+$J$4</f>
        <v>23.926880100000002</v>
      </c>
      <c r="AA158" s="1">
        <f>'2D'!X158+$J$4</f>
        <v>-13.665998899999998</v>
      </c>
      <c r="AB158" s="1">
        <f>'2D'!Y158+$J$4</f>
        <v>-11.095367899999999</v>
      </c>
      <c r="AC158">
        <f t="shared" si="22"/>
        <v>1.0598942999999998</v>
      </c>
      <c r="AD158">
        <f t="shared" si="23"/>
        <v>23.202668900000003</v>
      </c>
    </row>
    <row r="159" spans="1:30">
      <c r="A159" s="1">
        <f>'2D'!E159</f>
        <v>0.50452230386426555</v>
      </c>
      <c r="B159" s="1">
        <f>Eky0!B39</f>
        <v>-8.4928290999999998</v>
      </c>
      <c r="C159" s="1">
        <f>Eky0!C39</f>
        <v>5.4329802999999997</v>
      </c>
      <c r="D159" s="1">
        <f>Eky0!D39</f>
        <v>-27.632897</v>
      </c>
      <c r="E159" s="1">
        <f>Eky0!E39</f>
        <v>27.559933000000001</v>
      </c>
      <c r="F159">
        <f t="shared" si="16"/>
        <v>0.22093710000000044</v>
      </c>
      <c r="G159">
        <f t="shared" si="17"/>
        <v>-3.2807859000000006</v>
      </c>
      <c r="H159">
        <f t="shared" si="18"/>
        <v>-18.919130799999998</v>
      </c>
      <c r="I159">
        <f t="shared" si="19"/>
        <v>18.846166799999999</v>
      </c>
      <c r="K159" s="1">
        <f>'2D'!F159-$J$4</f>
        <v>-9.7898633999999998</v>
      </c>
      <c r="L159" s="1">
        <f>'2D'!G159-$J$4</f>
        <v>4.1359459999999997</v>
      </c>
      <c r="M159" s="1">
        <f>'2D'!H159-$J$4</f>
        <v>-31.916816100000002</v>
      </c>
      <c r="N159" s="1">
        <f>'2D'!I159-$J$4</f>
        <v>23.276013899999999</v>
      </c>
      <c r="O159" s="1">
        <f>'2D'!V159-$J$4</f>
        <v>9.6073719000000004</v>
      </c>
      <c r="P159" s="1">
        <f>'2D'!W159-$J$4</f>
        <v>15.204802900000001</v>
      </c>
      <c r="Q159" s="1">
        <f>'2D'!X159-$J$4</f>
        <v>-22.3924421</v>
      </c>
      <c r="R159" s="1">
        <f>'2D'!Y159-$J$4</f>
        <v>-19.796226099999998</v>
      </c>
      <c r="S159">
        <f t="shared" si="20"/>
        <v>-4.1359459999999997</v>
      </c>
      <c r="T159">
        <f t="shared" si="21"/>
        <v>-23.276013899999999</v>
      </c>
      <c r="U159" s="1">
        <f>'2D'!F159+$J$4</f>
        <v>-1.0760971999999995</v>
      </c>
      <c r="V159" s="1">
        <f>'2D'!G159+$J$4</f>
        <v>12.849712199999999</v>
      </c>
      <c r="W159" s="1">
        <f>'2D'!H159+$J$4</f>
        <v>-23.2030499</v>
      </c>
      <c r="X159" s="1">
        <f>'2D'!I159+$J$4</f>
        <v>31.989780100000001</v>
      </c>
      <c r="Y159" s="1">
        <f>'2D'!V159+$J$4</f>
        <v>18.321138099999999</v>
      </c>
      <c r="Z159" s="1">
        <f>'2D'!W159+$J$4</f>
        <v>23.918569100000003</v>
      </c>
      <c r="AA159" s="1">
        <f>'2D'!X159+$J$4</f>
        <v>-13.678675899999998</v>
      </c>
      <c r="AB159" s="1">
        <f>'2D'!Y159+$J$4</f>
        <v>-11.0824599</v>
      </c>
      <c r="AC159">
        <f t="shared" si="22"/>
        <v>1.0760971999999995</v>
      </c>
      <c r="AD159">
        <f t="shared" si="23"/>
        <v>23.2030499</v>
      </c>
    </row>
    <row r="160" spans="1:30">
      <c r="A160" s="1">
        <f>'2D'!E160</f>
        <v>0.50696308264033241</v>
      </c>
      <c r="B160" s="1">
        <f>Eky0!B40</f>
        <v>-8.4668709</v>
      </c>
      <c r="C160" s="1">
        <f>Eky0!C40</f>
        <v>5.4495424999999997</v>
      </c>
      <c r="D160" s="1">
        <f>Eky0!D40</f>
        <v>-27.632273000000001</v>
      </c>
      <c r="E160" s="1">
        <f>Eky0!E40</f>
        <v>27.560323</v>
      </c>
      <c r="F160">
        <f t="shared" si="16"/>
        <v>0.24689530000000026</v>
      </c>
      <c r="G160">
        <f t="shared" si="17"/>
        <v>-3.2642237000000005</v>
      </c>
      <c r="H160">
        <f t="shared" si="18"/>
        <v>-18.918506800000003</v>
      </c>
      <c r="I160">
        <f t="shared" si="19"/>
        <v>18.846556800000002</v>
      </c>
      <c r="K160" s="1">
        <f>'2D'!F160-$J$4</f>
        <v>-9.8064256000000007</v>
      </c>
      <c r="L160" s="1">
        <f>'2D'!G160-$J$4</f>
        <v>4.1099877999999999</v>
      </c>
      <c r="M160" s="1">
        <f>'2D'!H160-$J$4</f>
        <v>-31.917206100000001</v>
      </c>
      <c r="N160" s="1">
        <f>'2D'!I160-$J$4</f>
        <v>23.2753899</v>
      </c>
      <c r="O160" s="1">
        <f>'2D'!V160-$J$4</f>
        <v>9.6145928999999981</v>
      </c>
      <c r="P160" s="1">
        <f>'2D'!W160-$J$4</f>
        <v>15.196232899999998</v>
      </c>
      <c r="Q160" s="1">
        <f>'2D'!X160-$J$4</f>
        <v>-22.405189100000001</v>
      </c>
      <c r="R160" s="1">
        <f>'2D'!Y160-$J$4</f>
        <v>-19.783363099999999</v>
      </c>
      <c r="S160">
        <f t="shared" si="20"/>
        <v>-4.1099877999999999</v>
      </c>
      <c r="T160">
        <f t="shared" si="21"/>
        <v>-23.275389900000004</v>
      </c>
      <c r="U160" s="1">
        <f>'2D'!F160+$J$4</f>
        <v>-1.0926593999999996</v>
      </c>
      <c r="V160" s="1">
        <f>'2D'!G160+$J$4</f>
        <v>12.823754000000001</v>
      </c>
      <c r="W160" s="1">
        <f>'2D'!H160+$J$4</f>
        <v>-23.203439899999999</v>
      </c>
      <c r="X160" s="1">
        <f>'2D'!I160+$J$4</f>
        <v>31.989156100000002</v>
      </c>
      <c r="Y160" s="1">
        <f>'2D'!V160+$J$4</f>
        <v>18.3283591</v>
      </c>
      <c r="Z160" s="1">
        <f>'2D'!W160+$J$4</f>
        <v>23.9099991</v>
      </c>
      <c r="AA160" s="1">
        <f>'2D'!X160+$J$4</f>
        <v>-13.691422899999999</v>
      </c>
      <c r="AB160" s="1">
        <f>'2D'!Y160+$J$4</f>
        <v>-11.069596900000001</v>
      </c>
      <c r="AC160">
        <f t="shared" si="22"/>
        <v>1.0926593999999996</v>
      </c>
      <c r="AD160">
        <f t="shared" si="23"/>
        <v>23.203439900000003</v>
      </c>
    </row>
    <row r="161" spans="1:30">
      <c r="A161" s="1">
        <f>'2D'!E161</f>
        <v>0.50940385848746716</v>
      </c>
      <c r="B161" s="1">
        <f>Eky0!B41</f>
        <v>-8.4405348999999994</v>
      </c>
      <c r="C161" s="1">
        <f>Eky0!C41</f>
        <v>5.4664561999999997</v>
      </c>
      <c r="D161" s="1">
        <f>Eky0!D41</f>
        <v>-27.631640000000001</v>
      </c>
      <c r="E161" s="1">
        <f>Eky0!E41</f>
        <v>27.560721000000001</v>
      </c>
      <c r="F161">
        <f t="shared" si="16"/>
        <v>0.27323130000000084</v>
      </c>
      <c r="G161">
        <f t="shared" si="17"/>
        <v>-3.2473100000000006</v>
      </c>
      <c r="H161">
        <f t="shared" si="18"/>
        <v>-18.917873800000002</v>
      </c>
      <c r="I161">
        <f t="shared" si="19"/>
        <v>18.846954799999999</v>
      </c>
      <c r="K161" s="1">
        <f>'2D'!F161-$J$4</f>
        <v>-9.8233393000000007</v>
      </c>
      <c r="L161" s="1">
        <f>'2D'!G161-$J$4</f>
        <v>4.0836517999999993</v>
      </c>
      <c r="M161" s="1">
        <f>'2D'!H161-$J$4</f>
        <v>-31.917604100000002</v>
      </c>
      <c r="N161" s="1">
        <f>'2D'!I161-$J$4</f>
        <v>23.2747569</v>
      </c>
      <c r="O161" s="1">
        <f>'2D'!V161-$J$4</f>
        <v>9.6219348999999994</v>
      </c>
      <c r="P161" s="1">
        <f>'2D'!W161-$J$4</f>
        <v>15.187409899999999</v>
      </c>
      <c r="Q161" s="1">
        <f>'2D'!X161-$J$4</f>
        <v>-22.418018100000001</v>
      </c>
      <c r="R161" s="1">
        <f>'2D'!Y161-$J$4</f>
        <v>-19.770554100000002</v>
      </c>
      <c r="S161">
        <f t="shared" si="20"/>
        <v>-4.0836517999999993</v>
      </c>
      <c r="T161">
        <f t="shared" si="21"/>
        <v>-23.274756900000003</v>
      </c>
      <c r="U161" s="1">
        <f>'2D'!F161+$J$4</f>
        <v>-1.1095730999999995</v>
      </c>
      <c r="V161" s="1">
        <f>'2D'!G161+$J$4</f>
        <v>12.797418</v>
      </c>
      <c r="W161" s="1">
        <f>'2D'!H161+$J$4</f>
        <v>-23.2038379</v>
      </c>
      <c r="X161" s="1">
        <f>'2D'!I161+$J$4</f>
        <v>31.988523100000002</v>
      </c>
      <c r="Y161" s="1">
        <f>'2D'!V161+$J$4</f>
        <v>18.335701100000001</v>
      </c>
      <c r="Z161" s="1">
        <f>'2D'!W161+$J$4</f>
        <v>23.901176100000001</v>
      </c>
      <c r="AA161" s="1">
        <f>'2D'!X161+$J$4</f>
        <v>-13.704251899999999</v>
      </c>
      <c r="AB161" s="1">
        <f>'2D'!Y161+$J$4</f>
        <v>-11.0567879</v>
      </c>
      <c r="AC161">
        <f t="shared" si="22"/>
        <v>1.1095730999999995</v>
      </c>
      <c r="AD161">
        <f t="shared" si="23"/>
        <v>23.2038379</v>
      </c>
    </row>
    <row r="162" spans="1:30">
      <c r="A162" s="1">
        <f>'2D'!E162</f>
        <v>0.51184463433460181</v>
      </c>
      <c r="B162" s="1">
        <f>Eky0!B42</f>
        <v>-8.4138427</v>
      </c>
      <c r="C162" s="1">
        <f>Eky0!C42</f>
        <v>5.4837131000000001</v>
      </c>
      <c r="D162" s="1">
        <f>Eky0!D42</f>
        <v>-27.630998000000002</v>
      </c>
      <c r="E162" s="1">
        <f>Eky0!E42</f>
        <v>27.561128</v>
      </c>
      <c r="F162">
        <f t="shared" si="16"/>
        <v>0.29992350000000023</v>
      </c>
      <c r="G162">
        <f t="shared" si="17"/>
        <v>-3.2300531000000001</v>
      </c>
      <c r="H162">
        <f t="shared" si="18"/>
        <v>-18.917231800000003</v>
      </c>
      <c r="I162">
        <f t="shared" si="19"/>
        <v>18.847361800000002</v>
      </c>
      <c r="K162" s="1">
        <f>'2D'!F162-$J$4</f>
        <v>-9.8405962000000002</v>
      </c>
      <c r="L162" s="1">
        <f>'2D'!G162-$J$4</f>
        <v>4.0569595999999999</v>
      </c>
      <c r="M162" s="1">
        <f>'2D'!H162-$J$4</f>
        <v>-31.918011100000001</v>
      </c>
      <c r="N162" s="1">
        <f>'2D'!I162-$J$4</f>
        <v>23.274114900000001</v>
      </c>
      <c r="O162" s="1">
        <f>'2D'!V162-$J$4</f>
        <v>9.6294359000000007</v>
      </c>
      <c r="P162" s="1">
        <f>'2D'!W162-$J$4</f>
        <v>15.178534899999999</v>
      </c>
      <c r="Q162" s="1">
        <f>'2D'!X162-$J$4</f>
        <v>-22.4309251</v>
      </c>
      <c r="R162" s="1">
        <f>'2D'!Y162-$J$4</f>
        <v>-19.7578061</v>
      </c>
      <c r="S162">
        <f t="shared" si="20"/>
        <v>-4.0569595999999999</v>
      </c>
      <c r="T162">
        <f t="shared" si="21"/>
        <v>-23.274114900000004</v>
      </c>
      <c r="U162" s="1">
        <f>'2D'!F162+$J$4</f>
        <v>-1.12683</v>
      </c>
      <c r="V162" s="1">
        <f>'2D'!G162+$J$4</f>
        <v>12.770725800000001</v>
      </c>
      <c r="W162" s="1">
        <f>'2D'!H162+$J$4</f>
        <v>-23.204244899999999</v>
      </c>
      <c r="X162" s="1">
        <f>'2D'!I162+$J$4</f>
        <v>31.987881100000003</v>
      </c>
      <c r="Y162" s="1">
        <f>'2D'!V162+$J$4</f>
        <v>18.343202099999999</v>
      </c>
      <c r="Z162" s="1">
        <f>'2D'!W162+$J$4</f>
        <v>23.892301100000001</v>
      </c>
      <c r="AA162" s="1">
        <f>'2D'!X162+$J$4</f>
        <v>-13.717158899999998</v>
      </c>
      <c r="AB162" s="1">
        <f>'2D'!Y162+$J$4</f>
        <v>-11.044039900000001</v>
      </c>
      <c r="AC162">
        <f t="shared" si="22"/>
        <v>1.12683</v>
      </c>
      <c r="AD162">
        <f t="shared" si="23"/>
        <v>23.204244900000003</v>
      </c>
    </row>
    <row r="163" spans="1:30">
      <c r="A163" s="1">
        <f>'2D'!E163</f>
        <v>0.51428541311066878</v>
      </c>
      <c r="B163" s="1">
        <f>Eky0!B43</f>
        <v>-8.3868156999999997</v>
      </c>
      <c r="C163" s="1">
        <f>Eky0!C43</f>
        <v>5.5013047000000004</v>
      </c>
      <c r="D163" s="1">
        <f>Eky0!D43</f>
        <v>-27.630348000000001</v>
      </c>
      <c r="E163" s="1">
        <f>Eky0!E43</f>
        <v>27.561541999999999</v>
      </c>
      <c r="F163">
        <f t="shared" si="16"/>
        <v>0.32695050000000059</v>
      </c>
      <c r="G163">
        <f t="shared" si="17"/>
        <v>-3.2124614999999999</v>
      </c>
      <c r="H163">
        <f t="shared" si="18"/>
        <v>-18.916581800000003</v>
      </c>
      <c r="I163">
        <f t="shared" si="19"/>
        <v>18.847775800000001</v>
      </c>
      <c r="K163" s="1">
        <f>'2D'!F163-$J$4</f>
        <v>-9.8581877999999996</v>
      </c>
      <c r="L163" s="1">
        <f>'2D'!G163-$J$4</f>
        <v>4.0299325999999995</v>
      </c>
      <c r="M163" s="1">
        <f>'2D'!H163-$J$4</f>
        <v>-31.9184251</v>
      </c>
      <c r="N163" s="1">
        <f>'2D'!I163-$J$4</f>
        <v>23.2734649</v>
      </c>
      <c r="O163" s="1">
        <f>'2D'!V163-$J$4</f>
        <v>9.6372129000000015</v>
      </c>
      <c r="P163" s="1">
        <f>'2D'!W163-$J$4</f>
        <v>15.169464899999998</v>
      </c>
      <c r="Q163" s="1">
        <f>'2D'!X163-$J$4</f>
        <v>-22.4438681</v>
      </c>
      <c r="R163" s="1">
        <f>'2D'!Y163-$J$4</f>
        <v>-19.7451291</v>
      </c>
      <c r="S163">
        <f t="shared" si="20"/>
        <v>-4.0299325999999995</v>
      </c>
      <c r="T163">
        <f t="shared" si="21"/>
        <v>-23.273464900000004</v>
      </c>
      <c r="U163" s="1">
        <f>'2D'!F163+$J$4</f>
        <v>-1.1444216000000003</v>
      </c>
      <c r="V163" s="1">
        <f>'2D'!G163+$J$4</f>
        <v>12.743698800000001</v>
      </c>
      <c r="W163" s="1">
        <f>'2D'!H163+$J$4</f>
        <v>-23.204658899999998</v>
      </c>
      <c r="X163" s="1">
        <f>'2D'!I163+$J$4</f>
        <v>31.987231100000002</v>
      </c>
      <c r="Y163" s="1">
        <f>'2D'!V163+$J$4</f>
        <v>18.3509791</v>
      </c>
      <c r="Z163" s="1">
        <f>'2D'!W163+$J$4</f>
        <v>23.8832311</v>
      </c>
      <c r="AA163" s="1">
        <f>'2D'!X163+$J$4</f>
        <v>-13.730101899999998</v>
      </c>
      <c r="AB163" s="1">
        <f>'2D'!Y163+$J$4</f>
        <v>-11.031362900000001</v>
      </c>
      <c r="AC163">
        <f t="shared" si="22"/>
        <v>1.1444216000000003</v>
      </c>
      <c r="AD163">
        <f t="shared" si="23"/>
        <v>23.204658900000002</v>
      </c>
    </row>
    <row r="164" spans="1:30">
      <c r="A164" s="1">
        <f>'2D'!E164</f>
        <v>0.51672618895780342</v>
      </c>
      <c r="B164" s="1">
        <f>Eky0!B44</f>
        <v>-8.3594758000000002</v>
      </c>
      <c r="C164" s="1">
        <f>Eky0!C44</f>
        <v>5.5192221000000004</v>
      </c>
      <c r="D164" s="1">
        <f>Eky0!D44</f>
        <v>-27.629691000000001</v>
      </c>
      <c r="E164" s="1">
        <f>Eky0!E44</f>
        <v>27.561964</v>
      </c>
      <c r="F164">
        <f t="shared" si="16"/>
        <v>0.35429040000000001</v>
      </c>
      <c r="G164">
        <f t="shared" si="17"/>
        <v>-3.1945440999999999</v>
      </c>
      <c r="H164">
        <f t="shared" si="18"/>
        <v>-18.915924799999999</v>
      </c>
      <c r="I164">
        <f t="shared" si="19"/>
        <v>18.848197800000001</v>
      </c>
      <c r="K164" s="1">
        <f>'2D'!F164-$J$4</f>
        <v>-9.8761052000000014</v>
      </c>
      <c r="L164" s="1">
        <f>'2D'!G164-$J$4</f>
        <v>4.0025927000000001</v>
      </c>
      <c r="M164" s="1">
        <f>'2D'!H164-$J$4</f>
        <v>-31.918847100000001</v>
      </c>
      <c r="N164" s="1">
        <f>'2D'!I164-$J$4</f>
        <v>23.2728079</v>
      </c>
      <c r="O164" s="1">
        <f>'2D'!V164-$J$4</f>
        <v>9.6450159000000006</v>
      </c>
      <c r="P164" s="1">
        <f>'2D'!W164-$J$4</f>
        <v>15.160154899999998</v>
      </c>
      <c r="Q164" s="1">
        <f>'2D'!X164-$J$4</f>
        <v>-22.456838100000002</v>
      </c>
      <c r="R164" s="1">
        <f>'2D'!Y164-$J$4</f>
        <v>-19.732465099999999</v>
      </c>
      <c r="S164">
        <f t="shared" si="20"/>
        <v>-4.0025927000000001</v>
      </c>
      <c r="T164">
        <f t="shared" si="21"/>
        <v>-23.2728079</v>
      </c>
      <c r="U164" s="1">
        <f>'2D'!F164+$J$4</f>
        <v>-1.1623390000000002</v>
      </c>
      <c r="V164" s="1">
        <f>'2D'!G164+$J$4</f>
        <v>12.716358899999999</v>
      </c>
      <c r="W164" s="1">
        <f>'2D'!H164+$J$4</f>
        <v>-23.205080899999999</v>
      </c>
      <c r="X164" s="1">
        <f>'2D'!I164+$J$4</f>
        <v>31.986574100000002</v>
      </c>
      <c r="Y164" s="1">
        <f>'2D'!V164+$J$4</f>
        <v>18.358782099999999</v>
      </c>
      <c r="Z164" s="1">
        <f>'2D'!W164+$J$4</f>
        <v>23.8739211</v>
      </c>
      <c r="AA164" s="1">
        <f>'2D'!X164+$J$4</f>
        <v>-13.7430719</v>
      </c>
      <c r="AB164" s="1">
        <f>'2D'!Y164+$J$4</f>
        <v>-11.0186989</v>
      </c>
      <c r="AC164">
        <f t="shared" si="22"/>
        <v>1.1623390000000002</v>
      </c>
      <c r="AD164">
        <f t="shared" si="23"/>
        <v>23.205080900000002</v>
      </c>
    </row>
    <row r="165" spans="1:30">
      <c r="A165" s="1">
        <f>'2D'!E165</f>
        <v>0.51916696480493818</v>
      </c>
      <c r="B165" s="1">
        <f>Eky0!B45</f>
        <v>-8.3318446999999995</v>
      </c>
      <c r="C165" s="1">
        <f>Eky0!C45</f>
        <v>5.5374561</v>
      </c>
      <c r="D165" s="1">
        <f>Eky0!D45</f>
        <v>-27.629027000000001</v>
      </c>
      <c r="E165" s="1">
        <f>Eky0!E45</f>
        <v>27.562393</v>
      </c>
      <c r="F165">
        <f t="shared" si="16"/>
        <v>0.38192150000000069</v>
      </c>
      <c r="G165">
        <f t="shared" si="17"/>
        <v>-3.1763101000000002</v>
      </c>
      <c r="H165">
        <f t="shared" si="18"/>
        <v>-18.915260799999999</v>
      </c>
      <c r="I165">
        <f t="shared" si="19"/>
        <v>18.848626799999998</v>
      </c>
      <c r="K165" s="1">
        <f>'2D'!F165-$J$4</f>
        <v>-9.894339200000001</v>
      </c>
      <c r="L165" s="1">
        <f>'2D'!G165-$J$4</f>
        <v>3.9749615999999994</v>
      </c>
      <c r="M165" s="1">
        <f>'2D'!H165-$J$4</f>
        <v>-31.919276100000001</v>
      </c>
      <c r="N165" s="1">
        <f>'2D'!I165-$J$4</f>
        <v>23.2721439</v>
      </c>
      <c r="O165" s="1">
        <f>'2D'!V165-$J$4</f>
        <v>9.6530628999999983</v>
      </c>
      <c r="P165" s="1">
        <f>'2D'!W165-$J$4</f>
        <v>15.1506109</v>
      </c>
      <c r="Q165" s="1">
        <f>'2D'!X165-$J$4</f>
        <v>-22.469825100000001</v>
      </c>
      <c r="R165" s="1">
        <f>'2D'!Y165-$J$4</f>
        <v>-19.719868099999999</v>
      </c>
      <c r="S165">
        <f t="shared" si="20"/>
        <v>-3.9749615999999994</v>
      </c>
      <c r="T165">
        <f t="shared" si="21"/>
        <v>-23.2721439</v>
      </c>
      <c r="U165" s="1">
        <f>'2D'!F165+$J$4</f>
        <v>-1.1805729999999999</v>
      </c>
      <c r="V165" s="1">
        <f>'2D'!G165+$J$4</f>
        <v>12.688727799999999</v>
      </c>
      <c r="W165" s="1">
        <f>'2D'!H165+$J$4</f>
        <v>-23.205509899999999</v>
      </c>
      <c r="X165" s="1">
        <f>'2D'!I165+$J$4</f>
        <v>31.985910100000002</v>
      </c>
      <c r="Y165" s="1">
        <f>'2D'!V165+$J$4</f>
        <v>18.3668291</v>
      </c>
      <c r="Z165" s="1">
        <f>'2D'!W165+$J$4</f>
        <v>23.864377100000002</v>
      </c>
      <c r="AA165" s="1">
        <f>'2D'!X165+$J$4</f>
        <v>-13.756058899999999</v>
      </c>
      <c r="AB165" s="1">
        <f>'2D'!Y165+$J$4</f>
        <v>-11.006101900000001</v>
      </c>
      <c r="AC165">
        <f t="shared" si="22"/>
        <v>1.1805729999999999</v>
      </c>
      <c r="AD165">
        <f t="shared" si="23"/>
        <v>23.205509899999999</v>
      </c>
    </row>
    <row r="166" spans="1:30">
      <c r="A166" s="1">
        <f>'2D'!E166</f>
        <v>0.52160774358100503</v>
      </c>
      <c r="B166" s="1">
        <f>Eky0!B46</f>
        <v>-8.3039442999999995</v>
      </c>
      <c r="C166" s="1">
        <f>Eky0!C46</f>
        <v>5.5559972000000002</v>
      </c>
      <c r="D166" s="1">
        <f>Eky0!D46</f>
        <v>-27.628357000000001</v>
      </c>
      <c r="E166" s="1">
        <f>Eky0!E46</f>
        <v>27.562830000000002</v>
      </c>
      <c r="F166">
        <f t="shared" si="16"/>
        <v>0.40982190000000074</v>
      </c>
      <c r="G166">
        <f t="shared" si="17"/>
        <v>-3.157769</v>
      </c>
      <c r="H166">
        <f t="shared" si="18"/>
        <v>-18.914590799999999</v>
      </c>
      <c r="I166">
        <f t="shared" si="19"/>
        <v>18.849063800000003</v>
      </c>
      <c r="K166" s="1">
        <f>'2D'!F166-$J$4</f>
        <v>-9.9128803000000012</v>
      </c>
      <c r="L166" s="1">
        <f>'2D'!G166-$J$4</f>
        <v>3.9470611999999994</v>
      </c>
      <c r="M166" s="1">
        <f>'2D'!H166-$J$4</f>
        <v>-31.919713100000003</v>
      </c>
      <c r="N166" s="1">
        <f>'2D'!I166-$J$4</f>
        <v>23.2714739</v>
      </c>
      <c r="O166" s="1">
        <f>'2D'!V166-$J$4</f>
        <v>9.6613249000000003</v>
      </c>
      <c r="P166" s="1">
        <f>'2D'!W166-$J$4</f>
        <v>15.1409229</v>
      </c>
      <c r="Q166" s="1">
        <f>'2D'!X166-$J$4</f>
        <v>-22.482821100000002</v>
      </c>
      <c r="R166" s="1">
        <f>'2D'!Y166-$J$4</f>
        <v>-19.7073581</v>
      </c>
      <c r="S166">
        <f t="shared" si="20"/>
        <v>-3.9470611999999994</v>
      </c>
      <c r="T166">
        <f t="shared" si="21"/>
        <v>-23.2714739</v>
      </c>
      <c r="U166" s="1">
        <f>'2D'!F166+$J$4</f>
        <v>-1.1991141000000001</v>
      </c>
      <c r="V166" s="1">
        <f>'2D'!G166+$J$4</f>
        <v>12.660827399999999</v>
      </c>
      <c r="W166" s="1">
        <f>'2D'!H166+$J$4</f>
        <v>-23.205946900000001</v>
      </c>
      <c r="X166" s="1">
        <f>'2D'!I166+$J$4</f>
        <v>31.985240100000002</v>
      </c>
      <c r="Y166" s="1">
        <f>'2D'!V166+$J$4</f>
        <v>18.375091099999999</v>
      </c>
      <c r="Z166" s="1">
        <f>'2D'!W166+$J$4</f>
        <v>23.854689100000002</v>
      </c>
      <c r="AA166" s="1">
        <f>'2D'!X166+$J$4</f>
        <v>-13.7690549</v>
      </c>
      <c r="AB166" s="1">
        <f>'2D'!Y166+$J$4</f>
        <v>-10.993591899999998</v>
      </c>
      <c r="AC166">
        <f t="shared" si="22"/>
        <v>1.1991141000000001</v>
      </c>
      <c r="AD166">
        <f t="shared" si="23"/>
        <v>23.205946900000004</v>
      </c>
    </row>
    <row r="167" spans="1:30">
      <c r="A167" s="1">
        <f>'2D'!E167</f>
        <v>0.52404851942813979</v>
      </c>
      <c r="B167" s="1">
        <f>Eky0!B47</f>
        <v>-8.2757965000000002</v>
      </c>
      <c r="C167" s="1">
        <f>Eky0!C47</f>
        <v>5.5748354999999998</v>
      </c>
      <c r="D167" s="1">
        <f>Eky0!D47</f>
        <v>-27.627680000000002</v>
      </c>
      <c r="E167" s="1">
        <f>Eky0!E47</f>
        <v>27.563275000000001</v>
      </c>
      <c r="F167">
        <f t="shared" si="16"/>
        <v>0.43796970000000002</v>
      </c>
      <c r="G167">
        <f t="shared" si="17"/>
        <v>-3.1389307000000004</v>
      </c>
      <c r="H167">
        <f t="shared" si="18"/>
        <v>-18.913913800000003</v>
      </c>
      <c r="I167">
        <f t="shared" si="19"/>
        <v>18.849508800000002</v>
      </c>
      <c r="K167" s="1">
        <f>'2D'!F167-$J$4</f>
        <v>-9.9317186</v>
      </c>
      <c r="L167" s="1">
        <f>'2D'!G167-$J$4</f>
        <v>3.9189134000000001</v>
      </c>
      <c r="M167" s="1">
        <f>'2D'!H167-$J$4</f>
        <v>-31.920158100000002</v>
      </c>
      <c r="N167" s="1">
        <f>'2D'!I167-$J$4</f>
        <v>23.270796900000001</v>
      </c>
      <c r="O167" s="1">
        <f>'2D'!V167-$J$4</f>
        <v>9.6696358999999994</v>
      </c>
      <c r="P167" s="1">
        <f>'2D'!W167-$J$4</f>
        <v>15.131150899999998</v>
      </c>
      <c r="Q167" s="1">
        <f>'2D'!X167-$J$4</f>
        <v>-22.495818100000001</v>
      </c>
      <c r="R167" s="1">
        <f>'2D'!Y167-$J$4</f>
        <v>-19.694945100000002</v>
      </c>
      <c r="S167">
        <f t="shared" si="20"/>
        <v>-3.9189134000000001</v>
      </c>
      <c r="T167">
        <f t="shared" si="21"/>
        <v>-23.270796900000004</v>
      </c>
      <c r="U167" s="1">
        <f>'2D'!F167+$J$4</f>
        <v>-1.2179523999999997</v>
      </c>
      <c r="V167" s="1">
        <f>'2D'!G167+$J$4</f>
        <v>12.632679599999999</v>
      </c>
      <c r="W167" s="1">
        <f>'2D'!H167+$J$4</f>
        <v>-23.2063919</v>
      </c>
      <c r="X167" s="1">
        <f>'2D'!I167+$J$4</f>
        <v>31.984563100000003</v>
      </c>
      <c r="Y167" s="1">
        <f>'2D'!V167+$J$4</f>
        <v>18.383402100000001</v>
      </c>
      <c r="Z167" s="1">
        <f>'2D'!W167+$J$4</f>
        <v>23.8449171</v>
      </c>
      <c r="AA167" s="1">
        <f>'2D'!X167+$J$4</f>
        <v>-13.782051899999999</v>
      </c>
      <c r="AB167" s="1">
        <f>'2D'!Y167+$J$4</f>
        <v>-10.9811789</v>
      </c>
      <c r="AC167">
        <f t="shared" si="22"/>
        <v>1.2179523999999997</v>
      </c>
      <c r="AD167">
        <f t="shared" si="23"/>
        <v>23.206391900000003</v>
      </c>
    </row>
    <row r="168" spans="1:30">
      <c r="A168" s="1">
        <f>'2D'!E168</f>
        <v>0.52648929527527444</v>
      </c>
      <c r="B168" s="1">
        <f>Eky0!B48</f>
        <v>-8.2474235</v>
      </c>
      <c r="C168" s="1">
        <f>Eky0!C48</f>
        <v>5.5939607999999996</v>
      </c>
      <c r="D168" s="1">
        <f>Eky0!D48</f>
        <v>-27.626999000000001</v>
      </c>
      <c r="E168" s="1">
        <f>Eky0!E48</f>
        <v>27.563725000000002</v>
      </c>
      <c r="F168">
        <f t="shared" si="16"/>
        <v>0.46634270000000022</v>
      </c>
      <c r="G168">
        <f t="shared" si="17"/>
        <v>-3.1198054000000006</v>
      </c>
      <c r="H168">
        <f t="shared" si="18"/>
        <v>-18.913232800000003</v>
      </c>
      <c r="I168">
        <f t="shared" si="19"/>
        <v>18.849958800000003</v>
      </c>
      <c r="K168" s="1">
        <f>'2D'!F168-$J$4</f>
        <v>-9.9508438999999989</v>
      </c>
      <c r="L168" s="1">
        <f>'2D'!G168-$J$4</f>
        <v>3.8905403999999999</v>
      </c>
      <c r="M168" s="1">
        <f>'2D'!H168-$J$4</f>
        <v>-31.920608100000003</v>
      </c>
      <c r="N168" s="1">
        <f>'2D'!I168-$J$4</f>
        <v>23.2701159</v>
      </c>
      <c r="O168" s="1">
        <f>'2D'!V168-$J$4</f>
        <v>9.6782058999999983</v>
      </c>
      <c r="P168" s="1">
        <f>'2D'!W168-$J$4</f>
        <v>15.1211579</v>
      </c>
      <c r="Q168" s="1">
        <f>'2D'!X168-$J$4</f>
        <v>-22.5088051</v>
      </c>
      <c r="R168" s="1">
        <f>'2D'!Y168-$J$4</f>
        <v>-19.682638099999998</v>
      </c>
      <c r="S168">
        <f t="shared" si="20"/>
        <v>-3.8905403999999999</v>
      </c>
      <c r="T168">
        <f t="shared" si="21"/>
        <v>-23.270115900000004</v>
      </c>
      <c r="U168" s="1">
        <f>'2D'!F168+$J$4</f>
        <v>-1.2370776999999995</v>
      </c>
      <c r="V168" s="1">
        <f>'2D'!G168+$J$4</f>
        <v>12.604306600000001</v>
      </c>
      <c r="W168" s="1">
        <f>'2D'!H168+$J$4</f>
        <v>-23.206841900000001</v>
      </c>
      <c r="X168" s="1">
        <f>'2D'!I168+$J$4</f>
        <v>31.983882100000002</v>
      </c>
      <c r="Y168" s="1">
        <f>'2D'!V168+$J$4</f>
        <v>18.3919721</v>
      </c>
      <c r="Z168" s="1">
        <f>'2D'!W168+$J$4</f>
        <v>23.834924100000002</v>
      </c>
      <c r="AA168" s="1">
        <f>'2D'!X168+$J$4</f>
        <v>-13.795038899999998</v>
      </c>
      <c r="AB168" s="1">
        <f>'2D'!Y168+$J$4</f>
        <v>-10.9688719</v>
      </c>
      <c r="AC168">
        <f t="shared" si="22"/>
        <v>1.2370776999999995</v>
      </c>
      <c r="AD168">
        <f t="shared" si="23"/>
        <v>23.206841900000004</v>
      </c>
    </row>
    <row r="169" spans="1:30">
      <c r="A169" s="1">
        <f>'2D'!E169</f>
        <v>0.5289300740513414</v>
      </c>
      <c r="B169" s="1">
        <f>Eky0!B49</f>
        <v>-8.2188470999999996</v>
      </c>
      <c r="C169" s="1">
        <f>Eky0!C49</f>
        <v>5.6133625</v>
      </c>
      <c r="D169" s="1">
        <f>Eky0!D49</f>
        <v>-27.626311999999999</v>
      </c>
      <c r="E169" s="1">
        <f>Eky0!E49</f>
        <v>27.564183</v>
      </c>
      <c r="F169">
        <f t="shared" si="16"/>
        <v>0.49491910000000061</v>
      </c>
      <c r="G169">
        <f t="shared" si="17"/>
        <v>-3.1004037000000002</v>
      </c>
      <c r="H169">
        <f t="shared" si="18"/>
        <v>-18.912545799999997</v>
      </c>
      <c r="I169">
        <f t="shared" si="19"/>
        <v>18.850416799999998</v>
      </c>
      <c r="K169" s="1">
        <f>'2D'!F169-$J$4</f>
        <v>-9.9702456000000002</v>
      </c>
      <c r="L169" s="1">
        <f>'2D'!G169-$J$4</f>
        <v>3.8619639999999995</v>
      </c>
      <c r="M169" s="1">
        <f>'2D'!H169-$J$4</f>
        <v>-31.921066100000001</v>
      </c>
      <c r="N169" s="1">
        <f>'2D'!I169-$J$4</f>
        <v>23.269428899999998</v>
      </c>
      <c r="O169" s="1">
        <f>'2D'!V169-$J$4</f>
        <v>9.686922899999999</v>
      </c>
      <c r="P169" s="1">
        <f>'2D'!W169-$J$4</f>
        <v>15.110950899999999</v>
      </c>
      <c r="Q169" s="1">
        <f>'2D'!X169-$J$4</f>
        <v>-22.521775099999999</v>
      </c>
      <c r="R169" s="1">
        <f>'2D'!Y169-$J$4</f>
        <v>-19.670396100000001</v>
      </c>
      <c r="S169">
        <f t="shared" si="20"/>
        <v>-3.8619639999999995</v>
      </c>
      <c r="T169">
        <f t="shared" si="21"/>
        <v>-23.269428899999998</v>
      </c>
      <c r="U169" s="1">
        <f>'2D'!F169+$J$4</f>
        <v>-1.2564793999999999</v>
      </c>
      <c r="V169" s="1">
        <f>'2D'!G169+$J$4</f>
        <v>12.575730199999999</v>
      </c>
      <c r="W169" s="1">
        <f>'2D'!H169+$J$4</f>
        <v>-23.207299899999999</v>
      </c>
      <c r="X169" s="1">
        <f>'2D'!I169+$J$4</f>
        <v>31.9831951</v>
      </c>
      <c r="Y169" s="1">
        <f>'2D'!V169+$J$4</f>
        <v>18.400689100000001</v>
      </c>
      <c r="Z169" s="1">
        <f>'2D'!W169+$J$4</f>
        <v>23.824717100000001</v>
      </c>
      <c r="AA169" s="1">
        <f>'2D'!X169+$J$4</f>
        <v>-13.808008899999997</v>
      </c>
      <c r="AB169" s="1">
        <f>'2D'!Y169+$J$4</f>
        <v>-10.956629899999999</v>
      </c>
      <c r="AC169">
        <f t="shared" si="22"/>
        <v>1.2564793999999999</v>
      </c>
      <c r="AD169">
        <f t="shared" si="23"/>
        <v>23.207299899999999</v>
      </c>
    </row>
    <row r="170" spans="1:30">
      <c r="A170" s="1">
        <f>'2D'!E170</f>
        <v>0.53137084989847605</v>
      </c>
      <c r="B170" s="1">
        <f>Eky0!B50</f>
        <v>-8.1900894999999991</v>
      </c>
      <c r="C170" s="1">
        <f>Eky0!C50</f>
        <v>5.6330299000000004</v>
      </c>
      <c r="D170" s="1">
        <f>Eky0!D50</f>
        <v>-27.625620999999999</v>
      </c>
      <c r="E170" s="1">
        <f>Eky0!E50</f>
        <v>27.564647000000001</v>
      </c>
      <c r="F170">
        <f t="shared" si="16"/>
        <v>0.52367670000000111</v>
      </c>
      <c r="G170">
        <f t="shared" si="17"/>
        <v>-3.0807362999999999</v>
      </c>
      <c r="H170">
        <f t="shared" si="18"/>
        <v>-18.9118548</v>
      </c>
      <c r="I170">
        <f t="shared" si="19"/>
        <v>18.850880799999999</v>
      </c>
      <c r="K170" s="1">
        <f>'2D'!F170-$J$4</f>
        <v>-9.9899130000000014</v>
      </c>
      <c r="L170" s="1">
        <f>'2D'!G170-$J$4</f>
        <v>3.833206399999999</v>
      </c>
      <c r="M170" s="1">
        <f>'2D'!H170-$J$4</f>
        <v>-31.921530100000002</v>
      </c>
      <c r="N170" s="1">
        <f>'2D'!I170-$J$4</f>
        <v>23.268737899999998</v>
      </c>
      <c r="O170" s="1">
        <f>'2D'!V170-$J$4</f>
        <v>9.6957458999999986</v>
      </c>
      <c r="P170" s="1">
        <f>'2D'!W170-$J$4</f>
        <v>15.100535900000001</v>
      </c>
      <c r="Q170" s="1">
        <f>'2D'!X170-$J$4</f>
        <v>-22.534718100000003</v>
      </c>
      <c r="R170" s="1">
        <f>'2D'!Y170-$J$4</f>
        <v>-19.6582021</v>
      </c>
      <c r="S170">
        <f t="shared" si="20"/>
        <v>-3.833206399999999</v>
      </c>
      <c r="T170">
        <f t="shared" si="21"/>
        <v>-23.268737900000001</v>
      </c>
      <c r="U170" s="1">
        <f>'2D'!F170+$J$4</f>
        <v>-1.2761468000000002</v>
      </c>
      <c r="V170" s="1">
        <f>'2D'!G170+$J$4</f>
        <v>12.5469726</v>
      </c>
      <c r="W170" s="1">
        <f>'2D'!H170+$J$4</f>
        <v>-23.2077639</v>
      </c>
      <c r="X170" s="1">
        <f>'2D'!I170+$J$4</f>
        <v>31.9825041</v>
      </c>
      <c r="Y170" s="1">
        <f>'2D'!V170+$J$4</f>
        <v>18.409512100000001</v>
      </c>
      <c r="Z170" s="1">
        <f>'2D'!W170+$J$4</f>
        <v>23.814302100000003</v>
      </c>
      <c r="AA170" s="1">
        <f>'2D'!X170+$J$4</f>
        <v>-13.820951900000001</v>
      </c>
      <c r="AB170" s="1">
        <f>'2D'!Y170+$J$4</f>
        <v>-10.944435899999998</v>
      </c>
      <c r="AC170">
        <f t="shared" si="22"/>
        <v>1.2761468000000002</v>
      </c>
      <c r="AD170">
        <f t="shared" si="23"/>
        <v>23.2077639</v>
      </c>
    </row>
    <row r="171" spans="1:30">
      <c r="A171" s="1">
        <f>'2D'!E171</f>
        <v>0.53381162574561081</v>
      </c>
      <c r="B171" s="1">
        <f>Eky0!B51</f>
        <v>-8.1611724999999993</v>
      </c>
      <c r="C171" s="1">
        <f>Eky0!C51</f>
        <v>5.6529515999999997</v>
      </c>
      <c r="D171" s="1">
        <f>Eky0!D51</f>
        <v>-27.624927</v>
      </c>
      <c r="E171" s="1">
        <f>Eky0!E51</f>
        <v>27.565117000000001</v>
      </c>
      <c r="F171">
        <f t="shared" si="16"/>
        <v>0.55259370000000096</v>
      </c>
      <c r="G171">
        <f t="shared" si="17"/>
        <v>-3.0608146000000005</v>
      </c>
      <c r="H171">
        <f t="shared" si="18"/>
        <v>-18.911160799999998</v>
      </c>
      <c r="I171">
        <f t="shared" si="19"/>
        <v>18.851350799999999</v>
      </c>
      <c r="K171" s="1">
        <f>'2D'!F171-$J$4</f>
        <v>-10.009834699999999</v>
      </c>
      <c r="L171" s="1">
        <f>'2D'!G171-$J$4</f>
        <v>3.8042893999999992</v>
      </c>
      <c r="M171" s="1">
        <f>'2D'!H171-$J$4</f>
        <v>-31.922000100000002</v>
      </c>
      <c r="N171" s="1">
        <f>'2D'!I171-$J$4</f>
        <v>23.268043899999999</v>
      </c>
      <c r="O171" s="1">
        <f>'2D'!V171-$J$4</f>
        <v>9.7048148999999988</v>
      </c>
      <c r="P171" s="1">
        <f>'2D'!W171-$J$4</f>
        <v>15.090043899999998</v>
      </c>
      <c r="Q171" s="1">
        <f>'2D'!X171-$J$4</f>
        <v>-22.547625100000001</v>
      </c>
      <c r="R171" s="1">
        <f>'2D'!Y171-$J$4</f>
        <v>-19.646130100000001</v>
      </c>
      <c r="S171">
        <f t="shared" si="20"/>
        <v>-3.8042893999999992</v>
      </c>
      <c r="T171">
        <f t="shared" si="21"/>
        <v>-23.268043899999999</v>
      </c>
      <c r="U171" s="1">
        <f>'2D'!F171+$J$4</f>
        <v>-1.2960684999999996</v>
      </c>
      <c r="V171" s="1">
        <f>'2D'!G171+$J$4</f>
        <v>12.5180556</v>
      </c>
      <c r="W171" s="1">
        <f>'2D'!H171+$J$4</f>
        <v>-23.2082339</v>
      </c>
      <c r="X171" s="1">
        <f>'2D'!I171+$J$4</f>
        <v>31.981810100000001</v>
      </c>
      <c r="Y171" s="1">
        <f>'2D'!V171+$J$4</f>
        <v>18.418581100000001</v>
      </c>
      <c r="Z171" s="1">
        <f>'2D'!W171+$J$4</f>
        <v>23.8038101</v>
      </c>
      <c r="AA171" s="1">
        <f>'2D'!X171+$J$4</f>
        <v>-13.833858899999999</v>
      </c>
      <c r="AB171" s="1">
        <f>'2D'!Y171+$J$4</f>
        <v>-10.932363899999999</v>
      </c>
      <c r="AC171">
        <f t="shared" si="22"/>
        <v>1.2960684999999996</v>
      </c>
      <c r="AD171">
        <f t="shared" si="23"/>
        <v>23.2082339</v>
      </c>
    </row>
    <row r="172" spans="1:30">
      <c r="A172" s="1">
        <f>'2D'!E172</f>
        <v>0.53625240452167766</v>
      </c>
      <c r="B172" s="1">
        <f>Eky0!B52</f>
        <v>-8.1321180999999996</v>
      </c>
      <c r="C172" s="1">
        <f>Eky0!C52</f>
        <v>5.6731161999999999</v>
      </c>
      <c r="D172" s="1">
        <f>Eky0!D52</f>
        <v>-27.624229</v>
      </c>
      <c r="E172" s="1">
        <f>Eky0!E52</f>
        <v>27.565593</v>
      </c>
      <c r="F172">
        <f t="shared" si="16"/>
        <v>0.58164810000000067</v>
      </c>
      <c r="G172">
        <f t="shared" si="17"/>
        <v>-3.0406500000000003</v>
      </c>
      <c r="H172">
        <f t="shared" si="18"/>
        <v>-18.910462799999998</v>
      </c>
      <c r="I172">
        <f t="shared" si="19"/>
        <v>18.851826799999998</v>
      </c>
      <c r="K172" s="1">
        <f>'2D'!F172-$J$4</f>
        <v>-10.0299993</v>
      </c>
      <c r="L172" s="1">
        <f>'2D'!G172-$J$4</f>
        <v>3.7752349999999995</v>
      </c>
      <c r="M172" s="1">
        <f>'2D'!H172-$J$4</f>
        <v>-31.922476100000001</v>
      </c>
      <c r="N172" s="1">
        <f>'2D'!I172-$J$4</f>
        <v>23.267345899999999</v>
      </c>
      <c r="O172" s="1">
        <f>'2D'!V172-$J$4</f>
        <v>9.7139859000000008</v>
      </c>
      <c r="P172" s="1">
        <f>'2D'!W172-$J$4</f>
        <v>15.079429899999997</v>
      </c>
      <c r="Q172" s="1">
        <f>'2D'!X172-$J$4</f>
        <v>-22.560488100000001</v>
      </c>
      <c r="R172" s="1">
        <f>'2D'!Y172-$J$4</f>
        <v>-19.634188099999999</v>
      </c>
      <c r="S172">
        <f t="shared" si="20"/>
        <v>-3.7752349999999995</v>
      </c>
      <c r="T172">
        <f t="shared" si="21"/>
        <v>-23.267345899999999</v>
      </c>
      <c r="U172" s="1">
        <f>'2D'!F172+$J$4</f>
        <v>-1.3162330999999998</v>
      </c>
      <c r="V172" s="1">
        <f>'2D'!G172+$J$4</f>
        <v>12.489001200000001</v>
      </c>
      <c r="W172" s="1">
        <f>'2D'!H172+$J$4</f>
        <v>-23.208709899999999</v>
      </c>
      <c r="X172" s="1">
        <f>'2D'!I172+$J$4</f>
        <v>31.981112100000001</v>
      </c>
      <c r="Y172" s="1">
        <f>'2D'!V172+$J$4</f>
        <v>18.427752099999999</v>
      </c>
      <c r="Z172" s="1">
        <f>'2D'!W172+$J$4</f>
        <v>23.793196099999999</v>
      </c>
      <c r="AA172" s="1">
        <f>'2D'!X172+$J$4</f>
        <v>-13.846721899999999</v>
      </c>
      <c r="AB172" s="1">
        <f>'2D'!Y172+$J$4</f>
        <v>-10.920421900000001</v>
      </c>
      <c r="AC172">
        <f t="shared" si="22"/>
        <v>1.3162330999999998</v>
      </c>
      <c r="AD172">
        <f t="shared" si="23"/>
        <v>23.208709899999999</v>
      </c>
    </row>
    <row r="173" spans="1:30">
      <c r="A173" s="1">
        <f>'2D'!E173</f>
        <v>0.53869318036881242</v>
      </c>
      <c r="B173" s="1">
        <f>Eky0!B53</f>
        <v>-8.1029482000000002</v>
      </c>
      <c r="C173" s="1">
        <f>Eky0!C53</f>
        <v>5.6935117000000002</v>
      </c>
      <c r="D173" s="1">
        <f>Eky0!D53</f>
        <v>-27.623529000000001</v>
      </c>
      <c r="E173" s="1">
        <f>Eky0!E53</f>
        <v>27.566075000000001</v>
      </c>
      <c r="F173">
        <f t="shared" si="16"/>
        <v>0.61081800000000008</v>
      </c>
      <c r="G173">
        <f t="shared" si="17"/>
        <v>-3.0202545000000001</v>
      </c>
      <c r="H173">
        <f t="shared" si="18"/>
        <v>-18.909762800000003</v>
      </c>
      <c r="I173">
        <f t="shared" si="19"/>
        <v>18.852308800000003</v>
      </c>
      <c r="K173" s="1">
        <f>'2D'!F173-$J$4</f>
        <v>-10.050394799999999</v>
      </c>
      <c r="L173" s="1">
        <f>'2D'!G173-$J$4</f>
        <v>3.7460651</v>
      </c>
      <c r="M173" s="1">
        <f>'2D'!H173-$J$4</f>
        <v>-31.922958100000002</v>
      </c>
      <c r="N173" s="1">
        <f>'2D'!I173-$J$4</f>
        <v>23.2666459</v>
      </c>
      <c r="O173" s="1">
        <f>'2D'!V173-$J$4</f>
        <v>9.7232959000000001</v>
      </c>
      <c r="P173" s="1">
        <f>'2D'!W173-$J$4</f>
        <v>15.068622899999998</v>
      </c>
      <c r="Q173" s="1">
        <f>'2D'!X173-$J$4</f>
        <v>-22.573333099999999</v>
      </c>
      <c r="R173" s="1">
        <f>'2D'!Y173-$J$4</f>
        <v>-19.6223721</v>
      </c>
      <c r="S173">
        <f t="shared" si="20"/>
        <v>-3.7460651</v>
      </c>
      <c r="T173">
        <f t="shared" si="21"/>
        <v>-23.266645900000004</v>
      </c>
      <c r="U173" s="1">
        <f>'2D'!F173+$J$4</f>
        <v>-1.3366286000000001</v>
      </c>
      <c r="V173" s="1">
        <f>'2D'!G173+$J$4</f>
        <v>12.459831300000001</v>
      </c>
      <c r="W173" s="1">
        <f>'2D'!H173+$J$4</f>
        <v>-23.2091919</v>
      </c>
      <c r="X173" s="1">
        <f>'2D'!I173+$J$4</f>
        <v>31.980412100000002</v>
      </c>
      <c r="Y173" s="1">
        <f>'2D'!V173+$J$4</f>
        <v>18.437062099999999</v>
      </c>
      <c r="Z173" s="1">
        <f>'2D'!W173+$J$4</f>
        <v>23.7823891</v>
      </c>
      <c r="AA173" s="1">
        <f>'2D'!X173+$J$4</f>
        <v>-13.859566899999997</v>
      </c>
      <c r="AB173" s="1">
        <f>'2D'!Y173+$J$4</f>
        <v>-10.908605900000001</v>
      </c>
      <c r="AC173">
        <f t="shared" si="22"/>
        <v>1.3366286000000001</v>
      </c>
      <c r="AD173">
        <f t="shared" si="23"/>
        <v>23.209191900000004</v>
      </c>
    </row>
    <row r="174" spans="1:30">
      <c r="A174" s="1">
        <f>'2D'!E174</f>
        <v>0.54113395621594707</v>
      </c>
      <c r="B174" s="1">
        <f>Eky0!B54</f>
        <v>-8.0736846</v>
      </c>
      <c r="C174" s="1">
        <f>Eky0!C54</f>
        <v>5.7141260999999997</v>
      </c>
      <c r="D174" s="1">
        <f>Eky0!D54</f>
        <v>-27.622826</v>
      </c>
      <c r="E174" s="1">
        <f>Eky0!E54</f>
        <v>27.566561</v>
      </c>
      <c r="F174">
        <f t="shared" si="16"/>
        <v>0.64008160000000025</v>
      </c>
      <c r="G174">
        <f t="shared" si="17"/>
        <v>-2.9996401000000006</v>
      </c>
      <c r="H174">
        <f t="shared" si="18"/>
        <v>-18.909059800000001</v>
      </c>
      <c r="I174">
        <f t="shared" si="19"/>
        <v>18.852794799999998</v>
      </c>
      <c r="K174" s="1">
        <f>'2D'!F174-$J$4</f>
        <v>-10.071009199999999</v>
      </c>
      <c r="L174" s="1">
        <f>'2D'!G174-$J$4</f>
        <v>3.7168014999999999</v>
      </c>
      <c r="M174" s="1">
        <f>'2D'!H174-$J$4</f>
        <v>-31.923444100000001</v>
      </c>
      <c r="N174" s="1">
        <f>'2D'!I174-$J$4</f>
        <v>23.265942899999999</v>
      </c>
      <c r="O174" s="1">
        <f>'2D'!V174-$J$4</f>
        <v>9.7328398999999983</v>
      </c>
      <c r="P174" s="1">
        <f>'2D'!W174-$J$4</f>
        <v>15.057630899999999</v>
      </c>
      <c r="Q174" s="1">
        <f>'2D'!X174-$J$4</f>
        <v>-22.5861421</v>
      </c>
      <c r="R174" s="1">
        <f>'2D'!Y174-$J$4</f>
        <v>-19.610569099999999</v>
      </c>
      <c r="S174">
        <f t="shared" si="20"/>
        <v>-3.7168014999999999</v>
      </c>
      <c r="T174">
        <f t="shared" si="21"/>
        <v>-23.265942900000002</v>
      </c>
      <c r="U174" s="1">
        <f>'2D'!F174+$J$4</f>
        <v>-1.3572429999999995</v>
      </c>
      <c r="V174" s="1">
        <f>'2D'!G174+$J$4</f>
        <v>12.430567700000001</v>
      </c>
      <c r="W174" s="1">
        <f>'2D'!H174+$J$4</f>
        <v>-23.209677899999999</v>
      </c>
      <c r="X174" s="1">
        <f>'2D'!I174+$J$4</f>
        <v>31.979709100000001</v>
      </c>
      <c r="Y174" s="1">
        <f>'2D'!V174+$J$4</f>
        <v>18.4466061</v>
      </c>
      <c r="Z174" s="1">
        <f>'2D'!W174+$J$4</f>
        <v>23.771397100000002</v>
      </c>
      <c r="AA174" s="1">
        <f>'2D'!X174+$J$4</f>
        <v>-13.872375899999998</v>
      </c>
      <c r="AB174" s="1">
        <f>'2D'!Y174+$J$4</f>
        <v>-10.896802900000001</v>
      </c>
      <c r="AC174">
        <f t="shared" si="22"/>
        <v>1.3572429999999995</v>
      </c>
      <c r="AD174">
        <f t="shared" si="23"/>
        <v>23.209677899999999</v>
      </c>
    </row>
    <row r="175" spans="1:30">
      <c r="A175" s="1">
        <f>'2D'!E175</f>
        <v>0.54357473499201392</v>
      </c>
      <c r="B175" s="1">
        <f>Eky0!B55</f>
        <v>-8.0443488999999992</v>
      </c>
      <c r="C175" s="1">
        <f>Eky0!C55</f>
        <v>5.7349467000000001</v>
      </c>
      <c r="D175" s="1">
        <f>Eky0!D55</f>
        <v>-27.622122000000001</v>
      </c>
      <c r="E175" s="1">
        <f>Eky0!E55</f>
        <v>27.567053000000001</v>
      </c>
      <c r="F175">
        <f t="shared" si="16"/>
        <v>0.66941730000000099</v>
      </c>
      <c r="G175">
        <f t="shared" si="17"/>
        <v>-2.9788195000000002</v>
      </c>
      <c r="H175">
        <f t="shared" si="18"/>
        <v>-18.908355800000002</v>
      </c>
      <c r="I175">
        <f t="shared" si="19"/>
        <v>18.853286799999999</v>
      </c>
      <c r="K175" s="1">
        <f>'2D'!F175-$J$4</f>
        <v>-10.091829799999999</v>
      </c>
      <c r="L175" s="1">
        <f>'2D'!G175-$J$4</f>
        <v>3.6874657999999991</v>
      </c>
      <c r="M175" s="1">
        <f>'2D'!H175-$J$4</f>
        <v>-31.923936100000002</v>
      </c>
      <c r="N175" s="1">
        <f>'2D'!I175-$J$4</f>
        <v>23.2652389</v>
      </c>
      <c r="O175" s="1">
        <f>'2D'!V175-$J$4</f>
        <v>9.7424609000000011</v>
      </c>
      <c r="P175" s="1">
        <f>'2D'!W175-$J$4</f>
        <v>15.046459899999999</v>
      </c>
      <c r="Q175" s="1">
        <f>'2D'!X175-$J$4</f>
        <v>-22.598890100000002</v>
      </c>
      <c r="R175" s="1">
        <f>'2D'!Y175-$J$4</f>
        <v>-19.5989121</v>
      </c>
      <c r="S175">
        <f t="shared" si="20"/>
        <v>-3.6874657999999991</v>
      </c>
      <c r="T175">
        <f t="shared" si="21"/>
        <v>-23.265238900000003</v>
      </c>
      <c r="U175" s="1">
        <f>'2D'!F175+$J$4</f>
        <v>-1.3780635999999999</v>
      </c>
      <c r="V175" s="1">
        <f>'2D'!G175+$J$4</f>
        <v>12.401232</v>
      </c>
      <c r="W175" s="1">
        <f>'2D'!H175+$J$4</f>
        <v>-23.2101699</v>
      </c>
      <c r="X175" s="1">
        <f>'2D'!I175+$J$4</f>
        <v>31.979005100000002</v>
      </c>
      <c r="Y175" s="1">
        <f>'2D'!V175+$J$4</f>
        <v>18.4562271</v>
      </c>
      <c r="Z175" s="1">
        <f>'2D'!W175+$J$4</f>
        <v>23.760226100000001</v>
      </c>
      <c r="AA175" s="1">
        <f>'2D'!X175+$J$4</f>
        <v>-13.8851239</v>
      </c>
      <c r="AB175" s="1">
        <f>'2D'!Y175+$J$4</f>
        <v>-10.885145900000001</v>
      </c>
      <c r="AC175">
        <f t="shared" si="22"/>
        <v>1.3780635999999999</v>
      </c>
      <c r="AD175">
        <f t="shared" si="23"/>
        <v>23.2101699</v>
      </c>
    </row>
    <row r="176" spans="1:30">
      <c r="A176" s="1">
        <f>'2D'!E176</f>
        <v>0.54601551083914868</v>
      </c>
      <c r="B176" s="1">
        <f>Eky0!B56</f>
        <v>-8.0149626000000005</v>
      </c>
      <c r="C176" s="1">
        <f>Eky0!C56</f>
        <v>5.7559607000000002</v>
      </c>
      <c r="D176" s="1">
        <f>Eky0!D56</f>
        <v>-27.621417000000001</v>
      </c>
      <c r="E176" s="1">
        <f>Eky0!E56</f>
        <v>27.567550000000001</v>
      </c>
      <c r="F176">
        <f t="shared" si="16"/>
        <v>0.69880359999999975</v>
      </c>
      <c r="G176">
        <f t="shared" si="17"/>
        <v>-2.9578055000000001</v>
      </c>
      <c r="H176">
        <f t="shared" si="18"/>
        <v>-18.907650799999999</v>
      </c>
      <c r="I176">
        <f t="shared" si="19"/>
        <v>18.853783800000002</v>
      </c>
      <c r="K176" s="1">
        <f>'2D'!F176-$J$4</f>
        <v>-10.1128438</v>
      </c>
      <c r="L176" s="1">
        <f>'2D'!G176-$J$4</f>
        <v>3.6580795000000004</v>
      </c>
      <c r="M176" s="1">
        <f>'2D'!H176-$J$4</f>
        <v>-31.924433100000002</v>
      </c>
      <c r="N176" s="1">
        <f>'2D'!I176-$J$4</f>
        <v>23.2645339</v>
      </c>
      <c r="O176" s="1">
        <f>'2D'!V176-$J$4</f>
        <v>9.7522328999999992</v>
      </c>
      <c r="P176" s="1">
        <f>'2D'!W176-$J$4</f>
        <v>15.0351739</v>
      </c>
      <c r="Q176" s="1">
        <f>'2D'!X176-$J$4</f>
        <v>-22.611567100000002</v>
      </c>
      <c r="R176" s="1">
        <f>'2D'!Y176-$J$4</f>
        <v>-19.587409099999999</v>
      </c>
      <c r="S176">
        <f t="shared" si="20"/>
        <v>-3.6580795000000004</v>
      </c>
      <c r="T176">
        <f t="shared" si="21"/>
        <v>-23.2645339</v>
      </c>
      <c r="U176" s="1">
        <f>'2D'!F176+$J$4</f>
        <v>-1.3990776</v>
      </c>
      <c r="V176" s="1">
        <f>'2D'!G176+$J$4</f>
        <v>12.371845700000002</v>
      </c>
      <c r="W176" s="1">
        <f>'2D'!H176+$J$4</f>
        <v>-23.2106669</v>
      </c>
      <c r="X176" s="1">
        <f>'2D'!I176+$J$4</f>
        <v>31.978300100000002</v>
      </c>
      <c r="Y176" s="1">
        <f>'2D'!V176+$J$4</f>
        <v>18.465999100000001</v>
      </c>
      <c r="Z176" s="1">
        <f>'2D'!W176+$J$4</f>
        <v>23.748940100000002</v>
      </c>
      <c r="AA176" s="1">
        <f>'2D'!X176+$J$4</f>
        <v>-13.8978009</v>
      </c>
      <c r="AB176" s="1">
        <f>'2D'!Y176+$J$4</f>
        <v>-10.8736429</v>
      </c>
      <c r="AC176">
        <f t="shared" si="22"/>
        <v>1.3990776</v>
      </c>
      <c r="AD176">
        <f t="shared" si="23"/>
        <v>23.210666900000003</v>
      </c>
    </row>
    <row r="177" spans="1:30">
      <c r="A177" s="1">
        <f>'2D'!E177</f>
        <v>0.54845628668628343</v>
      </c>
      <c r="B177" s="1">
        <f>Eky0!B57</f>
        <v>-7.9855470999999998</v>
      </c>
      <c r="C177" s="1">
        <f>Eky0!C57</f>
        <v>5.7771549999999996</v>
      </c>
      <c r="D177" s="1">
        <f>Eky0!D57</f>
        <v>-27.620711</v>
      </c>
      <c r="E177" s="1">
        <f>Eky0!E57</f>
        <v>27.568049999999999</v>
      </c>
      <c r="F177">
        <f t="shared" si="16"/>
        <v>0.72821910000000045</v>
      </c>
      <c r="G177">
        <f t="shared" si="17"/>
        <v>-2.9366112000000006</v>
      </c>
      <c r="H177">
        <f t="shared" si="18"/>
        <v>-18.906944799999998</v>
      </c>
      <c r="I177">
        <f t="shared" si="19"/>
        <v>18.854283799999997</v>
      </c>
      <c r="K177" s="1">
        <f>'2D'!F177-$J$4</f>
        <v>-10.1340381</v>
      </c>
      <c r="L177" s="1">
        <f>'2D'!G177-$J$4</f>
        <v>3.6286639999999997</v>
      </c>
      <c r="M177" s="1">
        <f>'2D'!H177-$J$4</f>
        <v>-31.924933100000001</v>
      </c>
      <c r="N177" s="1">
        <f>'2D'!I177-$J$4</f>
        <v>23.263827899999999</v>
      </c>
      <c r="O177" s="1">
        <f>'2D'!V177-$J$4</f>
        <v>9.7622259000000007</v>
      </c>
      <c r="P177" s="1">
        <f>'2D'!W177-$J$4</f>
        <v>15.023832899999999</v>
      </c>
      <c r="Q177" s="1">
        <f>'2D'!X177-$J$4</f>
        <v>-22.624165100000003</v>
      </c>
      <c r="R177" s="1">
        <f>'2D'!Y177-$J$4</f>
        <v>-19.576025099999999</v>
      </c>
      <c r="S177">
        <f t="shared" si="20"/>
        <v>-3.6286639999999997</v>
      </c>
      <c r="T177">
        <f t="shared" si="21"/>
        <v>-23.263827899999999</v>
      </c>
      <c r="U177" s="1">
        <f>'2D'!F177+$J$4</f>
        <v>-1.4202718999999995</v>
      </c>
      <c r="V177" s="1">
        <f>'2D'!G177+$J$4</f>
        <v>12.342430199999999</v>
      </c>
      <c r="W177" s="1">
        <f>'2D'!H177+$J$4</f>
        <v>-23.211166899999998</v>
      </c>
      <c r="X177" s="1">
        <f>'2D'!I177+$J$4</f>
        <v>31.977594100000001</v>
      </c>
      <c r="Y177" s="1">
        <f>'2D'!V177+$J$4</f>
        <v>18.475992099999999</v>
      </c>
      <c r="Z177" s="1">
        <f>'2D'!W177+$J$4</f>
        <v>23.737599100000001</v>
      </c>
      <c r="AA177" s="1">
        <f>'2D'!X177+$J$4</f>
        <v>-13.910398900000001</v>
      </c>
      <c r="AB177" s="1">
        <f>'2D'!Y177+$J$4</f>
        <v>-10.8622589</v>
      </c>
      <c r="AC177">
        <f t="shared" si="22"/>
        <v>1.4202718999999995</v>
      </c>
      <c r="AD177">
        <f t="shared" si="23"/>
        <v>23.211166899999998</v>
      </c>
    </row>
    <row r="178" spans="1:30">
      <c r="A178" s="1">
        <f>'2D'!E178</f>
        <v>0.55089706546235029</v>
      </c>
      <c r="B178" s="1">
        <f>Eky0!B58</f>
        <v>-7.9561237</v>
      </c>
      <c r="C178" s="1">
        <f>Eky0!C58</f>
        <v>5.7985160999999996</v>
      </c>
      <c r="D178" s="1">
        <f>Eky0!D58</f>
        <v>-27.620004999999999</v>
      </c>
      <c r="E178" s="1">
        <f>Eky0!E58</f>
        <v>27.568555</v>
      </c>
      <c r="F178">
        <f t="shared" si="16"/>
        <v>0.75764250000000022</v>
      </c>
      <c r="G178">
        <f t="shared" si="17"/>
        <v>-2.9152501000000006</v>
      </c>
      <c r="H178">
        <f t="shared" si="18"/>
        <v>-18.906238799999997</v>
      </c>
      <c r="I178">
        <f t="shared" si="19"/>
        <v>18.854788800000001</v>
      </c>
      <c r="K178" s="1">
        <f>'2D'!F178-$J$4</f>
        <v>-10.1553992</v>
      </c>
      <c r="L178" s="1">
        <f>'2D'!G178-$J$4</f>
        <v>3.5992405999999999</v>
      </c>
      <c r="M178" s="1">
        <f>'2D'!H178-$J$4</f>
        <v>-31.925438100000001</v>
      </c>
      <c r="N178" s="1">
        <f>'2D'!I178-$J$4</f>
        <v>23.263121899999998</v>
      </c>
      <c r="O178" s="1">
        <f>'2D'!V178-$J$4</f>
        <v>9.772291899999999</v>
      </c>
      <c r="P178" s="1">
        <f>'2D'!W178-$J$4</f>
        <v>15.012330899999998</v>
      </c>
      <c r="Q178" s="1">
        <f>'2D'!X178-$J$4</f>
        <v>-22.6366741</v>
      </c>
      <c r="R178" s="1">
        <f>'2D'!Y178-$J$4</f>
        <v>-19.564685099999998</v>
      </c>
      <c r="S178">
        <f t="shared" si="20"/>
        <v>-3.5992405999999999</v>
      </c>
      <c r="T178">
        <f t="shared" si="21"/>
        <v>-23.263121899999998</v>
      </c>
      <c r="U178" s="1">
        <f>'2D'!F178+$J$4</f>
        <v>-1.4416329999999995</v>
      </c>
      <c r="V178" s="1">
        <f>'2D'!G178+$J$4</f>
        <v>12.3130068</v>
      </c>
      <c r="W178" s="1">
        <f>'2D'!H178+$J$4</f>
        <v>-23.211671899999999</v>
      </c>
      <c r="X178" s="1">
        <f>'2D'!I178+$J$4</f>
        <v>31.9768881</v>
      </c>
      <c r="Y178" s="1">
        <f>'2D'!V178+$J$4</f>
        <v>18.486058100000001</v>
      </c>
      <c r="Z178" s="1">
        <f>'2D'!W178+$J$4</f>
        <v>23.7260971</v>
      </c>
      <c r="AA178" s="1">
        <f>'2D'!X178+$J$4</f>
        <v>-13.922907899999998</v>
      </c>
      <c r="AB178" s="1">
        <f>'2D'!Y178+$J$4</f>
        <v>-10.8509189</v>
      </c>
      <c r="AC178">
        <f t="shared" si="22"/>
        <v>1.4416329999999995</v>
      </c>
      <c r="AD178">
        <f t="shared" si="23"/>
        <v>23.211671900000002</v>
      </c>
    </row>
    <row r="179" spans="1:30">
      <c r="A179" s="1">
        <f>'2D'!E179</f>
        <v>0.55333784130948493</v>
      </c>
      <c r="B179" s="1">
        <f>Eky0!B59</f>
        <v>-7.9267133999999997</v>
      </c>
      <c r="C179" s="1">
        <f>Eky0!C59</f>
        <v>5.8200301999999997</v>
      </c>
      <c r="D179" s="1">
        <f>Eky0!D59</f>
        <v>-27.619299000000002</v>
      </c>
      <c r="E179" s="1">
        <f>Eky0!E59</f>
        <v>27.569064000000001</v>
      </c>
      <c r="F179">
        <f t="shared" si="16"/>
        <v>0.78705280000000055</v>
      </c>
      <c r="G179">
        <f t="shared" si="17"/>
        <v>-2.8937360000000005</v>
      </c>
      <c r="H179">
        <f t="shared" si="18"/>
        <v>-18.905532800000003</v>
      </c>
      <c r="I179">
        <f t="shared" si="19"/>
        <v>18.855297800000002</v>
      </c>
      <c r="K179" s="1">
        <f>'2D'!F179-$J$4</f>
        <v>-10.176913299999999</v>
      </c>
      <c r="L179" s="1">
        <f>'2D'!G179-$J$4</f>
        <v>3.5698302999999996</v>
      </c>
      <c r="M179" s="1">
        <f>'2D'!H179-$J$4</f>
        <v>-31.925947100000002</v>
      </c>
      <c r="N179" s="1">
        <f>'2D'!I179-$J$4</f>
        <v>23.262415900000001</v>
      </c>
      <c r="O179" s="1">
        <f>'2D'!V179-$J$4</f>
        <v>9.7824999000000012</v>
      </c>
      <c r="P179" s="1">
        <f>'2D'!W179-$J$4</f>
        <v>15.000673899999999</v>
      </c>
      <c r="Q179" s="1">
        <f>'2D'!X179-$J$4</f>
        <v>-22.649087100000003</v>
      </c>
      <c r="R179" s="1">
        <f>'2D'!Y179-$J$4</f>
        <v>-19.553514100000001</v>
      </c>
      <c r="S179">
        <f t="shared" si="20"/>
        <v>-3.5698302999999996</v>
      </c>
      <c r="T179">
        <f t="shared" si="21"/>
        <v>-23.262415900000004</v>
      </c>
      <c r="U179" s="1">
        <f>'2D'!F179+$J$4</f>
        <v>-1.4631470999999996</v>
      </c>
      <c r="V179" s="1">
        <f>'2D'!G179+$J$4</f>
        <v>12.2835965</v>
      </c>
      <c r="W179" s="1">
        <f>'2D'!H179+$J$4</f>
        <v>-23.2121809</v>
      </c>
      <c r="X179" s="1">
        <f>'2D'!I179+$J$4</f>
        <v>31.976182100000003</v>
      </c>
      <c r="Y179" s="1">
        <f>'2D'!V179+$J$4</f>
        <v>18.4962661</v>
      </c>
      <c r="Z179" s="1">
        <f>'2D'!W179+$J$4</f>
        <v>23.714440100000001</v>
      </c>
      <c r="AA179" s="1">
        <f>'2D'!X179+$J$4</f>
        <v>-13.935320900000001</v>
      </c>
      <c r="AB179" s="1">
        <f>'2D'!Y179+$J$4</f>
        <v>-10.839747899999999</v>
      </c>
      <c r="AC179">
        <f t="shared" si="22"/>
        <v>1.4631470999999996</v>
      </c>
      <c r="AD179">
        <f t="shared" si="23"/>
        <v>23.212180900000003</v>
      </c>
    </row>
    <row r="180" spans="1:30">
      <c r="A180" s="1">
        <f>'2D'!E180</f>
        <v>0.55577861715661969</v>
      </c>
      <c r="B180" s="1">
        <f>Eky0!B60</f>
        <v>-7.8973370000000003</v>
      </c>
      <c r="C180" s="1">
        <f>Eky0!C60</f>
        <v>5.8416832000000003</v>
      </c>
      <c r="D180" s="1">
        <f>Eky0!D60</f>
        <v>-27.618594000000002</v>
      </c>
      <c r="E180" s="1">
        <f>Eky0!E60</f>
        <v>27.569576000000001</v>
      </c>
      <c r="F180">
        <f t="shared" si="16"/>
        <v>0.81642919999999997</v>
      </c>
      <c r="G180">
        <f t="shared" si="17"/>
        <v>-2.8720829999999999</v>
      </c>
      <c r="H180">
        <f t="shared" si="18"/>
        <v>-18.9048278</v>
      </c>
      <c r="I180">
        <f t="shared" si="19"/>
        <v>18.855809800000003</v>
      </c>
      <c r="K180" s="1">
        <f>'2D'!F180-$J$4</f>
        <v>-10.1985663</v>
      </c>
      <c r="L180" s="1">
        <f>'2D'!G180-$J$4</f>
        <v>3.5404539000000002</v>
      </c>
      <c r="M180" s="1">
        <f>'2D'!H180-$J$4</f>
        <v>-31.926459100000002</v>
      </c>
      <c r="N180" s="1">
        <f>'2D'!I180-$J$4</f>
        <v>23.261710900000001</v>
      </c>
      <c r="O180" s="1">
        <f>'2D'!V180-$J$4</f>
        <v>9.7929138999999985</v>
      </c>
      <c r="P180" s="1">
        <f>'2D'!W180-$J$4</f>
        <v>14.988869899999997</v>
      </c>
      <c r="Q180" s="1">
        <f>'2D'!X180-$J$4</f>
        <v>-22.6613951</v>
      </c>
      <c r="R180" s="1">
        <f>'2D'!Y180-$J$4</f>
        <v>-19.542522099999999</v>
      </c>
      <c r="S180">
        <f t="shared" si="20"/>
        <v>-3.5404539000000002</v>
      </c>
      <c r="T180">
        <f t="shared" si="21"/>
        <v>-23.261710900000001</v>
      </c>
      <c r="U180" s="1">
        <f>'2D'!F180+$J$4</f>
        <v>-1.4848001000000002</v>
      </c>
      <c r="V180" s="1">
        <f>'2D'!G180+$J$4</f>
        <v>12.254220100000001</v>
      </c>
      <c r="W180" s="1">
        <f>'2D'!H180+$J$4</f>
        <v>-23.2126929</v>
      </c>
      <c r="X180" s="1">
        <f>'2D'!I180+$J$4</f>
        <v>31.975477100000003</v>
      </c>
      <c r="Y180" s="1">
        <f>'2D'!V180+$J$4</f>
        <v>18.506680100000001</v>
      </c>
      <c r="Z180" s="1">
        <f>'2D'!W180+$J$4</f>
        <v>23.702636099999999</v>
      </c>
      <c r="AA180" s="1">
        <f>'2D'!X180+$J$4</f>
        <v>-13.947628899999998</v>
      </c>
      <c r="AB180" s="1">
        <f>'2D'!Y180+$J$4</f>
        <v>-10.828755900000001</v>
      </c>
      <c r="AC180">
        <f t="shared" si="22"/>
        <v>1.4848001000000002</v>
      </c>
      <c r="AD180">
        <f t="shared" si="23"/>
        <v>23.212692900000004</v>
      </c>
    </row>
    <row r="181" spans="1:30">
      <c r="A181" s="1">
        <f>'2D'!E181</f>
        <v>0.55821939593268666</v>
      </c>
      <c r="B181" s="1">
        <f>Eky0!B61</f>
        <v>-7.8680152000000003</v>
      </c>
      <c r="C181" s="1">
        <f>Eky0!C61</f>
        <v>5.8634608999999998</v>
      </c>
      <c r="D181" s="1">
        <f>Eky0!D61</f>
        <v>-27.617891</v>
      </c>
      <c r="E181" s="1">
        <f>Eky0!E61</f>
        <v>27.570091000000001</v>
      </c>
      <c r="F181">
        <f t="shared" si="16"/>
        <v>0.84575099999999992</v>
      </c>
      <c r="G181">
        <f t="shared" si="17"/>
        <v>-2.8503053000000005</v>
      </c>
      <c r="H181">
        <f t="shared" si="18"/>
        <v>-18.904124799999998</v>
      </c>
      <c r="I181">
        <f t="shared" si="19"/>
        <v>18.856324800000003</v>
      </c>
      <c r="K181" s="1">
        <f>'2D'!F181-$J$4</f>
        <v>-10.220344000000001</v>
      </c>
      <c r="L181" s="1">
        <f>'2D'!G181-$J$4</f>
        <v>3.5111321000000002</v>
      </c>
      <c r="M181" s="1">
        <f>'2D'!H181-$J$4</f>
        <v>-31.926974100000002</v>
      </c>
      <c r="N181" s="1">
        <f>'2D'!I181-$J$4</f>
        <v>23.261007899999999</v>
      </c>
      <c r="O181" s="1">
        <f>'2D'!V181-$J$4</f>
        <v>9.8034238999999985</v>
      </c>
      <c r="P181" s="1">
        <f>'2D'!W181-$J$4</f>
        <v>14.9769279</v>
      </c>
      <c r="Q181" s="1">
        <f>'2D'!X181-$J$4</f>
        <v>-22.673589100000001</v>
      </c>
      <c r="R181" s="1">
        <f>'2D'!Y181-$J$4</f>
        <v>-19.531573099999999</v>
      </c>
      <c r="S181">
        <f t="shared" si="20"/>
        <v>-3.5111321000000002</v>
      </c>
      <c r="T181">
        <f t="shared" si="21"/>
        <v>-23.261007899999999</v>
      </c>
      <c r="U181" s="1">
        <f>'2D'!F181+$J$4</f>
        <v>-1.5065777999999996</v>
      </c>
      <c r="V181" s="1">
        <f>'2D'!G181+$J$4</f>
        <v>12.2248983</v>
      </c>
      <c r="W181" s="1">
        <f>'2D'!H181+$J$4</f>
        <v>-23.2132079</v>
      </c>
      <c r="X181" s="1">
        <f>'2D'!I181+$J$4</f>
        <v>31.974774100000001</v>
      </c>
      <c r="Y181" s="1">
        <f>'2D'!V181+$J$4</f>
        <v>18.517190100000001</v>
      </c>
      <c r="Z181" s="1">
        <f>'2D'!W181+$J$4</f>
        <v>23.690694100000002</v>
      </c>
      <c r="AA181" s="1">
        <f>'2D'!X181+$J$4</f>
        <v>-13.959822899999999</v>
      </c>
      <c r="AB181" s="1">
        <f>'2D'!Y181+$J$4</f>
        <v>-10.817806900000001</v>
      </c>
      <c r="AC181">
        <f t="shared" si="22"/>
        <v>1.5065777999999996</v>
      </c>
      <c r="AD181">
        <f t="shared" si="23"/>
        <v>23.213207900000004</v>
      </c>
    </row>
    <row r="182" spans="1:30">
      <c r="A182" s="1">
        <f>'2D'!E182</f>
        <v>0.56066017177982141</v>
      </c>
      <c r="B182" s="1">
        <f>Eky0!B62</f>
        <v>-7.8387682999999999</v>
      </c>
      <c r="C182" s="1">
        <f>Eky0!C62</f>
        <v>5.8853486000000004</v>
      </c>
      <c r="D182" s="1">
        <f>Eky0!D62</f>
        <v>-27.617189</v>
      </c>
      <c r="E182" s="1">
        <f>Eky0!E62</f>
        <v>27.570609000000001</v>
      </c>
      <c r="F182">
        <f t="shared" si="16"/>
        <v>0.87499790000000033</v>
      </c>
      <c r="G182">
        <f t="shared" si="17"/>
        <v>-2.8284175999999999</v>
      </c>
      <c r="H182">
        <f t="shared" si="18"/>
        <v>-18.903422800000001</v>
      </c>
      <c r="I182">
        <f t="shared" si="19"/>
        <v>18.856842800000003</v>
      </c>
      <c r="K182" s="1">
        <f>'2D'!F182-$J$4</f>
        <v>-10.242231700000001</v>
      </c>
      <c r="L182" s="1">
        <f>'2D'!G182-$J$4</f>
        <v>3.4818851999999998</v>
      </c>
      <c r="M182" s="1">
        <f>'2D'!H182-$J$4</f>
        <v>-31.927492100000002</v>
      </c>
      <c r="N182" s="1">
        <f>'2D'!I182-$J$4</f>
        <v>23.260305899999999</v>
      </c>
      <c r="O182" s="1">
        <f>'2D'!V182-$J$4</f>
        <v>9.8140378999999989</v>
      </c>
      <c r="P182" s="1">
        <f>'2D'!W182-$J$4</f>
        <v>14.964856899999997</v>
      </c>
      <c r="Q182" s="1">
        <f>'2D'!X182-$J$4</f>
        <v>-22.685661100000001</v>
      </c>
      <c r="R182" s="1">
        <f>'2D'!Y182-$J$4</f>
        <v>-19.520766099999999</v>
      </c>
      <c r="S182">
        <f t="shared" si="20"/>
        <v>-3.4818851999999998</v>
      </c>
      <c r="T182">
        <f t="shared" si="21"/>
        <v>-23.260305900000002</v>
      </c>
      <c r="U182" s="1">
        <f>'2D'!F182+$J$4</f>
        <v>-1.5284655000000003</v>
      </c>
      <c r="V182" s="1">
        <f>'2D'!G182+$J$4</f>
        <v>12.195651399999999</v>
      </c>
      <c r="W182" s="1">
        <f>'2D'!H182+$J$4</f>
        <v>-23.2137259</v>
      </c>
      <c r="X182" s="1">
        <f>'2D'!I182+$J$4</f>
        <v>31.974072100000001</v>
      </c>
      <c r="Y182" s="1">
        <f>'2D'!V182+$J$4</f>
        <v>18.527804100000001</v>
      </c>
      <c r="Z182" s="1">
        <f>'2D'!W182+$J$4</f>
        <v>23.678623099999999</v>
      </c>
      <c r="AA182" s="1">
        <f>'2D'!X182+$J$4</f>
        <v>-13.971894899999999</v>
      </c>
      <c r="AB182" s="1">
        <f>'2D'!Y182+$J$4</f>
        <v>-10.806999900000001</v>
      </c>
      <c r="AC182">
        <f t="shared" si="22"/>
        <v>1.5284655000000003</v>
      </c>
      <c r="AD182">
        <f t="shared" si="23"/>
        <v>23.213725900000004</v>
      </c>
    </row>
    <row r="183" spans="1:30">
      <c r="A183" s="1">
        <f>'2D'!E183</f>
        <v>0.56310094762695606</v>
      </c>
      <c r="B183" s="1">
        <f>Eky0!B63</f>
        <v>-7.8096164999999997</v>
      </c>
      <c r="C183" s="1">
        <f>Eky0!C63</f>
        <v>5.9073313000000001</v>
      </c>
      <c r="D183" s="1">
        <f>Eky0!D63</f>
        <v>-27.616489999999999</v>
      </c>
      <c r="E183" s="1">
        <f>Eky0!E63</f>
        <v>27.571128999999999</v>
      </c>
      <c r="F183">
        <f t="shared" si="16"/>
        <v>0.9041497000000005</v>
      </c>
      <c r="G183">
        <f t="shared" si="17"/>
        <v>-2.8064349000000002</v>
      </c>
      <c r="H183">
        <f t="shared" si="18"/>
        <v>-18.902723799999997</v>
      </c>
      <c r="I183">
        <f t="shared" si="19"/>
        <v>18.857362799999997</v>
      </c>
      <c r="K183" s="1">
        <f>'2D'!F183-$J$4</f>
        <v>-10.2642144</v>
      </c>
      <c r="L183" s="1">
        <f>'2D'!G183-$J$4</f>
        <v>3.4527333999999996</v>
      </c>
      <c r="M183" s="1">
        <f>'2D'!H183-$J$4</f>
        <v>-31.9280121</v>
      </c>
      <c r="N183" s="1">
        <f>'2D'!I183-$J$4</f>
        <v>23.259606899999998</v>
      </c>
      <c r="O183" s="1">
        <f>'2D'!V183-$J$4</f>
        <v>9.8248448999999987</v>
      </c>
      <c r="P183" s="1">
        <f>'2D'!W183-$J$4</f>
        <v>14.952784899999997</v>
      </c>
      <c r="Q183" s="1">
        <f>'2D'!X183-$J$4</f>
        <v>-22.6977321</v>
      </c>
      <c r="R183" s="1">
        <f>'2D'!Y183-$J$4</f>
        <v>-19.510152099999999</v>
      </c>
      <c r="S183">
        <f t="shared" si="20"/>
        <v>-3.4527333999999996</v>
      </c>
      <c r="T183">
        <f t="shared" si="21"/>
        <v>-23.259606899999998</v>
      </c>
      <c r="U183" s="1">
        <f>'2D'!F183+$J$4</f>
        <v>-1.5504481999999999</v>
      </c>
      <c r="V183" s="1">
        <f>'2D'!G183+$J$4</f>
        <v>12.1664996</v>
      </c>
      <c r="W183" s="1">
        <f>'2D'!H183+$J$4</f>
        <v>-23.214245899999998</v>
      </c>
      <c r="X183" s="1">
        <f>'2D'!I183+$J$4</f>
        <v>31.9733731</v>
      </c>
      <c r="Y183" s="1">
        <f>'2D'!V183+$J$4</f>
        <v>18.538611100000001</v>
      </c>
      <c r="Z183" s="1">
        <f>'2D'!W183+$J$4</f>
        <v>23.6665511</v>
      </c>
      <c r="AA183" s="1">
        <f>'2D'!X183+$J$4</f>
        <v>-13.983965899999998</v>
      </c>
      <c r="AB183" s="1">
        <f>'2D'!Y183+$J$4</f>
        <v>-10.796385900000001</v>
      </c>
      <c r="AC183">
        <f t="shared" si="22"/>
        <v>1.5504481999999999</v>
      </c>
      <c r="AD183">
        <f t="shared" si="23"/>
        <v>23.214245899999998</v>
      </c>
    </row>
    <row r="184" spans="1:30">
      <c r="A184" s="1">
        <f>'2D'!E184</f>
        <v>0.56554172640302292</v>
      </c>
      <c r="B184" s="1">
        <f>Eky0!B64</f>
        <v>-7.7805796000000003</v>
      </c>
      <c r="C184" s="1">
        <f>Eky0!C64</f>
        <v>5.9293940000000003</v>
      </c>
      <c r="D184" s="1">
        <f>Eky0!D64</f>
        <v>-27.615794000000001</v>
      </c>
      <c r="E184" s="1">
        <f>Eky0!E64</f>
        <v>27.571650999999999</v>
      </c>
      <c r="F184">
        <f t="shared" si="16"/>
        <v>0.93318659999999998</v>
      </c>
      <c r="G184">
        <f t="shared" si="17"/>
        <v>-2.7843722</v>
      </c>
      <c r="H184">
        <f t="shared" si="18"/>
        <v>-18.902027799999999</v>
      </c>
      <c r="I184">
        <f t="shared" si="19"/>
        <v>18.857884800000001</v>
      </c>
      <c r="K184" s="1">
        <f>'2D'!F184-$J$4</f>
        <v>-10.2862771</v>
      </c>
      <c r="L184" s="1">
        <f>'2D'!G184-$J$4</f>
        <v>3.4236965000000001</v>
      </c>
      <c r="M184" s="1">
        <f>'2D'!H184-$J$4</f>
        <v>-31.9285341</v>
      </c>
      <c r="N184" s="1">
        <f>'2D'!I184-$J$4</f>
        <v>23.2589109</v>
      </c>
      <c r="O184" s="1">
        <f>'2D'!V184-$J$4</f>
        <v>9.8357938999999988</v>
      </c>
      <c r="P184" s="1">
        <f>'2D'!W184-$J$4</f>
        <v>14.9405909</v>
      </c>
      <c r="Q184" s="1">
        <f>'2D'!X184-$J$4</f>
        <v>-22.709674100000001</v>
      </c>
      <c r="R184" s="1">
        <f>'2D'!Y184-$J$4</f>
        <v>-19.499642099999999</v>
      </c>
      <c r="S184">
        <f t="shared" si="20"/>
        <v>-3.4236965000000001</v>
      </c>
      <c r="T184">
        <f t="shared" si="21"/>
        <v>-23.2589109</v>
      </c>
      <c r="U184" s="1">
        <f>'2D'!F184+$J$4</f>
        <v>-1.5725109000000002</v>
      </c>
      <c r="V184" s="1">
        <f>'2D'!G184+$J$4</f>
        <v>12.1374627</v>
      </c>
      <c r="W184" s="1">
        <f>'2D'!H184+$J$4</f>
        <v>-23.214767899999998</v>
      </c>
      <c r="X184" s="1">
        <f>'2D'!I184+$J$4</f>
        <v>31.972677100000002</v>
      </c>
      <c r="Y184" s="1">
        <f>'2D'!V184+$J$4</f>
        <v>18.549560100000001</v>
      </c>
      <c r="Z184" s="1">
        <f>'2D'!W184+$J$4</f>
        <v>23.654357100000002</v>
      </c>
      <c r="AA184" s="1">
        <f>'2D'!X184+$J$4</f>
        <v>-13.995907899999999</v>
      </c>
      <c r="AB184" s="1">
        <f>'2D'!Y184+$J$4</f>
        <v>-10.785875900000001</v>
      </c>
      <c r="AC184">
        <f t="shared" si="22"/>
        <v>1.5725109000000002</v>
      </c>
      <c r="AD184">
        <f t="shared" si="23"/>
        <v>23.214767900000002</v>
      </c>
    </row>
    <row r="185" spans="1:30">
      <c r="A185" s="1">
        <f>'2D'!E185</f>
        <v>0.56798250225015767</v>
      </c>
      <c r="B185" s="1">
        <f>Eky0!B65</f>
        <v>-7.7516772999999999</v>
      </c>
      <c r="C185" s="1">
        <f>Eky0!C65</f>
        <v>5.9515210999999999</v>
      </c>
      <c r="D185" s="1">
        <f>Eky0!D65</f>
        <v>-27.615100999999999</v>
      </c>
      <c r="E185" s="1">
        <f>Eky0!E65</f>
        <v>27.572175000000001</v>
      </c>
      <c r="F185">
        <f t="shared" si="16"/>
        <v>0.96208890000000036</v>
      </c>
      <c r="G185">
        <f t="shared" si="17"/>
        <v>-2.7622451000000003</v>
      </c>
      <c r="H185">
        <f t="shared" si="18"/>
        <v>-18.901334800000001</v>
      </c>
      <c r="I185">
        <f t="shared" si="19"/>
        <v>18.858408799999999</v>
      </c>
      <c r="K185" s="1">
        <f>'2D'!F185-$J$4</f>
        <v>-10.3084042</v>
      </c>
      <c r="L185" s="1">
        <f>'2D'!G185-$J$4</f>
        <v>3.3947941999999998</v>
      </c>
      <c r="M185" s="1">
        <f>'2D'!H185-$J$4</f>
        <v>-31.929058100000002</v>
      </c>
      <c r="N185" s="1">
        <f>'2D'!I185-$J$4</f>
        <v>23.258217899999998</v>
      </c>
      <c r="O185" s="1">
        <f>'2D'!V185-$J$4</f>
        <v>9.8467859000000004</v>
      </c>
      <c r="P185" s="1">
        <f>'2D'!W185-$J$4</f>
        <v>14.928282899999999</v>
      </c>
      <c r="Q185" s="1">
        <f>'2D'!X185-$J$4</f>
        <v>-22.721478100000002</v>
      </c>
      <c r="R185" s="1">
        <f>'2D'!Y185-$J$4</f>
        <v>-19.489228100000002</v>
      </c>
      <c r="S185">
        <f t="shared" si="20"/>
        <v>-3.3947941999999998</v>
      </c>
      <c r="T185">
        <f t="shared" si="21"/>
        <v>-23.258217900000002</v>
      </c>
      <c r="U185" s="1">
        <f>'2D'!F185+$J$4</f>
        <v>-1.5946379999999998</v>
      </c>
      <c r="V185" s="1">
        <f>'2D'!G185+$J$4</f>
        <v>12.1085604</v>
      </c>
      <c r="W185" s="1">
        <f>'2D'!H185+$J$4</f>
        <v>-23.2152919</v>
      </c>
      <c r="X185" s="1">
        <f>'2D'!I185+$J$4</f>
        <v>31.9719841</v>
      </c>
      <c r="Y185" s="1">
        <f>'2D'!V185+$J$4</f>
        <v>18.560552099999999</v>
      </c>
      <c r="Z185" s="1">
        <f>'2D'!W185+$J$4</f>
        <v>23.642049100000001</v>
      </c>
      <c r="AA185" s="1">
        <f>'2D'!X185+$J$4</f>
        <v>-14.0077119</v>
      </c>
      <c r="AB185" s="1">
        <f>'2D'!Y185+$J$4</f>
        <v>-10.7754619</v>
      </c>
      <c r="AC185">
        <f t="shared" si="22"/>
        <v>1.5946379999999998</v>
      </c>
      <c r="AD185">
        <f t="shared" si="23"/>
        <v>23.2152919</v>
      </c>
    </row>
    <row r="186" spans="1:30">
      <c r="A186" s="1">
        <f>'2D'!E186</f>
        <v>0.57042327809729243</v>
      </c>
      <c r="B186" s="1">
        <f>Eky0!B66</f>
        <v>-7.7229289000000003</v>
      </c>
      <c r="C186" s="1">
        <f>Eky0!C66</f>
        <v>5.9736970999999999</v>
      </c>
      <c r="D186" s="1">
        <f>Eky0!D66</f>
        <v>-27.614412000000002</v>
      </c>
      <c r="E186" s="1">
        <f>Eky0!E66</f>
        <v>27.572700999999999</v>
      </c>
      <c r="F186">
        <f t="shared" si="16"/>
        <v>0.99083729999999992</v>
      </c>
      <c r="G186">
        <f t="shared" si="17"/>
        <v>-2.7400691000000004</v>
      </c>
      <c r="H186">
        <f t="shared" si="18"/>
        <v>-18.900645799999999</v>
      </c>
      <c r="I186">
        <f t="shared" si="19"/>
        <v>18.8589348</v>
      </c>
      <c r="K186" s="1">
        <f>'2D'!F186-$J$4</f>
        <v>-10.3305802</v>
      </c>
      <c r="L186" s="1">
        <f>'2D'!G186-$J$4</f>
        <v>3.3660458000000002</v>
      </c>
      <c r="M186" s="1">
        <f>'2D'!H186-$J$4</f>
        <v>-31.9295841</v>
      </c>
      <c r="N186" s="1">
        <f>'2D'!I186-$J$4</f>
        <v>23.257528900000001</v>
      </c>
      <c r="O186" s="1">
        <f>'2D'!V186-$J$4</f>
        <v>9.8579559000000003</v>
      </c>
      <c r="P186" s="1">
        <f>'2D'!W186-$J$4</f>
        <v>14.915869900000001</v>
      </c>
      <c r="Q186" s="1">
        <f>'2D'!X186-$J$4</f>
        <v>-22.733135100000002</v>
      </c>
      <c r="R186" s="1">
        <f>'2D'!Y186-$J$4</f>
        <v>-19.479021100000001</v>
      </c>
      <c r="S186">
        <f t="shared" si="20"/>
        <v>-3.3660458000000002</v>
      </c>
      <c r="T186">
        <f t="shared" si="21"/>
        <v>-23.257528900000001</v>
      </c>
      <c r="U186" s="1">
        <f>'2D'!F186+$J$4</f>
        <v>-1.6168139999999998</v>
      </c>
      <c r="V186" s="1">
        <f>'2D'!G186+$J$4</f>
        <v>12.079812</v>
      </c>
      <c r="W186" s="1">
        <f>'2D'!H186+$J$4</f>
        <v>-23.215817899999998</v>
      </c>
      <c r="X186" s="1">
        <f>'2D'!I186+$J$4</f>
        <v>31.971295100000003</v>
      </c>
      <c r="Y186" s="1">
        <f>'2D'!V186+$J$4</f>
        <v>18.571722099999999</v>
      </c>
      <c r="Z186" s="1">
        <f>'2D'!W186+$J$4</f>
        <v>23.629636100000003</v>
      </c>
      <c r="AA186" s="1">
        <f>'2D'!X186+$J$4</f>
        <v>-14.0193689</v>
      </c>
      <c r="AB186" s="1">
        <f>'2D'!Y186+$J$4</f>
        <v>-10.765254899999999</v>
      </c>
      <c r="AC186">
        <f t="shared" si="22"/>
        <v>1.6168139999999998</v>
      </c>
      <c r="AD186">
        <f t="shared" si="23"/>
        <v>23.215817900000001</v>
      </c>
    </row>
    <row r="187" spans="1:30">
      <c r="A187" s="1">
        <f>'2D'!E187</f>
        <v>0.57286405687335917</v>
      </c>
      <c r="B187" s="1">
        <f>Eky0!B67</f>
        <v>-7.6943533999999998</v>
      </c>
      <c r="C187" s="1">
        <f>Eky0!C67</f>
        <v>5.9959061</v>
      </c>
      <c r="D187" s="1">
        <f>Eky0!D67</f>
        <v>-27.613727000000001</v>
      </c>
      <c r="E187" s="1">
        <f>Eky0!E67</f>
        <v>27.573226999999999</v>
      </c>
      <c r="F187">
        <f t="shared" si="16"/>
        <v>1.0194128000000005</v>
      </c>
      <c r="G187">
        <f t="shared" si="17"/>
        <v>-2.7178601000000002</v>
      </c>
      <c r="H187">
        <f t="shared" si="18"/>
        <v>-18.899960800000002</v>
      </c>
      <c r="I187">
        <f t="shared" si="19"/>
        <v>18.859460800000001</v>
      </c>
      <c r="K187" s="1">
        <f>'2D'!F187-$J$4</f>
        <v>-10.3527892</v>
      </c>
      <c r="L187" s="1">
        <f>'2D'!G187-$J$4</f>
        <v>3.3374702999999997</v>
      </c>
      <c r="M187" s="1">
        <f>'2D'!H187-$J$4</f>
        <v>-31.9301101</v>
      </c>
      <c r="N187" s="1">
        <f>'2D'!I187-$J$4</f>
        <v>23.2568439</v>
      </c>
      <c r="O187" s="1">
        <f>'2D'!V187-$J$4</f>
        <v>9.8692968999999984</v>
      </c>
      <c r="P187" s="1">
        <f>'2D'!W187-$J$4</f>
        <v>14.903360899999999</v>
      </c>
      <c r="Q187" s="1">
        <f>'2D'!X187-$J$4</f>
        <v>-22.744637100000002</v>
      </c>
      <c r="R187" s="1">
        <f>'2D'!Y187-$J$4</f>
        <v>-19.468954100000001</v>
      </c>
      <c r="S187">
        <f t="shared" si="20"/>
        <v>-3.3374702999999997</v>
      </c>
      <c r="T187">
        <f t="shared" si="21"/>
        <v>-23.256843900000003</v>
      </c>
      <c r="U187" s="1">
        <f>'2D'!F187+$J$4</f>
        <v>-1.6390229999999999</v>
      </c>
      <c r="V187" s="1">
        <f>'2D'!G187+$J$4</f>
        <v>12.0512365</v>
      </c>
      <c r="W187" s="1">
        <f>'2D'!H187+$J$4</f>
        <v>-23.216343899999998</v>
      </c>
      <c r="X187" s="1">
        <f>'2D'!I187+$J$4</f>
        <v>31.970610100000002</v>
      </c>
      <c r="Y187" s="1">
        <f>'2D'!V187+$J$4</f>
        <v>18.5830631</v>
      </c>
      <c r="Z187" s="1">
        <f>'2D'!W187+$J$4</f>
        <v>23.617127100000001</v>
      </c>
      <c r="AA187" s="1">
        <f>'2D'!X187+$J$4</f>
        <v>-14.0308709</v>
      </c>
      <c r="AB187" s="1">
        <f>'2D'!Y187+$J$4</f>
        <v>-10.755187899999999</v>
      </c>
      <c r="AC187">
        <f t="shared" si="22"/>
        <v>1.6390229999999999</v>
      </c>
      <c r="AD187">
        <f t="shared" si="23"/>
        <v>23.216343900000002</v>
      </c>
    </row>
    <row r="188" spans="1:30">
      <c r="A188" s="1">
        <f>'2D'!E188</f>
        <v>0.57530483272049393</v>
      </c>
      <c r="B188" s="1">
        <f>Eky0!B68</f>
        <v>-7.6659695000000001</v>
      </c>
      <c r="C188" s="1">
        <f>Eky0!C68</f>
        <v>6.0181319999999996</v>
      </c>
      <c r="D188" s="1">
        <f>Eky0!D68</f>
        <v>-27.613047000000002</v>
      </c>
      <c r="E188" s="1">
        <f>Eky0!E68</f>
        <v>27.573753</v>
      </c>
      <c r="F188">
        <f t="shared" si="16"/>
        <v>1.0477967000000001</v>
      </c>
      <c r="G188">
        <f t="shared" si="17"/>
        <v>-2.6956342000000006</v>
      </c>
      <c r="H188">
        <f t="shared" si="18"/>
        <v>-18.8992808</v>
      </c>
      <c r="I188">
        <f t="shared" si="19"/>
        <v>18.859986800000001</v>
      </c>
      <c r="K188" s="1">
        <f>'2D'!F188-$J$4</f>
        <v>-10.375015099999999</v>
      </c>
      <c r="L188" s="1">
        <f>'2D'!G188-$J$4</f>
        <v>3.3090864</v>
      </c>
      <c r="M188" s="1">
        <f>'2D'!H188-$J$4</f>
        <v>-31.930636100000001</v>
      </c>
      <c r="N188" s="1">
        <f>'2D'!I188-$J$4</f>
        <v>23.256163900000001</v>
      </c>
      <c r="O188" s="1">
        <f>'2D'!V188-$J$4</f>
        <v>9.8806809000000015</v>
      </c>
      <c r="P188" s="1">
        <f>'2D'!W188-$J$4</f>
        <v>14.890762899999999</v>
      </c>
      <c r="Q188" s="1">
        <f>'2D'!X188-$J$4</f>
        <v>-22.755977100000003</v>
      </c>
      <c r="R188" s="1">
        <f>'2D'!Y188-$J$4</f>
        <v>-19.4589611</v>
      </c>
      <c r="S188">
        <f t="shared" si="20"/>
        <v>-3.3090864</v>
      </c>
      <c r="T188">
        <f t="shared" si="21"/>
        <v>-23.256163900000001</v>
      </c>
      <c r="U188" s="1">
        <f>'2D'!F188+$J$4</f>
        <v>-1.6612488999999995</v>
      </c>
      <c r="V188" s="1">
        <f>'2D'!G188+$J$4</f>
        <v>12.0228526</v>
      </c>
      <c r="W188" s="1">
        <f>'2D'!H188+$J$4</f>
        <v>-23.216869899999999</v>
      </c>
      <c r="X188" s="1">
        <f>'2D'!I188+$J$4</f>
        <v>31.969930100000003</v>
      </c>
      <c r="Y188" s="1">
        <f>'2D'!V188+$J$4</f>
        <v>18.5944471</v>
      </c>
      <c r="Z188" s="1">
        <f>'2D'!W188+$J$4</f>
        <v>23.604529100000001</v>
      </c>
      <c r="AA188" s="1">
        <f>'2D'!X188+$J$4</f>
        <v>-14.042210900000001</v>
      </c>
      <c r="AB188" s="1">
        <f>'2D'!Y188+$J$4</f>
        <v>-10.745194900000001</v>
      </c>
      <c r="AC188">
        <f t="shared" si="22"/>
        <v>1.6612488999999995</v>
      </c>
      <c r="AD188">
        <f t="shared" si="23"/>
        <v>23.216869900000003</v>
      </c>
    </row>
    <row r="189" spans="1:30">
      <c r="A189" s="1">
        <f>'2D'!E189</f>
        <v>0.57774560856762869</v>
      </c>
      <c r="B189" s="1">
        <f>Eky0!B69</f>
        <v>-7.6377955999999996</v>
      </c>
      <c r="C189" s="1">
        <f>Eky0!C69</f>
        <v>6.0403583999999997</v>
      </c>
      <c r="D189" s="1">
        <f>Eky0!D69</f>
        <v>-27.612372000000001</v>
      </c>
      <c r="E189" s="1">
        <f>Eky0!E69</f>
        <v>27.574280000000002</v>
      </c>
      <c r="F189">
        <f t="shared" si="16"/>
        <v>1.0759706000000007</v>
      </c>
      <c r="G189">
        <f t="shared" si="17"/>
        <v>-2.6734078000000006</v>
      </c>
      <c r="H189">
        <f t="shared" si="18"/>
        <v>-18.898605799999999</v>
      </c>
      <c r="I189">
        <f t="shared" si="19"/>
        <v>18.8605138</v>
      </c>
      <c r="K189" s="1">
        <f>'2D'!F189-$J$4</f>
        <v>-10.3972415</v>
      </c>
      <c r="L189" s="1">
        <f>'2D'!G189-$J$4</f>
        <v>3.2809124999999995</v>
      </c>
      <c r="M189" s="1">
        <f>'2D'!H189-$J$4</f>
        <v>-31.931163100000003</v>
      </c>
      <c r="N189" s="1">
        <f>'2D'!I189-$J$4</f>
        <v>23.2554889</v>
      </c>
      <c r="O189" s="1">
        <f>'2D'!V189-$J$4</f>
        <v>9.8921828999999981</v>
      </c>
      <c r="P189" s="1">
        <f>'2D'!W189-$J$4</f>
        <v>14.878085899999999</v>
      </c>
      <c r="Q189" s="1">
        <f>'2D'!X189-$J$4</f>
        <v>-22.767264100000002</v>
      </c>
      <c r="R189" s="1">
        <f>'2D'!Y189-$J$4</f>
        <v>-19.449189100000002</v>
      </c>
      <c r="S189">
        <f t="shared" si="20"/>
        <v>-3.2809124999999995</v>
      </c>
      <c r="T189">
        <f t="shared" si="21"/>
        <v>-23.2554889</v>
      </c>
      <c r="U189" s="1">
        <f>'2D'!F189+$J$4</f>
        <v>-1.6834752999999996</v>
      </c>
      <c r="V189" s="1">
        <f>'2D'!G189+$J$4</f>
        <v>11.9946787</v>
      </c>
      <c r="W189" s="1">
        <f>'2D'!H189+$J$4</f>
        <v>-23.217396900000001</v>
      </c>
      <c r="X189" s="1">
        <f>'2D'!I189+$J$4</f>
        <v>31.969255100000002</v>
      </c>
      <c r="Y189" s="1">
        <f>'2D'!V189+$J$4</f>
        <v>18.6059491</v>
      </c>
      <c r="Z189" s="1">
        <f>'2D'!W189+$J$4</f>
        <v>23.591852100000001</v>
      </c>
      <c r="AA189" s="1">
        <f>'2D'!X189+$J$4</f>
        <v>-14.0534979</v>
      </c>
      <c r="AB189" s="1">
        <f>'2D'!Y189+$J$4</f>
        <v>-10.7354229</v>
      </c>
      <c r="AC189">
        <f t="shared" si="22"/>
        <v>1.6834752999999996</v>
      </c>
      <c r="AD189">
        <f t="shared" si="23"/>
        <v>23.217396900000001</v>
      </c>
    </row>
    <row r="190" spans="1:30">
      <c r="A190" s="1">
        <f>'2D'!E190</f>
        <v>0.58018638734369554</v>
      </c>
      <c r="B190" s="1">
        <f>Eky0!B70</f>
        <v>-7.6098498000000001</v>
      </c>
      <c r="C190" s="1">
        <f>Eky0!C70</f>
        <v>6.0625688999999996</v>
      </c>
      <c r="D190" s="1">
        <f>Eky0!D70</f>
        <v>-27.611702000000001</v>
      </c>
      <c r="E190" s="1">
        <f>Eky0!E70</f>
        <v>27.574805999999999</v>
      </c>
      <c r="F190">
        <f t="shared" si="16"/>
        <v>1.1039164000000001</v>
      </c>
      <c r="G190">
        <f t="shared" si="17"/>
        <v>-2.6511973000000006</v>
      </c>
      <c r="H190">
        <f t="shared" si="18"/>
        <v>-18.897935799999999</v>
      </c>
      <c r="I190">
        <f t="shared" si="19"/>
        <v>18.8610398</v>
      </c>
      <c r="K190" s="1">
        <f>'2D'!F190-$J$4</f>
        <v>-10.419452</v>
      </c>
      <c r="L190" s="1">
        <f>'2D'!G190-$J$4</f>
        <v>3.2529667</v>
      </c>
      <c r="M190" s="1">
        <f>'2D'!H190-$J$4</f>
        <v>-31.9316891</v>
      </c>
      <c r="N190" s="1">
        <f>'2D'!I190-$J$4</f>
        <v>23.2548189</v>
      </c>
      <c r="O190" s="1">
        <f>'2D'!V190-$J$4</f>
        <v>9.9038408999999987</v>
      </c>
      <c r="P190" s="1">
        <f>'2D'!W190-$J$4</f>
        <v>14.865338899999998</v>
      </c>
      <c r="Q190" s="1">
        <f>'2D'!X190-$J$4</f>
        <v>-22.778434100000002</v>
      </c>
      <c r="R190" s="1">
        <f>'2D'!Y190-$J$4</f>
        <v>-19.4395691</v>
      </c>
      <c r="S190">
        <f t="shared" si="20"/>
        <v>-3.2529667</v>
      </c>
      <c r="T190">
        <f t="shared" si="21"/>
        <v>-23.2548189</v>
      </c>
      <c r="U190" s="1">
        <f>'2D'!F190+$J$4</f>
        <v>-1.7056857999999995</v>
      </c>
      <c r="V190" s="1">
        <f>'2D'!G190+$J$4</f>
        <v>11.9667329</v>
      </c>
      <c r="W190" s="1">
        <f>'2D'!H190+$J$4</f>
        <v>-23.217922899999998</v>
      </c>
      <c r="X190" s="1">
        <f>'2D'!I190+$J$4</f>
        <v>31.968585100000002</v>
      </c>
      <c r="Y190" s="1">
        <f>'2D'!V190+$J$4</f>
        <v>18.617607100000001</v>
      </c>
      <c r="Z190" s="1">
        <f>'2D'!W190+$J$4</f>
        <v>23.5791051</v>
      </c>
      <c r="AA190" s="1">
        <f>'2D'!X190+$J$4</f>
        <v>-14.0646679</v>
      </c>
      <c r="AB190" s="1">
        <f>'2D'!Y190+$J$4</f>
        <v>-10.725802900000001</v>
      </c>
      <c r="AC190">
        <f t="shared" si="22"/>
        <v>1.7056857999999995</v>
      </c>
      <c r="AD190">
        <f t="shared" si="23"/>
        <v>23.217922900000001</v>
      </c>
    </row>
    <row r="191" spans="1:30">
      <c r="A191" s="1">
        <f>'2D'!E191</f>
        <v>0.58262716319083019</v>
      </c>
      <c r="B191" s="1">
        <f>Eky0!B71</f>
        <v>-7.5821499000000001</v>
      </c>
      <c r="C191" s="1">
        <f>Eky0!C71</f>
        <v>6.0847468999999998</v>
      </c>
      <c r="D191" s="1">
        <f>Eky0!D71</f>
        <v>-27.611039000000002</v>
      </c>
      <c r="E191" s="1">
        <f>Eky0!E71</f>
        <v>27.575332</v>
      </c>
      <c r="F191">
        <f t="shared" si="16"/>
        <v>1.1316163000000001</v>
      </c>
      <c r="G191">
        <f t="shared" si="17"/>
        <v>-2.6290193000000004</v>
      </c>
      <c r="H191">
        <f t="shared" si="18"/>
        <v>-18.897272800000003</v>
      </c>
      <c r="I191">
        <f t="shared" si="19"/>
        <v>18.861565800000001</v>
      </c>
      <c r="K191" s="1">
        <f>'2D'!F191-$J$4</f>
        <v>-10.44163</v>
      </c>
      <c r="L191" s="1">
        <f>'2D'!G191-$J$4</f>
        <v>3.2252668</v>
      </c>
      <c r="M191" s="1">
        <f>'2D'!H191-$J$4</f>
        <v>-31.932215100000001</v>
      </c>
      <c r="N191" s="1">
        <f>'2D'!I191-$J$4</f>
        <v>23.254155900000001</v>
      </c>
      <c r="O191" s="1">
        <f>'2D'!V191-$J$4</f>
        <v>9.9156438999999992</v>
      </c>
      <c r="P191" s="1">
        <f>'2D'!W191-$J$4</f>
        <v>14.852528899999999</v>
      </c>
      <c r="Q191" s="1">
        <f>'2D'!X191-$J$4</f>
        <v>-22.789427100000001</v>
      </c>
      <c r="R191" s="1">
        <f>'2D'!Y191-$J$4</f>
        <v>-19.430024100000001</v>
      </c>
      <c r="S191">
        <f t="shared" si="20"/>
        <v>-3.2252668</v>
      </c>
      <c r="T191">
        <f t="shared" si="21"/>
        <v>-23.254155900000004</v>
      </c>
      <c r="U191" s="1">
        <f>'2D'!F191+$J$4</f>
        <v>-1.7278637999999997</v>
      </c>
      <c r="V191" s="1">
        <f>'2D'!G191+$J$4</f>
        <v>11.939033</v>
      </c>
      <c r="W191" s="1">
        <f>'2D'!H191+$J$4</f>
        <v>-23.218448899999999</v>
      </c>
      <c r="X191" s="1">
        <f>'2D'!I191+$J$4</f>
        <v>31.967922100000003</v>
      </c>
      <c r="Y191" s="1">
        <f>'2D'!V191+$J$4</f>
        <v>18.629410100000001</v>
      </c>
      <c r="Z191" s="1">
        <f>'2D'!W191+$J$4</f>
        <v>23.566295100000001</v>
      </c>
      <c r="AA191" s="1">
        <f>'2D'!X191+$J$4</f>
        <v>-14.075660899999999</v>
      </c>
      <c r="AB191" s="1">
        <f>'2D'!Y191+$J$4</f>
        <v>-10.716257899999999</v>
      </c>
      <c r="AC191">
        <f t="shared" si="22"/>
        <v>1.7278637999999997</v>
      </c>
      <c r="AD191">
        <f t="shared" si="23"/>
        <v>23.218448900000002</v>
      </c>
    </row>
    <row r="192" spans="1:30">
      <c r="A192" s="1">
        <f>'2D'!E192</f>
        <v>0.58506793903796495</v>
      </c>
      <c r="B192" s="1">
        <f>Eky0!B72</f>
        <v>-7.5547129999999996</v>
      </c>
      <c r="C192" s="1">
        <f>Eky0!C72</f>
        <v>6.1068756000000004</v>
      </c>
      <c r="D192" s="1">
        <f>Eky0!D72</f>
        <v>-27.610381</v>
      </c>
      <c r="E192" s="1">
        <f>Eky0!E72</f>
        <v>27.575856999999999</v>
      </c>
      <c r="F192">
        <f t="shared" si="16"/>
        <v>1.1590532000000007</v>
      </c>
      <c r="G192">
        <f t="shared" si="17"/>
        <v>-2.6068905999999998</v>
      </c>
      <c r="H192">
        <f t="shared" si="18"/>
        <v>-18.896614800000002</v>
      </c>
      <c r="I192">
        <f t="shared" si="19"/>
        <v>18.862090799999997</v>
      </c>
      <c r="K192" s="1">
        <f>'2D'!F192-$J$4</f>
        <v>-10.4637587</v>
      </c>
      <c r="L192" s="1">
        <f>'2D'!G192-$J$4</f>
        <v>3.1978298999999994</v>
      </c>
      <c r="M192" s="1">
        <f>'2D'!H192-$J$4</f>
        <v>-31.9327401</v>
      </c>
      <c r="N192" s="1">
        <f>'2D'!I192-$J$4</f>
        <v>23.253497899999999</v>
      </c>
      <c r="O192" s="1">
        <f>'2D'!V192-$J$4</f>
        <v>9.9274589000000013</v>
      </c>
      <c r="P192" s="1">
        <f>'2D'!W192-$J$4</f>
        <v>14.839683900000001</v>
      </c>
      <c r="Q192" s="1">
        <f>'2D'!X192-$J$4</f>
        <v>-22.800234100000001</v>
      </c>
      <c r="R192" s="1">
        <f>'2D'!Y192-$J$4</f>
        <v>-19.420714100000001</v>
      </c>
      <c r="S192">
        <f t="shared" si="20"/>
        <v>-3.1978298999999994</v>
      </c>
      <c r="T192">
        <f t="shared" si="21"/>
        <v>-23.253497900000003</v>
      </c>
      <c r="U192" s="1">
        <f>'2D'!F192+$J$4</f>
        <v>-1.7499925000000003</v>
      </c>
      <c r="V192" s="1">
        <f>'2D'!G192+$J$4</f>
        <v>11.911596100000001</v>
      </c>
      <c r="W192" s="1">
        <f>'2D'!H192+$J$4</f>
        <v>-23.218973899999998</v>
      </c>
      <c r="X192" s="1">
        <f>'2D'!I192+$J$4</f>
        <v>31.967264100000001</v>
      </c>
      <c r="Y192" s="1">
        <f>'2D'!V192+$J$4</f>
        <v>18.6412251</v>
      </c>
      <c r="Z192" s="1">
        <f>'2D'!W192+$J$4</f>
        <v>23.553450100000003</v>
      </c>
      <c r="AA192" s="1">
        <f>'2D'!X192+$J$4</f>
        <v>-14.086467899999999</v>
      </c>
      <c r="AB192" s="1">
        <f>'2D'!Y192+$J$4</f>
        <v>-10.706947899999999</v>
      </c>
      <c r="AC192">
        <f t="shared" si="22"/>
        <v>1.7499925000000003</v>
      </c>
      <c r="AD192">
        <f t="shared" si="23"/>
        <v>23.218973899999998</v>
      </c>
    </row>
    <row r="193" spans="1:30">
      <c r="A193" s="1">
        <f>'2D'!E193</f>
        <v>0.58750871781403191</v>
      </c>
      <c r="B193" s="1">
        <f>Eky0!B73</f>
        <v>-7.5275563999999999</v>
      </c>
      <c r="C193" s="1">
        <f>Eky0!C73</f>
        <v>6.1289379000000004</v>
      </c>
      <c r="D193" s="1">
        <f>Eky0!D73</f>
        <v>-27.609731</v>
      </c>
      <c r="E193" s="1">
        <f>Eky0!E73</f>
        <v>27.57638</v>
      </c>
      <c r="F193">
        <f t="shared" si="16"/>
        <v>1.1862098000000003</v>
      </c>
      <c r="G193">
        <f t="shared" si="17"/>
        <v>-2.5848282999999999</v>
      </c>
      <c r="H193">
        <f t="shared" si="18"/>
        <v>-18.895964800000002</v>
      </c>
      <c r="I193">
        <f t="shared" si="19"/>
        <v>18.862613799999998</v>
      </c>
      <c r="K193" s="1">
        <f>'2D'!F193-$J$4</f>
        <v>-10.485821000000001</v>
      </c>
      <c r="L193" s="1">
        <f>'2D'!G193-$J$4</f>
        <v>3.1706732999999998</v>
      </c>
      <c r="M193" s="1">
        <f>'2D'!H193-$J$4</f>
        <v>-31.933263100000001</v>
      </c>
      <c r="N193" s="1">
        <f>'2D'!I193-$J$4</f>
        <v>23.252847899999999</v>
      </c>
      <c r="O193" s="1">
        <f>'2D'!V193-$J$4</f>
        <v>9.939400899999999</v>
      </c>
      <c r="P193" s="1">
        <f>'2D'!W193-$J$4</f>
        <v>14.826820899999998</v>
      </c>
      <c r="Q193" s="1">
        <f>'2D'!X193-$J$4</f>
        <v>-22.810848100000001</v>
      </c>
      <c r="R193" s="1">
        <f>'2D'!Y193-$J$4</f>
        <v>-19.4115441</v>
      </c>
      <c r="S193">
        <f t="shared" si="20"/>
        <v>-3.1706732999999998</v>
      </c>
      <c r="T193">
        <f t="shared" si="21"/>
        <v>-23.252847900000003</v>
      </c>
      <c r="U193" s="1">
        <f>'2D'!F193+$J$4</f>
        <v>-1.7720548000000003</v>
      </c>
      <c r="V193" s="1">
        <f>'2D'!G193+$J$4</f>
        <v>11.884439499999999</v>
      </c>
      <c r="W193" s="1">
        <f>'2D'!H193+$J$4</f>
        <v>-23.219496899999999</v>
      </c>
      <c r="X193" s="1">
        <f>'2D'!I193+$J$4</f>
        <v>31.966614100000001</v>
      </c>
      <c r="Y193" s="1">
        <f>'2D'!V193+$J$4</f>
        <v>18.653167100000001</v>
      </c>
      <c r="Z193" s="1">
        <f>'2D'!W193+$J$4</f>
        <v>23.5405871</v>
      </c>
      <c r="AA193" s="1">
        <f>'2D'!X193+$J$4</f>
        <v>-14.097081899999999</v>
      </c>
      <c r="AB193" s="1">
        <f>'2D'!Y193+$J$4</f>
        <v>-10.697777899999998</v>
      </c>
      <c r="AC193">
        <f t="shared" si="22"/>
        <v>1.7720548000000003</v>
      </c>
      <c r="AD193">
        <f t="shared" si="23"/>
        <v>23.219496899999999</v>
      </c>
    </row>
    <row r="194" spans="1:30">
      <c r="A194" s="1">
        <f>'2D'!E194</f>
        <v>0.58994949366116656</v>
      </c>
      <c r="B194" s="1">
        <f>Eky0!B74</f>
        <v>-7.5006966999999998</v>
      </c>
      <c r="C194" s="1">
        <f>Eky0!C74</f>
        <v>6.1509169000000004</v>
      </c>
      <c r="D194" s="1">
        <f>Eky0!D74</f>
        <v>-27.609088</v>
      </c>
      <c r="E194" s="1">
        <f>Eky0!E74</f>
        <v>27.576902</v>
      </c>
      <c r="F194">
        <f t="shared" si="16"/>
        <v>1.2130695000000005</v>
      </c>
      <c r="G194">
        <f t="shared" si="17"/>
        <v>-2.5628492999999999</v>
      </c>
      <c r="H194">
        <f t="shared" si="18"/>
        <v>-18.895321799999998</v>
      </c>
      <c r="I194">
        <f t="shared" si="19"/>
        <v>18.863135800000002</v>
      </c>
      <c r="K194" s="1">
        <f>'2D'!F194-$J$4</f>
        <v>-10.5078</v>
      </c>
      <c r="L194" s="1">
        <f>'2D'!G194-$J$4</f>
        <v>3.1438135999999997</v>
      </c>
      <c r="M194" s="1">
        <f>'2D'!H194-$J$4</f>
        <v>-31.933785100000001</v>
      </c>
      <c r="N194" s="1">
        <f>'2D'!I194-$J$4</f>
        <v>23.252204899999999</v>
      </c>
      <c r="O194" s="1">
        <f>'2D'!V194-$J$4</f>
        <v>9.9514728999999988</v>
      </c>
      <c r="P194" s="1">
        <f>'2D'!W194-$J$4</f>
        <v>14.813913899999999</v>
      </c>
      <c r="Q194" s="1">
        <f>'2D'!X194-$J$4</f>
        <v>-22.8213401</v>
      </c>
      <c r="R194" s="1">
        <f>'2D'!Y194-$J$4</f>
        <v>-19.402474099999999</v>
      </c>
      <c r="S194">
        <f t="shared" si="20"/>
        <v>-3.1438135999999997</v>
      </c>
      <c r="T194">
        <f t="shared" si="21"/>
        <v>-23.252204899999999</v>
      </c>
      <c r="U194" s="1">
        <f>'2D'!F194+$J$4</f>
        <v>-1.7940338000000002</v>
      </c>
      <c r="V194" s="1">
        <f>'2D'!G194+$J$4</f>
        <v>11.8575798</v>
      </c>
      <c r="W194" s="1">
        <f>'2D'!H194+$J$4</f>
        <v>-23.220018899999999</v>
      </c>
      <c r="X194" s="1">
        <f>'2D'!I194+$J$4</f>
        <v>31.965971100000001</v>
      </c>
      <c r="Y194" s="1">
        <f>'2D'!V194+$J$4</f>
        <v>18.665239100000001</v>
      </c>
      <c r="Z194" s="1">
        <f>'2D'!W194+$J$4</f>
        <v>23.527680100000001</v>
      </c>
      <c r="AA194" s="1">
        <f>'2D'!X194+$J$4</f>
        <v>-14.107573899999998</v>
      </c>
      <c r="AB194" s="1">
        <f>'2D'!Y194+$J$4</f>
        <v>-10.688707900000001</v>
      </c>
      <c r="AC194">
        <f t="shared" si="22"/>
        <v>1.7940338000000002</v>
      </c>
      <c r="AD194">
        <f t="shared" si="23"/>
        <v>23.220018900000003</v>
      </c>
    </row>
    <row r="195" spans="1:30">
      <c r="A195" s="1">
        <f>'2D'!E195</f>
        <v>0.5923902695083012</v>
      </c>
      <c r="B195" s="1">
        <f>Eky0!B75</f>
        <v>-7.4741501000000001</v>
      </c>
      <c r="C195" s="1">
        <f>Eky0!C75</f>
        <v>6.1727952999999998</v>
      </c>
      <c r="D195" s="1">
        <f>Eky0!D75</f>
        <v>-27.608452</v>
      </c>
      <c r="E195" s="1">
        <f>Eky0!E75</f>
        <v>27.577421000000001</v>
      </c>
      <c r="F195">
        <f t="shared" ref="F195:F258" si="24">B195+$J$2</f>
        <v>1.2396161000000001</v>
      </c>
      <c r="G195">
        <f t="shared" ref="G195:G258" si="25">C195-$J$2</f>
        <v>-2.5409709000000005</v>
      </c>
      <c r="H195">
        <f t="shared" ref="H195:H258" si="26">D195+$J$2</f>
        <v>-18.894685799999998</v>
      </c>
      <c r="I195">
        <f t="shared" ref="I195:I258" si="27">E195-$J$2</f>
        <v>18.863654799999999</v>
      </c>
      <c r="K195" s="1">
        <f>'2D'!F195-$J$4</f>
        <v>-10.5296784</v>
      </c>
      <c r="L195" s="1">
        <f>'2D'!G195-$J$4</f>
        <v>3.117267</v>
      </c>
      <c r="M195" s="1">
        <f>'2D'!H195-$J$4</f>
        <v>-31.934304100000002</v>
      </c>
      <c r="N195" s="1">
        <f>'2D'!I195-$J$4</f>
        <v>23.251568899999999</v>
      </c>
      <c r="O195" s="1">
        <f>'2D'!V195-$J$4</f>
        <v>9.9636679000000008</v>
      </c>
      <c r="P195" s="1">
        <f>'2D'!W195-$J$4</f>
        <v>14.800970899999999</v>
      </c>
      <c r="Q195" s="1">
        <f>'2D'!X195-$J$4</f>
        <v>-22.831754100000001</v>
      </c>
      <c r="R195" s="1">
        <f>'2D'!Y195-$J$4</f>
        <v>-19.3936511</v>
      </c>
      <c r="S195">
        <f t="shared" ref="S195:S258" si="28">F195-$J$4</f>
        <v>-3.117267</v>
      </c>
      <c r="T195">
        <f t="shared" ref="T195:T258" si="29">H195-$J$4</f>
        <v>-23.251568899999999</v>
      </c>
      <c r="U195" s="1">
        <f>'2D'!F195+$J$4</f>
        <v>-1.8159121999999996</v>
      </c>
      <c r="V195" s="1">
        <f>'2D'!G195+$J$4</f>
        <v>11.8310332</v>
      </c>
      <c r="W195" s="1">
        <f>'2D'!H195+$J$4</f>
        <v>-23.2205379</v>
      </c>
      <c r="X195" s="1">
        <f>'2D'!I195+$J$4</f>
        <v>31.965335100000001</v>
      </c>
      <c r="Y195" s="1">
        <f>'2D'!V195+$J$4</f>
        <v>18.677434099999999</v>
      </c>
      <c r="Z195" s="1">
        <f>'2D'!W195+$J$4</f>
        <v>23.514737100000001</v>
      </c>
      <c r="AA195" s="1">
        <f>'2D'!X195+$J$4</f>
        <v>-14.117987899999999</v>
      </c>
      <c r="AB195" s="1">
        <f>'2D'!Y195+$J$4</f>
        <v>-10.679884900000001</v>
      </c>
      <c r="AC195">
        <f t="shared" ref="AC195:AC258" si="30">G195+$J$4</f>
        <v>1.8159121999999996</v>
      </c>
      <c r="AD195">
        <f t="shared" ref="AD195:AD258" si="31">I195+$J$4</f>
        <v>23.2205379</v>
      </c>
    </row>
    <row r="196" spans="1:30">
      <c r="A196" s="1">
        <f>'2D'!E196</f>
        <v>0.59483104828436817</v>
      </c>
      <c r="B196" s="1">
        <f>Eky0!B76</f>
        <v>-7.4479325999999997</v>
      </c>
      <c r="C196" s="1">
        <f>Eky0!C76</f>
        <v>6.1945559000000001</v>
      </c>
      <c r="D196" s="1">
        <f>Eky0!D76</f>
        <v>-27.607824999999998</v>
      </c>
      <c r="E196" s="1">
        <f>Eky0!E76</f>
        <v>27.577936999999999</v>
      </c>
      <c r="F196">
        <f t="shared" si="24"/>
        <v>1.2658336000000006</v>
      </c>
      <c r="G196">
        <f t="shared" si="25"/>
        <v>-2.5192103000000001</v>
      </c>
      <c r="H196">
        <f t="shared" si="26"/>
        <v>-18.894058799999996</v>
      </c>
      <c r="I196">
        <f t="shared" si="27"/>
        <v>18.864170799999997</v>
      </c>
      <c r="K196" s="1">
        <f>'2D'!F196-$J$4</f>
        <v>-10.551439</v>
      </c>
      <c r="L196" s="1">
        <f>'2D'!G196-$J$4</f>
        <v>3.0910494999999996</v>
      </c>
      <c r="M196" s="1">
        <f>'2D'!H196-$J$4</f>
        <v>-31.9348201</v>
      </c>
      <c r="N196" s="1">
        <f>'2D'!I196-$J$4</f>
        <v>23.250941899999997</v>
      </c>
      <c r="O196" s="1">
        <f>'2D'!V196-$J$4</f>
        <v>9.9759089000000003</v>
      </c>
      <c r="P196" s="1">
        <f>'2D'!W196-$J$4</f>
        <v>14.7880009</v>
      </c>
      <c r="Q196" s="1">
        <f>'2D'!X196-$J$4</f>
        <v>-22.841961100000002</v>
      </c>
      <c r="R196" s="1">
        <f>'2D'!Y196-$J$4</f>
        <v>-19.384934099999999</v>
      </c>
      <c r="S196">
        <f t="shared" si="28"/>
        <v>-3.0910494999999996</v>
      </c>
      <c r="T196">
        <f t="shared" si="29"/>
        <v>-23.250941899999997</v>
      </c>
      <c r="U196" s="1">
        <f>'2D'!F196+$J$4</f>
        <v>-1.8376728</v>
      </c>
      <c r="V196" s="1">
        <f>'2D'!G196+$J$4</f>
        <v>11.804815699999999</v>
      </c>
      <c r="W196" s="1">
        <f>'2D'!H196+$J$4</f>
        <v>-23.221053899999998</v>
      </c>
      <c r="X196" s="1">
        <f>'2D'!I196+$J$4</f>
        <v>31.964708099999999</v>
      </c>
      <c r="Y196" s="1">
        <f>'2D'!V196+$J$4</f>
        <v>18.689675099999999</v>
      </c>
      <c r="Z196" s="1">
        <f>'2D'!W196+$J$4</f>
        <v>23.501767100000002</v>
      </c>
      <c r="AA196" s="1">
        <f>'2D'!X196+$J$4</f>
        <v>-14.1281949</v>
      </c>
      <c r="AB196" s="1">
        <f>'2D'!Y196+$J$4</f>
        <v>-10.6711679</v>
      </c>
      <c r="AC196">
        <f t="shared" si="30"/>
        <v>1.8376728</v>
      </c>
      <c r="AD196">
        <f t="shared" si="31"/>
        <v>23.221053899999998</v>
      </c>
    </row>
    <row r="197" spans="1:30">
      <c r="A197" s="1">
        <f>'2D'!E197</f>
        <v>0.59727182413150293</v>
      </c>
      <c r="B197" s="1">
        <f>Eky0!B77</f>
        <v>-7.4220597000000001</v>
      </c>
      <c r="C197" s="1">
        <f>Eky0!C77</f>
        <v>6.2161812999999997</v>
      </c>
      <c r="D197" s="1">
        <f>Eky0!D77</f>
        <v>-27.607205</v>
      </c>
      <c r="E197" s="1">
        <f>Eky0!E77</f>
        <v>27.57845</v>
      </c>
      <c r="F197">
        <f t="shared" si="24"/>
        <v>1.2917065000000001</v>
      </c>
      <c r="G197">
        <f t="shared" si="25"/>
        <v>-2.4975849000000006</v>
      </c>
      <c r="H197">
        <f t="shared" si="26"/>
        <v>-18.893438799999998</v>
      </c>
      <c r="I197">
        <f t="shared" si="27"/>
        <v>18.864683800000002</v>
      </c>
      <c r="K197" s="1">
        <f>'2D'!F197-$J$4</f>
        <v>-10.5730644</v>
      </c>
      <c r="L197" s="1">
        <f>'2D'!G197-$J$4</f>
        <v>3.0651766</v>
      </c>
      <c r="M197" s="1">
        <f>'2D'!H197-$J$4</f>
        <v>-31.935333100000001</v>
      </c>
      <c r="N197" s="1">
        <f>'2D'!I197-$J$4</f>
        <v>23.250321899999999</v>
      </c>
      <c r="O197" s="1">
        <f>'2D'!V197-$J$4</f>
        <v>9.9882169000000012</v>
      </c>
      <c r="P197" s="1">
        <f>'2D'!W197-$J$4</f>
        <v>14.775013899999998</v>
      </c>
      <c r="Q197" s="1">
        <f>'2D'!X197-$J$4</f>
        <v>-22.8519541</v>
      </c>
      <c r="R197" s="1">
        <f>'2D'!Y197-$J$4</f>
        <v>-19.3763641</v>
      </c>
      <c r="S197">
        <f t="shared" si="28"/>
        <v>-3.0651766</v>
      </c>
      <c r="T197">
        <f t="shared" si="29"/>
        <v>-23.250321899999999</v>
      </c>
      <c r="U197" s="1">
        <f>'2D'!F197+$J$4</f>
        <v>-1.8592981999999996</v>
      </c>
      <c r="V197" s="1">
        <f>'2D'!G197+$J$4</f>
        <v>11.778942799999999</v>
      </c>
      <c r="W197" s="1">
        <f>'2D'!H197+$J$4</f>
        <v>-23.221566899999999</v>
      </c>
      <c r="X197" s="1">
        <f>'2D'!I197+$J$4</f>
        <v>31.964088100000001</v>
      </c>
      <c r="Y197" s="1">
        <f>'2D'!V197+$J$4</f>
        <v>18.7019831</v>
      </c>
      <c r="Z197" s="1">
        <f>'2D'!W197+$J$4</f>
        <v>23.4887801</v>
      </c>
      <c r="AA197" s="1">
        <f>'2D'!X197+$J$4</f>
        <v>-14.138187899999998</v>
      </c>
      <c r="AB197" s="1">
        <f>'2D'!Y197+$J$4</f>
        <v>-10.662597900000002</v>
      </c>
      <c r="AC197">
        <f t="shared" si="30"/>
        <v>1.8592981999999996</v>
      </c>
      <c r="AD197">
        <f t="shared" si="31"/>
        <v>23.221566900000003</v>
      </c>
    </row>
    <row r="198" spans="1:30">
      <c r="A198" s="1">
        <f>'2D'!E198</f>
        <v>0.59971259997863768</v>
      </c>
      <c r="B198" s="1">
        <f>Eky0!B78</f>
        <v>-7.3965465999999997</v>
      </c>
      <c r="C198" s="1">
        <f>Eky0!C78</f>
        <v>6.2376541999999997</v>
      </c>
      <c r="D198" s="1">
        <f>Eky0!D78</f>
        <v>-27.606594999999999</v>
      </c>
      <c r="E198" s="1">
        <f>Eky0!E78</f>
        <v>27.578959999999999</v>
      </c>
      <c r="F198">
        <f t="shared" si="24"/>
        <v>1.3172196000000005</v>
      </c>
      <c r="G198">
        <f t="shared" si="25"/>
        <v>-2.4761120000000005</v>
      </c>
      <c r="H198">
        <f t="shared" si="26"/>
        <v>-18.892828799999997</v>
      </c>
      <c r="I198">
        <f t="shared" si="27"/>
        <v>18.8651938</v>
      </c>
      <c r="K198" s="1">
        <f>'2D'!F198-$J$4</f>
        <v>-10.594537299999999</v>
      </c>
      <c r="L198" s="1">
        <f>'2D'!G198-$J$4</f>
        <v>3.0396634999999996</v>
      </c>
      <c r="M198" s="1">
        <f>'2D'!H198-$J$4</f>
        <v>-31.9358431</v>
      </c>
      <c r="N198" s="1">
        <f>'2D'!I198-$J$4</f>
        <v>23.249711899999998</v>
      </c>
      <c r="O198" s="1">
        <f>'2D'!V198-$J$4</f>
        <v>10.0006299</v>
      </c>
      <c r="P198" s="1">
        <f>'2D'!W198-$J$4</f>
        <v>14.7620179</v>
      </c>
      <c r="Q198" s="1">
        <f>'2D'!X198-$J$4</f>
        <v>-22.861726100000002</v>
      </c>
      <c r="R198" s="1">
        <f>'2D'!Y198-$J$4</f>
        <v>-19.368053100000001</v>
      </c>
      <c r="S198">
        <f t="shared" si="28"/>
        <v>-3.0396634999999996</v>
      </c>
      <c r="T198">
        <f t="shared" si="29"/>
        <v>-23.249711899999998</v>
      </c>
      <c r="U198" s="1">
        <f>'2D'!F198+$J$4</f>
        <v>-1.8807710999999996</v>
      </c>
      <c r="V198" s="1">
        <f>'2D'!G198+$J$4</f>
        <v>11.7534297</v>
      </c>
      <c r="W198" s="1">
        <f>'2D'!H198+$J$4</f>
        <v>-23.222076899999998</v>
      </c>
      <c r="X198" s="1">
        <f>'2D'!I198+$J$4</f>
        <v>31.9634781</v>
      </c>
      <c r="Y198" s="1">
        <f>'2D'!V198+$J$4</f>
        <v>18.714396100000002</v>
      </c>
      <c r="Z198" s="1">
        <f>'2D'!W198+$J$4</f>
        <v>23.475784100000002</v>
      </c>
      <c r="AA198" s="1">
        <f>'2D'!X198+$J$4</f>
        <v>-14.1479599</v>
      </c>
      <c r="AB198" s="1">
        <f>'2D'!Y198+$J$4</f>
        <v>-10.654286899999999</v>
      </c>
      <c r="AC198">
        <f t="shared" si="30"/>
        <v>1.8807710999999996</v>
      </c>
      <c r="AD198">
        <f t="shared" si="31"/>
        <v>23.222076900000001</v>
      </c>
    </row>
    <row r="199" spans="1:30">
      <c r="A199" s="1">
        <f>'2D'!E199</f>
        <v>0.60215337875470443</v>
      </c>
      <c r="B199" s="1">
        <f>Eky0!B79</f>
        <v>-7.3714079999999997</v>
      </c>
      <c r="C199" s="1">
        <f>Eky0!C79</f>
        <v>6.2589572000000002</v>
      </c>
      <c r="D199" s="1">
        <f>Eky0!D79</f>
        <v>-27.605993000000002</v>
      </c>
      <c r="E199" s="1">
        <f>Eky0!E79</f>
        <v>27.579466</v>
      </c>
      <c r="F199">
        <f t="shared" si="24"/>
        <v>1.3423582000000005</v>
      </c>
      <c r="G199">
        <f t="shared" si="25"/>
        <v>-2.454809</v>
      </c>
      <c r="H199">
        <f t="shared" si="26"/>
        <v>-18.892226800000003</v>
      </c>
      <c r="I199">
        <f t="shared" si="27"/>
        <v>18.865699800000002</v>
      </c>
      <c r="K199" s="1">
        <f>'2D'!F199-$J$4</f>
        <v>-10.6158403</v>
      </c>
      <c r="L199" s="1">
        <f>'2D'!G199-$J$4</f>
        <v>3.0145248999999996</v>
      </c>
      <c r="M199" s="1">
        <f>'2D'!H199-$J$4</f>
        <v>-31.936349100000001</v>
      </c>
      <c r="N199" s="1">
        <f>'2D'!I199-$J$4</f>
        <v>23.249109900000001</v>
      </c>
      <c r="O199" s="1">
        <f>'2D'!V199-$J$4</f>
        <v>10.013138900000001</v>
      </c>
      <c r="P199" s="1">
        <f>'2D'!W199-$J$4</f>
        <v>14.749020899999998</v>
      </c>
      <c r="Q199" s="1">
        <f>'2D'!X199-$J$4</f>
        <v>-22.8714151</v>
      </c>
      <c r="R199" s="1">
        <f>'2D'!Y199-$J$4</f>
        <v>-19.359791099999999</v>
      </c>
      <c r="S199">
        <f t="shared" si="28"/>
        <v>-3.0145248999999996</v>
      </c>
      <c r="T199">
        <f t="shared" si="29"/>
        <v>-23.249109900000004</v>
      </c>
      <c r="U199" s="1">
        <f>'2D'!F199+$J$4</f>
        <v>-1.9020741000000001</v>
      </c>
      <c r="V199" s="1">
        <f>'2D'!G199+$J$4</f>
        <v>11.7282911</v>
      </c>
      <c r="W199" s="1">
        <f>'2D'!H199+$J$4</f>
        <v>-23.222582899999999</v>
      </c>
      <c r="X199" s="1">
        <f>'2D'!I199+$J$4</f>
        <v>31.962876100000003</v>
      </c>
      <c r="Y199" s="1">
        <f>'2D'!V199+$J$4</f>
        <v>18.7269051</v>
      </c>
      <c r="Z199" s="1">
        <f>'2D'!W199+$J$4</f>
        <v>23.4627871</v>
      </c>
      <c r="AA199" s="1">
        <f>'2D'!X199+$J$4</f>
        <v>-14.157648899999998</v>
      </c>
      <c r="AB199" s="1">
        <f>'2D'!Y199+$J$4</f>
        <v>-10.6460249</v>
      </c>
      <c r="AC199">
        <f t="shared" si="30"/>
        <v>1.9020741000000001</v>
      </c>
      <c r="AD199">
        <f t="shared" si="31"/>
        <v>23.222582900000003</v>
      </c>
    </row>
    <row r="200" spans="1:30">
      <c r="A200" s="1">
        <f>'2D'!E200</f>
        <v>0.60459415460183918</v>
      </c>
      <c r="B200" s="1">
        <f>Eky0!B80</f>
        <v>-7.3466583999999999</v>
      </c>
      <c r="C200" s="1">
        <f>Eky0!C80</f>
        <v>6.2800726999999998</v>
      </c>
      <c r="D200" s="1">
        <f>Eky0!D80</f>
        <v>-27.605401000000001</v>
      </c>
      <c r="E200" s="1">
        <f>Eky0!E80</f>
        <v>27.579968000000001</v>
      </c>
      <c r="F200">
        <f t="shared" si="24"/>
        <v>1.3671078000000003</v>
      </c>
      <c r="G200">
        <f t="shared" si="25"/>
        <v>-2.4336935000000004</v>
      </c>
      <c r="H200">
        <f t="shared" si="26"/>
        <v>-18.891634799999999</v>
      </c>
      <c r="I200">
        <f t="shared" si="27"/>
        <v>18.866201799999999</v>
      </c>
      <c r="K200" s="1">
        <f>'2D'!F200-$J$4</f>
        <v>-10.636955799999999</v>
      </c>
      <c r="L200" s="1">
        <f>'2D'!G200-$J$4</f>
        <v>2.9897752999999998</v>
      </c>
      <c r="M200" s="1">
        <f>'2D'!H200-$J$4</f>
        <v>-31.936851100000002</v>
      </c>
      <c r="N200" s="1">
        <f>'2D'!I200-$J$4</f>
        <v>23.2485179</v>
      </c>
      <c r="O200" s="1">
        <f>'2D'!V200-$J$4</f>
        <v>10.025736899999998</v>
      </c>
      <c r="P200" s="1">
        <f>'2D'!W200-$J$4</f>
        <v>14.736033899999999</v>
      </c>
      <c r="Q200" s="1">
        <f>'2D'!X200-$J$4</f>
        <v>-22.880959100000002</v>
      </c>
      <c r="R200" s="1">
        <f>'2D'!Y200-$J$4</f>
        <v>-19.351744100000001</v>
      </c>
      <c r="S200">
        <f t="shared" si="28"/>
        <v>-2.9897752999999998</v>
      </c>
      <c r="T200">
        <f t="shared" si="29"/>
        <v>-23.2485179</v>
      </c>
      <c r="U200" s="1">
        <f>'2D'!F200+$J$4</f>
        <v>-1.9231895999999997</v>
      </c>
      <c r="V200" s="1">
        <f>'2D'!G200+$J$4</f>
        <v>11.7035415</v>
      </c>
      <c r="W200" s="1">
        <f>'2D'!H200+$J$4</f>
        <v>-23.2230849</v>
      </c>
      <c r="X200" s="1">
        <f>'2D'!I200+$J$4</f>
        <v>31.962284100000002</v>
      </c>
      <c r="Y200" s="1">
        <f>'2D'!V200+$J$4</f>
        <v>18.7395031</v>
      </c>
      <c r="Z200" s="1">
        <f>'2D'!W200+$J$4</f>
        <v>23.449800100000001</v>
      </c>
      <c r="AA200" s="1">
        <f>'2D'!X200+$J$4</f>
        <v>-14.1671929</v>
      </c>
      <c r="AB200" s="1">
        <f>'2D'!Y200+$J$4</f>
        <v>-10.637977899999999</v>
      </c>
      <c r="AC200">
        <f t="shared" si="30"/>
        <v>1.9231895999999997</v>
      </c>
      <c r="AD200">
        <f t="shared" si="31"/>
        <v>23.2230849</v>
      </c>
    </row>
    <row r="201" spans="1:30">
      <c r="A201" s="1">
        <f>'2D'!E201</f>
        <v>0.60703493044897394</v>
      </c>
      <c r="B201" s="1">
        <f>Eky0!B81</f>
        <v>-7.3223117999999996</v>
      </c>
      <c r="C201" s="1">
        <f>Eky0!C81</f>
        <v>6.3009833999999998</v>
      </c>
      <c r="D201" s="1">
        <f>Eky0!D81</f>
        <v>-27.604818000000002</v>
      </c>
      <c r="E201" s="1">
        <f>Eky0!E81</f>
        <v>27.580463999999999</v>
      </c>
      <c r="F201">
        <f t="shared" si="24"/>
        <v>1.3914544000000006</v>
      </c>
      <c r="G201">
        <f t="shared" si="25"/>
        <v>-2.4127828000000004</v>
      </c>
      <c r="H201">
        <f t="shared" si="26"/>
        <v>-18.8910518</v>
      </c>
      <c r="I201">
        <f t="shared" si="27"/>
        <v>18.866697799999997</v>
      </c>
      <c r="K201" s="1">
        <f>'2D'!F201-$J$4</f>
        <v>-10.657866500000001</v>
      </c>
      <c r="L201" s="1">
        <f>'2D'!G201-$J$4</f>
        <v>2.9654286999999995</v>
      </c>
      <c r="M201" s="1">
        <f>'2D'!H201-$J$4</f>
        <v>-31.9373471</v>
      </c>
      <c r="N201" s="1">
        <f>'2D'!I201-$J$4</f>
        <v>23.247934900000001</v>
      </c>
      <c r="O201" s="1">
        <f>'2D'!V201-$J$4</f>
        <v>10.038400899999999</v>
      </c>
      <c r="P201" s="1">
        <f>'2D'!W201-$J$4</f>
        <v>14.7230639</v>
      </c>
      <c r="Q201" s="1">
        <f>'2D'!X201-$J$4</f>
        <v>-22.890269100000001</v>
      </c>
      <c r="R201" s="1">
        <f>'2D'!Y201-$J$4</f>
        <v>-19.343941099999999</v>
      </c>
      <c r="S201">
        <f t="shared" si="28"/>
        <v>-2.9654286999999995</v>
      </c>
      <c r="T201">
        <f t="shared" si="29"/>
        <v>-23.247934900000001</v>
      </c>
      <c r="U201" s="1">
        <f>'2D'!F201+$J$4</f>
        <v>-1.9441002999999997</v>
      </c>
      <c r="V201" s="1">
        <f>'2D'!G201+$J$4</f>
        <v>11.679194899999999</v>
      </c>
      <c r="W201" s="1">
        <f>'2D'!H201+$J$4</f>
        <v>-23.223580899999998</v>
      </c>
      <c r="X201" s="1">
        <f>'2D'!I201+$J$4</f>
        <v>31.961701100000003</v>
      </c>
      <c r="Y201" s="1">
        <f>'2D'!V201+$J$4</f>
        <v>18.752167100000001</v>
      </c>
      <c r="Z201" s="1">
        <f>'2D'!W201+$J$4</f>
        <v>23.436830100000002</v>
      </c>
      <c r="AA201" s="1">
        <f>'2D'!X201+$J$4</f>
        <v>-14.176502899999999</v>
      </c>
      <c r="AB201" s="1">
        <f>'2D'!Y201+$J$4</f>
        <v>-10.6301749</v>
      </c>
      <c r="AC201">
        <f t="shared" si="30"/>
        <v>1.9441002999999997</v>
      </c>
      <c r="AD201">
        <f t="shared" si="31"/>
        <v>23.223580899999998</v>
      </c>
    </row>
    <row r="202" spans="1:30">
      <c r="A202" s="1">
        <f>'2D'!E202</f>
        <v>0.6094757092250408</v>
      </c>
      <c r="B202" s="1">
        <f>Eky0!B82</f>
        <v>-7.2983817000000002</v>
      </c>
      <c r="C202" s="1">
        <f>Eky0!C82</f>
        <v>6.3216719000000001</v>
      </c>
      <c r="D202" s="1">
        <f>Eky0!D82</f>
        <v>-27.604246</v>
      </c>
      <c r="E202" s="1">
        <f>Eky0!E82</f>
        <v>27.580956</v>
      </c>
      <c r="F202">
        <f t="shared" si="24"/>
        <v>1.4153845</v>
      </c>
      <c r="G202">
        <f t="shared" si="25"/>
        <v>-2.3920943000000001</v>
      </c>
      <c r="H202">
        <f t="shared" si="26"/>
        <v>-18.890479800000001</v>
      </c>
      <c r="I202">
        <f t="shared" si="27"/>
        <v>18.867189799999998</v>
      </c>
      <c r="K202" s="1">
        <f>'2D'!F202-$J$4</f>
        <v>-10.678554999999999</v>
      </c>
      <c r="L202" s="1">
        <f>'2D'!G202-$J$4</f>
        <v>2.9414986000000001</v>
      </c>
      <c r="M202" s="1">
        <f>'2D'!H202-$J$4</f>
        <v>-31.937839100000001</v>
      </c>
      <c r="N202" s="1">
        <f>'2D'!I202-$J$4</f>
        <v>23.247362899999999</v>
      </c>
      <c r="O202" s="1">
        <f>'2D'!V202-$J$4</f>
        <v>10.051077899999999</v>
      </c>
      <c r="P202" s="1">
        <f>'2D'!W202-$J$4</f>
        <v>14.7101209</v>
      </c>
      <c r="Q202" s="1">
        <f>'2D'!X202-$J$4</f>
        <v>-22.899339100000002</v>
      </c>
      <c r="R202" s="1">
        <f>'2D'!Y202-$J$4</f>
        <v>-19.336164100000001</v>
      </c>
      <c r="S202">
        <f t="shared" si="28"/>
        <v>-2.9414986000000001</v>
      </c>
      <c r="T202">
        <f t="shared" si="29"/>
        <v>-23.247362900000002</v>
      </c>
      <c r="U202" s="1">
        <f>'2D'!F202+$J$4</f>
        <v>-1.9647888</v>
      </c>
      <c r="V202" s="1">
        <f>'2D'!G202+$J$4</f>
        <v>11.655264800000001</v>
      </c>
      <c r="W202" s="1">
        <f>'2D'!H202+$J$4</f>
        <v>-23.224072899999999</v>
      </c>
      <c r="X202" s="1">
        <f>'2D'!I202+$J$4</f>
        <v>31.961129100000001</v>
      </c>
      <c r="Y202" s="1">
        <f>'2D'!V202+$J$4</f>
        <v>18.764844100000001</v>
      </c>
      <c r="Z202" s="1">
        <f>'2D'!W202+$J$4</f>
        <v>23.423887100000002</v>
      </c>
      <c r="AA202" s="1">
        <f>'2D'!X202+$J$4</f>
        <v>-14.1855729</v>
      </c>
      <c r="AB202" s="1">
        <f>'2D'!Y202+$J$4</f>
        <v>-10.622397899999999</v>
      </c>
      <c r="AC202">
        <f t="shared" si="30"/>
        <v>1.9647888</v>
      </c>
      <c r="AD202">
        <f t="shared" si="31"/>
        <v>23.224072899999999</v>
      </c>
    </row>
    <row r="203" spans="1:30">
      <c r="A203" s="1">
        <f>'2D'!E203</f>
        <v>0.61191648507217544</v>
      </c>
      <c r="B203" s="1">
        <f>Eky0!B83</f>
        <v>-7.2748813999999999</v>
      </c>
      <c r="C203" s="1">
        <f>Eky0!C83</f>
        <v>6.3421206999999997</v>
      </c>
      <c r="D203" s="1">
        <f>Eky0!D83</f>
        <v>-27.603684000000001</v>
      </c>
      <c r="E203" s="1">
        <f>Eky0!E83</f>
        <v>27.581441999999999</v>
      </c>
      <c r="F203">
        <f t="shared" si="24"/>
        <v>1.4388848000000003</v>
      </c>
      <c r="G203">
        <f t="shared" si="25"/>
        <v>-2.3716455000000005</v>
      </c>
      <c r="H203">
        <f t="shared" si="26"/>
        <v>-18.889917799999999</v>
      </c>
      <c r="I203">
        <f t="shared" si="27"/>
        <v>18.867675800000001</v>
      </c>
      <c r="K203" s="1">
        <f>'2D'!F203-$J$4</f>
        <v>-10.6990038</v>
      </c>
      <c r="L203" s="1">
        <f>'2D'!G203-$J$4</f>
        <v>2.9179982999999998</v>
      </c>
      <c r="M203" s="1">
        <f>'2D'!H203-$J$4</f>
        <v>-31.9383251</v>
      </c>
      <c r="N203" s="1">
        <f>'2D'!I203-$J$4</f>
        <v>23.2468009</v>
      </c>
      <c r="O203" s="1">
        <f>'2D'!V203-$J$4</f>
        <v>10.0638249</v>
      </c>
      <c r="P203" s="1">
        <f>'2D'!W203-$J$4</f>
        <v>14.697213899999998</v>
      </c>
      <c r="Q203" s="1">
        <f>'2D'!X203-$J$4</f>
        <v>-22.908214100000002</v>
      </c>
      <c r="R203" s="1">
        <f>'2D'!Y203-$J$4</f>
        <v>-19.3286631</v>
      </c>
      <c r="S203">
        <f t="shared" si="28"/>
        <v>-2.9179982999999998</v>
      </c>
      <c r="T203">
        <f t="shared" si="29"/>
        <v>-23.2468009</v>
      </c>
      <c r="U203" s="1">
        <f>'2D'!F203+$J$4</f>
        <v>-1.9852375999999996</v>
      </c>
      <c r="V203" s="1">
        <f>'2D'!G203+$J$4</f>
        <v>11.631764499999999</v>
      </c>
      <c r="W203" s="1">
        <f>'2D'!H203+$J$4</f>
        <v>-23.224558899999998</v>
      </c>
      <c r="X203" s="1">
        <f>'2D'!I203+$J$4</f>
        <v>31.960567100000002</v>
      </c>
      <c r="Y203" s="1">
        <f>'2D'!V203+$J$4</f>
        <v>18.777591099999999</v>
      </c>
      <c r="Z203" s="1">
        <f>'2D'!W203+$J$4</f>
        <v>23.4109801</v>
      </c>
      <c r="AA203" s="1">
        <f>'2D'!X203+$J$4</f>
        <v>-14.1944479</v>
      </c>
      <c r="AB203" s="1">
        <f>'2D'!Y203+$J$4</f>
        <v>-10.614896900000002</v>
      </c>
      <c r="AC203">
        <f t="shared" si="30"/>
        <v>1.9852375999999996</v>
      </c>
      <c r="AD203">
        <f t="shared" si="31"/>
        <v>23.224558900000002</v>
      </c>
    </row>
    <row r="204" spans="1:30">
      <c r="A204" s="1">
        <f>'2D'!E204</f>
        <v>0.6143572609193102</v>
      </c>
      <c r="B204" s="1">
        <f>Eky0!B84</f>
        <v>-7.2518237000000001</v>
      </c>
      <c r="C204" s="1">
        <f>Eky0!C84</f>
        <v>6.3623126000000001</v>
      </c>
      <c r="D204" s="1">
        <f>Eky0!D84</f>
        <v>-27.603133</v>
      </c>
      <c r="E204" s="1">
        <f>Eky0!E84</f>
        <v>27.581921999999999</v>
      </c>
      <c r="F204">
        <f t="shared" si="24"/>
        <v>1.4619425000000001</v>
      </c>
      <c r="G204">
        <f t="shared" si="25"/>
        <v>-2.3514536000000001</v>
      </c>
      <c r="H204">
        <f t="shared" si="26"/>
        <v>-18.889366799999998</v>
      </c>
      <c r="I204">
        <f t="shared" si="27"/>
        <v>18.868155799999997</v>
      </c>
      <c r="K204" s="1">
        <f>'2D'!F204-$J$4</f>
        <v>-10.7191957</v>
      </c>
      <c r="L204" s="1">
        <f>'2D'!G204-$J$4</f>
        <v>2.8949406</v>
      </c>
      <c r="M204" s="1">
        <f>'2D'!H204-$J$4</f>
        <v>-31.9388051</v>
      </c>
      <c r="N204" s="1">
        <f>'2D'!I204-$J$4</f>
        <v>23.246249899999999</v>
      </c>
      <c r="O204" s="1">
        <f>'2D'!V204-$J$4</f>
        <v>10.076634899999998</v>
      </c>
      <c r="P204" s="1">
        <f>'2D'!W204-$J$4</f>
        <v>14.684385899999999</v>
      </c>
      <c r="Q204" s="1">
        <f>'2D'!X204-$J$4</f>
        <v>-22.917037100000002</v>
      </c>
      <c r="R204" s="1">
        <f>'2D'!Y204-$J$4</f>
        <v>-19.321321099999999</v>
      </c>
      <c r="S204">
        <f t="shared" si="28"/>
        <v>-2.8949406</v>
      </c>
      <c r="T204">
        <f t="shared" si="29"/>
        <v>-23.246249899999999</v>
      </c>
      <c r="U204" s="1">
        <f>'2D'!F204+$J$4</f>
        <v>-2.0054295</v>
      </c>
      <c r="V204" s="1">
        <f>'2D'!G204+$J$4</f>
        <v>11.6087068</v>
      </c>
      <c r="W204" s="1">
        <f>'2D'!H204+$J$4</f>
        <v>-23.225038899999998</v>
      </c>
      <c r="X204" s="1">
        <f>'2D'!I204+$J$4</f>
        <v>31.960016100000001</v>
      </c>
      <c r="Y204" s="1">
        <f>'2D'!V204+$J$4</f>
        <v>18.7904011</v>
      </c>
      <c r="Z204" s="1">
        <f>'2D'!W204+$J$4</f>
        <v>23.398152100000001</v>
      </c>
      <c r="AA204" s="1">
        <f>'2D'!X204+$J$4</f>
        <v>-14.2032709</v>
      </c>
      <c r="AB204" s="1">
        <f>'2D'!Y204+$J$4</f>
        <v>-10.6075549</v>
      </c>
      <c r="AC204">
        <f t="shared" si="30"/>
        <v>2.0054295</v>
      </c>
      <c r="AD204">
        <f t="shared" si="31"/>
        <v>23.225038899999998</v>
      </c>
    </row>
    <row r="205" spans="1:30">
      <c r="A205" s="1">
        <f>'2D'!E205</f>
        <v>0.61679803969537716</v>
      </c>
      <c r="B205" s="1">
        <f>Eky0!B85</f>
        <v>-7.2292209999999999</v>
      </c>
      <c r="C205" s="1">
        <f>Eky0!C85</f>
        <v>6.3822304000000001</v>
      </c>
      <c r="D205" s="1">
        <f>Eky0!D85</f>
        <v>-27.602592000000001</v>
      </c>
      <c r="E205" s="1">
        <f>Eky0!E85</f>
        <v>27.582395000000002</v>
      </c>
      <c r="F205">
        <f t="shared" si="24"/>
        <v>1.4845452000000003</v>
      </c>
      <c r="G205">
        <f t="shared" si="25"/>
        <v>-2.3315358000000002</v>
      </c>
      <c r="H205">
        <f t="shared" si="26"/>
        <v>-18.888825799999999</v>
      </c>
      <c r="I205">
        <f t="shared" si="27"/>
        <v>18.868628800000003</v>
      </c>
      <c r="K205" s="1">
        <f>'2D'!F205-$J$4</f>
        <v>-10.7391135</v>
      </c>
      <c r="L205" s="1">
        <f>'2D'!G205-$J$4</f>
        <v>2.8723378999999998</v>
      </c>
      <c r="M205" s="1">
        <f>'2D'!H205-$J$4</f>
        <v>-31.939278100000003</v>
      </c>
      <c r="N205" s="1">
        <f>'2D'!I205-$J$4</f>
        <v>23.2457089</v>
      </c>
      <c r="O205" s="1">
        <f>'2D'!V205-$J$4</f>
        <v>10.089497900000001</v>
      </c>
      <c r="P205" s="1">
        <f>'2D'!W205-$J$4</f>
        <v>14.6716379</v>
      </c>
      <c r="Q205" s="1">
        <f>'2D'!X205-$J$4</f>
        <v>-22.925607100000001</v>
      </c>
      <c r="R205" s="1">
        <f>'2D'!Y205-$J$4</f>
        <v>-19.314100100000001</v>
      </c>
      <c r="S205">
        <f t="shared" si="28"/>
        <v>-2.8723378999999998</v>
      </c>
      <c r="T205">
        <f t="shared" si="29"/>
        <v>-23.2457089</v>
      </c>
      <c r="U205" s="1">
        <f>'2D'!F205+$J$4</f>
        <v>-2.0253473</v>
      </c>
      <c r="V205" s="1">
        <f>'2D'!G205+$J$4</f>
        <v>11.5861041</v>
      </c>
      <c r="W205" s="1">
        <f>'2D'!H205+$J$4</f>
        <v>-23.225511900000001</v>
      </c>
      <c r="X205" s="1">
        <f>'2D'!I205+$J$4</f>
        <v>31.959475100000002</v>
      </c>
      <c r="Y205" s="1">
        <f>'2D'!V205+$J$4</f>
        <v>18.8032641</v>
      </c>
      <c r="Z205" s="1">
        <f>'2D'!W205+$J$4</f>
        <v>23.385404100000002</v>
      </c>
      <c r="AA205" s="1">
        <f>'2D'!X205+$J$4</f>
        <v>-14.211840899999999</v>
      </c>
      <c r="AB205" s="1">
        <f>'2D'!Y205+$J$4</f>
        <v>-10.600333899999999</v>
      </c>
      <c r="AC205">
        <f t="shared" si="30"/>
        <v>2.0253473</v>
      </c>
      <c r="AD205">
        <f t="shared" si="31"/>
        <v>23.225511900000004</v>
      </c>
    </row>
    <row r="206" spans="1:30">
      <c r="A206" s="1">
        <f>'2D'!E206</f>
        <v>0.61923881554251181</v>
      </c>
      <c r="B206" s="1">
        <f>Eky0!B86</f>
        <v>-7.2070854999999998</v>
      </c>
      <c r="C206" s="1">
        <f>Eky0!C86</f>
        <v>6.4018571</v>
      </c>
      <c r="D206" s="1">
        <f>Eky0!D86</f>
        <v>-27.602063000000001</v>
      </c>
      <c r="E206" s="1">
        <f>Eky0!E86</f>
        <v>27.582861999999999</v>
      </c>
      <c r="F206">
        <f t="shared" si="24"/>
        <v>1.5066807000000004</v>
      </c>
      <c r="G206">
        <f t="shared" si="25"/>
        <v>-2.3119091000000003</v>
      </c>
      <c r="H206">
        <f t="shared" si="26"/>
        <v>-18.888296799999999</v>
      </c>
      <c r="I206">
        <f t="shared" si="27"/>
        <v>18.869095799999997</v>
      </c>
      <c r="K206" s="1">
        <f>'2D'!F206-$J$4</f>
        <v>-10.7587402</v>
      </c>
      <c r="L206" s="1">
        <f>'2D'!G206-$J$4</f>
        <v>2.8502023999999997</v>
      </c>
      <c r="M206" s="1">
        <f>'2D'!H206-$J$4</f>
        <v>-31.9397451</v>
      </c>
      <c r="N206" s="1">
        <f>'2D'!I206-$J$4</f>
        <v>23.2451799</v>
      </c>
      <c r="O206" s="1">
        <f>'2D'!V206-$J$4</f>
        <v>10.1024049</v>
      </c>
      <c r="P206" s="1">
        <f>'2D'!W206-$J$4</f>
        <v>14.6589609</v>
      </c>
      <c r="Q206" s="1">
        <f>'2D'!X206-$J$4</f>
        <v>-22.9339181</v>
      </c>
      <c r="R206" s="1">
        <f>'2D'!Y206-$J$4</f>
        <v>-19.307164100000001</v>
      </c>
      <c r="S206">
        <f t="shared" si="28"/>
        <v>-2.8502023999999997</v>
      </c>
      <c r="T206">
        <f t="shared" si="29"/>
        <v>-23.2451799</v>
      </c>
      <c r="U206" s="1">
        <f>'2D'!F206+$J$4</f>
        <v>-2.0449739999999998</v>
      </c>
      <c r="V206" s="1">
        <f>'2D'!G206+$J$4</f>
        <v>11.563968599999999</v>
      </c>
      <c r="W206" s="1">
        <f>'2D'!H206+$J$4</f>
        <v>-23.225978899999998</v>
      </c>
      <c r="X206" s="1">
        <f>'2D'!I206+$J$4</f>
        <v>31.958946100000002</v>
      </c>
      <c r="Y206" s="1">
        <f>'2D'!V206+$J$4</f>
        <v>18.816171100000002</v>
      </c>
      <c r="Z206" s="1">
        <f>'2D'!W206+$J$4</f>
        <v>23.372727100000002</v>
      </c>
      <c r="AA206" s="1">
        <f>'2D'!X206+$J$4</f>
        <v>-14.220151899999998</v>
      </c>
      <c r="AB206" s="1">
        <f>'2D'!Y206+$J$4</f>
        <v>-10.593397899999999</v>
      </c>
      <c r="AC206">
        <f t="shared" si="30"/>
        <v>2.0449739999999998</v>
      </c>
      <c r="AD206">
        <f t="shared" si="31"/>
        <v>23.225978899999998</v>
      </c>
    </row>
    <row r="207" spans="1:30">
      <c r="A207" s="1">
        <f>'2D'!E207</f>
        <v>0.62167959138964646</v>
      </c>
      <c r="B207" s="1">
        <f>Eky0!B87</f>
        <v>-7.1854285999999998</v>
      </c>
      <c r="C207" s="1">
        <f>Eky0!C87</f>
        <v>6.4211755000000004</v>
      </c>
      <c r="D207" s="1">
        <f>Eky0!D87</f>
        <v>-27.601545000000002</v>
      </c>
      <c r="E207" s="1">
        <f>Eky0!E87</f>
        <v>27.583321000000002</v>
      </c>
      <c r="F207">
        <f t="shared" si="24"/>
        <v>1.5283376000000004</v>
      </c>
      <c r="G207">
        <f t="shared" si="25"/>
        <v>-2.2925906999999999</v>
      </c>
      <c r="H207">
        <f t="shared" si="26"/>
        <v>-18.8877788</v>
      </c>
      <c r="I207">
        <f t="shared" si="27"/>
        <v>18.869554800000003</v>
      </c>
      <c r="K207" s="1">
        <f>'2D'!F207-$J$4</f>
        <v>-10.778058600000001</v>
      </c>
      <c r="L207" s="1">
        <f>'2D'!G207-$J$4</f>
        <v>2.8285454999999997</v>
      </c>
      <c r="M207" s="1">
        <f>'2D'!H207-$J$4</f>
        <v>-31.940204100000003</v>
      </c>
      <c r="N207" s="1">
        <f>'2D'!I207-$J$4</f>
        <v>23.244661900000001</v>
      </c>
      <c r="O207" s="1">
        <f>'2D'!V207-$J$4</f>
        <v>10.1153479</v>
      </c>
      <c r="P207" s="1">
        <f>'2D'!W207-$J$4</f>
        <v>14.6463629</v>
      </c>
      <c r="Q207" s="1">
        <f>'2D'!X207-$J$4</f>
        <v>-22.941972100000001</v>
      </c>
      <c r="R207" s="1">
        <f>'2D'!Y207-$J$4</f>
        <v>-19.3002851</v>
      </c>
      <c r="S207">
        <f t="shared" si="28"/>
        <v>-2.8285454999999997</v>
      </c>
      <c r="T207">
        <f t="shared" si="29"/>
        <v>-23.244661900000001</v>
      </c>
      <c r="U207" s="1">
        <f>'2D'!F207+$J$4</f>
        <v>-2.0642924000000002</v>
      </c>
      <c r="V207" s="1">
        <f>'2D'!G207+$J$4</f>
        <v>11.542311699999999</v>
      </c>
      <c r="W207" s="1">
        <f>'2D'!H207+$J$4</f>
        <v>-23.226437900000001</v>
      </c>
      <c r="X207" s="1">
        <f>'2D'!I207+$J$4</f>
        <v>31.958428100000003</v>
      </c>
      <c r="Y207" s="1">
        <f>'2D'!V207+$J$4</f>
        <v>18.829114100000002</v>
      </c>
      <c r="Z207" s="1">
        <f>'2D'!W207+$J$4</f>
        <v>23.360129100000002</v>
      </c>
      <c r="AA207" s="1">
        <f>'2D'!X207+$J$4</f>
        <v>-14.228205899999999</v>
      </c>
      <c r="AB207" s="1">
        <f>'2D'!Y207+$J$4</f>
        <v>-10.586518900000002</v>
      </c>
      <c r="AC207">
        <f t="shared" si="30"/>
        <v>2.0642924000000002</v>
      </c>
      <c r="AD207">
        <f t="shared" si="31"/>
        <v>23.226437900000004</v>
      </c>
    </row>
    <row r="208" spans="1:30">
      <c r="A208" s="1">
        <f>'2D'!E208</f>
        <v>0.62412037016571342</v>
      </c>
      <c r="B208" s="1">
        <f>Eky0!B88</f>
        <v>-7.1642618000000002</v>
      </c>
      <c r="C208" s="1">
        <f>Eky0!C88</f>
        <v>6.4401688999999998</v>
      </c>
      <c r="D208" s="1">
        <f>Eky0!D88</f>
        <v>-27.601039</v>
      </c>
      <c r="E208" s="1">
        <f>Eky0!E88</f>
        <v>27.583773000000001</v>
      </c>
      <c r="F208">
        <f t="shared" si="24"/>
        <v>1.5495044</v>
      </c>
      <c r="G208">
        <f t="shared" si="25"/>
        <v>-2.2735973000000005</v>
      </c>
      <c r="H208">
        <f t="shared" si="26"/>
        <v>-18.887272799999998</v>
      </c>
      <c r="I208">
        <f t="shared" si="27"/>
        <v>18.870006799999999</v>
      </c>
      <c r="K208" s="1">
        <f>'2D'!F208-$J$4</f>
        <v>-10.797052000000001</v>
      </c>
      <c r="L208" s="1">
        <f>'2D'!G208-$J$4</f>
        <v>2.8073787000000001</v>
      </c>
      <c r="M208" s="1">
        <f>'2D'!H208-$J$4</f>
        <v>-31.940656100000002</v>
      </c>
      <c r="N208" s="1">
        <f>'2D'!I208-$J$4</f>
        <v>23.244155899999999</v>
      </c>
      <c r="O208" s="1">
        <f>'2D'!V208-$J$4</f>
        <v>10.128317899999999</v>
      </c>
      <c r="P208" s="1">
        <f>'2D'!W208-$J$4</f>
        <v>14.633853899999998</v>
      </c>
      <c r="Q208" s="1">
        <f>'2D'!X208-$J$4</f>
        <v>-22.950019100000002</v>
      </c>
      <c r="R208" s="1">
        <f>'2D'!Y208-$J$4</f>
        <v>-19.293640100000001</v>
      </c>
      <c r="S208">
        <f t="shared" si="28"/>
        <v>-2.8073787000000001</v>
      </c>
      <c r="T208">
        <f t="shared" si="29"/>
        <v>-23.244155899999999</v>
      </c>
      <c r="U208" s="1">
        <f>'2D'!F208+$J$4</f>
        <v>-2.0832857999999996</v>
      </c>
      <c r="V208" s="1">
        <f>'2D'!G208+$J$4</f>
        <v>11.521144899999999</v>
      </c>
      <c r="W208" s="1">
        <f>'2D'!H208+$J$4</f>
        <v>-23.2268899</v>
      </c>
      <c r="X208" s="1">
        <f>'2D'!I208+$J$4</f>
        <v>31.957922100000001</v>
      </c>
      <c r="Y208" s="1">
        <f>'2D'!V208+$J$4</f>
        <v>18.842084100000001</v>
      </c>
      <c r="Z208" s="1">
        <f>'2D'!W208+$J$4</f>
        <v>23.3476201</v>
      </c>
      <c r="AA208" s="1">
        <f>'2D'!X208+$J$4</f>
        <v>-14.2362529</v>
      </c>
      <c r="AB208" s="1">
        <f>'2D'!Y208+$J$4</f>
        <v>-10.579873899999999</v>
      </c>
      <c r="AC208">
        <f t="shared" si="30"/>
        <v>2.0832857999999996</v>
      </c>
      <c r="AD208">
        <f t="shared" si="31"/>
        <v>23.2268899</v>
      </c>
    </row>
    <row r="209" spans="1:30">
      <c r="A209" s="1">
        <f>'2D'!E209</f>
        <v>0.62656114601284818</v>
      </c>
      <c r="B209" s="1">
        <f>Eky0!B89</f>
        <v>-7.1435957999999999</v>
      </c>
      <c r="C209" s="1">
        <f>Eky0!C89</f>
        <v>6.4588207000000004</v>
      </c>
      <c r="D209" s="1">
        <f>Eky0!D89</f>
        <v>-27.600545</v>
      </c>
      <c r="E209" s="1">
        <f>Eky0!E89</f>
        <v>27.584216999999999</v>
      </c>
      <c r="F209">
        <f t="shared" si="24"/>
        <v>1.5701704000000003</v>
      </c>
      <c r="G209">
        <f t="shared" si="25"/>
        <v>-2.2549454999999998</v>
      </c>
      <c r="H209">
        <f t="shared" si="26"/>
        <v>-18.886778800000002</v>
      </c>
      <c r="I209">
        <f t="shared" si="27"/>
        <v>18.8704508</v>
      </c>
      <c r="K209" s="1">
        <f>'2D'!F209-$J$4</f>
        <v>-10.815703800000001</v>
      </c>
      <c r="L209" s="1">
        <f>'2D'!G209-$J$4</f>
        <v>2.7867126999999998</v>
      </c>
      <c r="M209" s="1">
        <f>'2D'!H209-$J$4</f>
        <v>-31.9411001</v>
      </c>
      <c r="N209" s="1">
        <f>'2D'!I209-$J$4</f>
        <v>23.243661899999999</v>
      </c>
      <c r="O209" s="1">
        <f>'2D'!V209-$J$4</f>
        <v>10.141304900000002</v>
      </c>
      <c r="P209" s="1">
        <f>'2D'!W209-$J$4</f>
        <v>14.6214409</v>
      </c>
      <c r="Q209" s="1">
        <f>'2D'!X209-$J$4</f>
        <v>-22.957796099999999</v>
      </c>
      <c r="R209" s="1">
        <f>'2D'!Y209-$J$4</f>
        <v>-19.287226100000002</v>
      </c>
      <c r="S209">
        <f t="shared" si="28"/>
        <v>-2.7867126999999998</v>
      </c>
      <c r="T209">
        <f t="shared" si="29"/>
        <v>-23.243661900000003</v>
      </c>
      <c r="U209" s="1">
        <f>'2D'!F209+$J$4</f>
        <v>-2.1019376000000003</v>
      </c>
      <c r="V209" s="1">
        <f>'2D'!G209+$J$4</f>
        <v>11.500478900000001</v>
      </c>
      <c r="W209" s="1">
        <f>'2D'!H209+$J$4</f>
        <v>-23.227333899999998</v>
      </c>
      <c r="X209" s="1">
        <f>'2D'!I209+$J$4</f>
        <v>31.957428100000001</v>
      </c>
      <c r="Y209" s="1">
        <f>'2D'!V209+$J$4</f>
        <v>18.8550711</v>
      </c>
      <c r="Z209" s="1">
        <f>'2D'!W209+$J$4</f>
        <v>23.335207100000002</v>
      </c>
      <c r="AA209" s="1">
        <f>'2D'!X209+$J$4</f>
        <v>-14.244029899999997</v>
      </c>
      <c r="AB209" s="1">
        <f>'2D'!Y209+$J$4</f>
        <v>-10.5734599</v>
      </c>
      <c r="AC209">
        <f t="shared" si="30"/>
        <v>2.1019376000000003</v>
      </c>
      <c r="AD209">
        <f t="shared" si="31"/>
        <v>23.227333900000001</v>
      </c>
    </row>
    <row r="210" spans="1:30">
      <c r="A210" s="1">
        <f>'2D'!E210</f>
        <v>0.62900192185998294</v>
      </c>
      <c r="B210" s="1">
        <f>Eky0!B90</f>
        <v>-7.1234412000000003</v>
      </c>
      <c r="C210" s="1">
        <f>Eky0!C90</f>
        <v>6.4771143999999996</v>
      </c>
      <c r="D210" s="1">
        <f>Eky0!D90</f>
        <v>-27.600064</v>
      </c>
      <c r="E210" s="1">
        <f>Eky0!E90</f>
        <v>27.584651999999998</v>
      </c>
      <c r="F210">
        <f t="shared" si="24"/>
        <v>1.590325</v>
      </c>
      <c r="G210">
        <f t="shared" si="25"/>
        <v>-2.2366518000000006</v>
      </c>
      <c r="H210">
        <f t="shared" si="26"/>
        <v>-18.886297800000001</v>
      </c>
      <c r="I210">
        <f t="shared" si="27"/>
        <v>18.870885799999996</v>
      </c>
      <c r="K210" s="1">
        <f>'2D'!F210-$J$4</f>
        <v>-10.833997499999999</v>
      </c>
      <c r="L210" s="1">
        <f>'2D'!G210-$J$4</f>
        <v>2.7665581000000001</v>
      </c>
      <c r="M210" s="1">
        <f>'2D'!H210-$J$4</f>
        <v>-31.941535099999999</v>
      </c>
      <c r="N210" s="1">
        <f>'2D'!I210-$J$4</f>
        <v>23.243180899999999</v>
      </c>
      <c r="O210" s="1">
        <f>'2D'!V210-$J$4</f>
        <v>10.1543019</v>
      </c>
      <c r="P210" s="1">
        <f>'2D'!W210-$J$4</f>
        <v>14.609132899999999</v>
      </c>
      <c r="Q210" s="1">
        <f>'2D'!X210-$J$4</f>
        <v>-22.965297100000001</v>
      </c>
      <c r="R210" s="1">
        <f>'2D'!Y210-$J$4</f>
        <v>-19.2808761</v>
      </c>
      <c r="S210">
        <f t="shared" si="28"/>
        <v>-2.7665581000000001</v>
      </c>
      <c r="T210">
        <f t="shared" si="29"/>
        <v>-23.243180900000002</v>
      </c>
      <c r="U210" s="1">
        <f>'2D'!F210+$J$4</f>
        <v>-2.1202312999999995</v>
      </c>
      <c r="V210" s="1">
        <f>'2D'!G210+$J$4</f>
        <v>11.480324299999999</v>
      </c>
      <c r="W210" s="1">
        <f>'2D'!H210+$J$4</f>
        <v>-23.227768899999997</v>
      </c>
      <c r="X210" s="1">
        <f>'2D'!I210+$J$4</f>
        <v>31.956947100000001</v>
      </c>
      <c r="Y210" s="1">
        <f>'2D'!V210+$J$4</f>
        <v>18.868068099999999</v>
      </c>
      <c r="Z210" s="1">
        <f>'2D'!W210+$J$4</f>
        <v>23.322899100000001</v>
      </c>
      <c r="AA210" s="1">
        <f>'2D'!X210+$J$4</f>
        <v>-14.251530899999999</v>
      </c>
      <c r="AB210" s="1">
        <f>'2D'!Y210+$J$4</f>
        <v>-10.567109899999998</v>
      </c>
      <c r="AC210">
        <f t="shared" si="30"/>
        <v>2.1202312999999995</v>
      </c>
      <c r="AD210">
        <f t="shared" si="31"/>
        <v>23.227768899999997</v>
      </c>
    </row>
    <row r="211" spans="1:30">
      <c r="A211" s="1">
        <f>'2D'!E211</f>
        <v>0.63144270063604968</v>
      </c>
      <c r="B211" s="1">
        <f>Eky0!B91</f>
        <v>-7.1038079999999999</v>
      </c>
      <c r="C211" s="1">
        <f>Eky0!C91</f>
        <v>6.4950336999999996</v>
      </c>
      <c r="D211" s="1">
        <f>Eky0!D91</f>
        <v>-27.599595000000001</v>
      </c>
      <c r="E211" s="1">
        <f>Eky0!E91</f>
        <v>27.585077999999999</v>
      </c>
      <c r="F211">
        <f t="shared" si="24"/>
        <v>1.6099582000000003</v>
      </c>
      <c r="G211">
        <f t="shared" si="25"/>
        <v>-2.2187325000000007</v>
      </c>
      <c r="H211">
        <f t="shared" si="26"/>
        <v>-18.885828799999999</v>
      </c>
      <c r="I211">
        <f t="shared" si="27"/>
        <v>18.871311800000001</v>
      </c>
      <c r="K211" s="1">
        <f>'2D'!F211-$J$4</f>
        <v>-10.8519168</v>
      </c>
      <c r="L211" s="1">
        <f>'2D'!G211-$J$4</f>
        <v>2.7469248999999998</v>
      </c>
      <c r="M211" s="1">
        <f>'2D'!H211-$J$4</f>
        <v>-31.9419611</v>
      </c>
      <c r="N211" s="1">
        <f>'2D'!I211-$J$4</f>
        <v>23.2427119</v>
      </c>
      <c r="O211" s="1">
        <f>'2D'!V211-$J$4</f>
        <v>10.167297900000001</v>
      </c>
      <c r="P211" s="1">
        <f>'2D'!W211-$J$4</f>
        <v>14.596938899999998</v>
      </c>
      <c r="Q211" s="1">
        <f>'2D'!X211-$J$4</f>
        <v>-22.972524100000001</v>
      </c>
      <c r="R211" s="1">
        <f>'2D'!Y211-$J$4</f>
        <v>-19.2748241</v>
      </c>
      <c r="S211">
        <f t="shared" si="28"/>
        <v>-2.7469248999999998</v>
      </c>
      <c r="T211">
        <f t="shared" si="29"/>
        <v>-23.2427119</v>
      </c>
      <c r="U211" s="1">
        <f>'2D'!F211+$J$4</f>
        <v>-2.1381505999999995</v>
      </c>
      <c r="V211" s="1">
        <f>'2D'!G211+$J$4</f>
        <v>11.4606911</v>
      </c>
      <c r="W211" s="1">
        <f>'2D'!H211+$J$4</f>
        <v>-23.228194899999998</v>
      </c>
      <c r="X211" s="1">
        <f>'2D'!I211+$J$4</f>
        <v>31.956478100000002</v>
      </c>
      <c r="Y211" s="1">
        <f>'2D'!V211+$J$4</f>
        <v>18.8810641</v>
      </c>
      <c r="Z211" s="1">
        <f>'2D'!W211+$J$4</f>
        <v>23.3107051</v>
      </c>
      <c r="AA211" s="1">
        <f>'2D'!X211+$J$4</f>
        <v>-14.258757899999999</v>
      </c>
      <c r="AB211" s="1">
        <f>'2D'!Y211+$J$4</f>
        <v>-10.561057900000002</v>
      </c>
      <c r="AC211">
        <f t="shared" si="30"/>
        <v>2.1381505999999995</v>
      </c>
      <c r="AD211">
        <f t="shared" si="31"/>
        <v>23.228194900000002</v>
      </c>
    </row>
    <row r="212" spans="1:30">
      <c r="A212" s="1">
        <f>'2D'!E212</f>
        <v>0.63388347648318444</v>
      </c>
      <c r="B212" s="1">
        <f>Eky0!B92</f>
        <v>-7.0847061</v>
      </c>
      <c r="C212" s="1">
        <f>Eky0!C92</f>
        <v>6.5125627000000001</v>
      </c>
      <c r="D212" s="1">
        <f>Eky0!D92</f>
        <v>-27.599138</v>
      </c>
      <c r="E212" s="1">
        <f>Eky0!E92</f>
        <v>27.585495000000002</v>
      </c>
      <c r="F212">
        <f t="shared" si="24"/>
        <v>1.6290601000000002</v>
      </c>
      <c r="G212">
        <f t="shared" si="25"/>
        <v>-2.2012035000000001</v>
      </c>
      <c r="H212">
        <f t="shared" si="26"/>
        <v>-18.885371800000001</v>
      </c>
      <c r="I212">
        <f t="shared" si="27"/>
        <v>18.8717288</v>
      </c>
      <c r="K212" s="1">
        <f>'2D'!F212-$J$4</f>
        <v>-10.869445800000001</v>
      </c>
      <c r="L212" s="1">
        <f>'2D'!G212-$J$4</f>
        <v>2.7278229999999999</v>
      </c>
      <c r="M212" s="1">
        <f>'2D'!H212-$J$4</f>
        <v>-31.942378100000003</v>
      </c>
      <c r="N212" s="1">
        <f>'2D'!I212-$J$4</f>
        <v>23.242254899999999</v>
      </c>
      <c r="O212" s="1">
        <f>'2D'!V212-$J$4</f>
        <v>10.180285900000001</v>
      </c>
      <c r="P212" s="1">
        <f>'2D'!W212-$J$4</f>
        <v>14.584995899999999</v>
      </c>
      <c r="Q212" s="1">
        <f>'2D'!X212-$J$4</f>
        <v>-22.979745100000002</v>
      </c>
      <c r="R212" s="1">
        <f>'2D'!Y212-$J$4</f>
        <v>-19.268878099999998</v>
      </c>
      <c r="S212">
        <f t="shared" si="28"/>
        <v>-2.7278229999999999</v>
      </c>
      <c r="T212">
        <f t="shared" si="29"/>
        <v>-23.242254900000002</v>
      </c>
      <c r="U212" s="1">
        <f>'2D'!F212+$J$4</f>
        <v>-2.1556796</v>
      </c>
      <c r="V212" s="1">
        <f>'2D'!G212+$J$4</f>
        <v>11.441589199999999</v>
      </c>
      <c r="W212" s="1">
        <f>'2D'!H212+$J$4</f>
        <v>-23.228611900000001</v>
      </c>
      <c r="X212" s="1">
        <f>'2D'!I212+$J$4</f>
        <v>31.956021100000001</v>
      </c>
      <c r="Y212" s="1">
        <f>'2D'!V212+$J$4</f>
        <v>18.8940521</v>
      </c>
      <c r="Z212" s="1">
        <f>'2D'!W212+$J$4</f>
        <v>23.298762100000001</v>
      </c>
      <c r="AA212" s="1">
        <f>'2D'!X212+$J$4</f>
        <v>-14.2659789</v>
      </c>
      <c r="AB212" s="1">
        <f>'2D'!Y212+$J$4</f>
        <v>-10.5551119</v>
      </c>
      <c r="AC212">
        <f t="shared" si="30"/>
        <v>2.1556796</v>
      </c>
      <c r="AD212">
        <f t="shared" si="31"/>
        <v>23.228611900000001</v>
      </c>
    </row>
    <row r="213" spans="1:30">
      <c r="A213" s="1">
        <f>'2D'!E213</f>
        <v>0.6363242523303192</v>
      </c>
      <c r="B213" s="1">
        <f>Eky0!B93</f>
        <v>-7.0661446999999997</v>
      </c>
      <c r="C213" s="1">
        <f>Eky0!C93</f>
        <v>6.5296855999999996</v>
      </c>
      <c r="D213" s="1">
        <f>Eky0!D93</f>
        <v>-27.598694999999999</v>
      </c>
      <c r="E213" s="1">
        <f>Eky0!E93</f>
        <v>27.585902999999998</v>
      </c>
      <c r="F213">
        <f t="shared" si="24"/>
        <v>1.6476215000000005</v>
      </c>
      <c r="G213">
        <f t="shared" si="25"/>
        <v>-2.1840806000000006</v>
      </c>
      <c r="H213">
        <f t="shared" si="26"/>
        <v>-18.884928799999997</v>
      </c>
      <c r="I213">
        <f t="shared" si="27"/>
        <v>18.8721368</v>
      </c>
      <c r="K213" s="1">
        <f>'2D'!F213-$J$4</f>
        <v>-10.8865687</v>
      </c>
      <c r="L213" s="1">
        <f>'2D'!G213-$J$4</f>
        <v>2.7092615999999996</v>
      </c>
      <c r="M213" s="1">
        <f>'2D'!H213-$J$4</f>
        <v>-31.942786099999999</v>
      </c>
      <c r="N213" s="1">
        <f>'2D'!I213-$J$4</f>
        <v>23.241811899999998</v>
      </c>
      <c r="O213" s="1">
        <f>'2D'!V213-$J$4</f>
        <v>10.193254899999999</v>
      </c>
      <c r="P213" s="1">
        <f>'2D'!W213-$J$4</f>
        <v>14.573192899999999</v>
      </c>
      <c r="Q213" s="1">
        <f>'2D'!X213-$J$4</f>
        <v>-22.986680100000001</v>
      </c>
      <c r="R213" s="1">
        <f>'2D'!Y213-$J$4</f>
        <v>-19.2631291</v>
      </c>
      <c r="S213">
        <f t="shared" si="28"/>
        <v>-2.7092615999999996</v>
      </c>
      <c r="T213">
        <f t="shared" si="29"/>
        <v>-23.241811899999998</v>
      </c>
      <c r="U213" s="1">
        <f>'2D'!F213+$J$4</f>
        <v>-2.1728024999999995</v>
      </c>
      <c r="V213" s="1">
        <f>'2D'!G213+$J$4</f>
        <v>11.4230278</v>
      </c>
      <c r="W213" s="1">
        <f>'2D'!H213+$J$4</f>
        <v>-23.229019899999997</v>
      </c>
      <c r="X213" s="1">
        <f>'2D'!I213+$J$4</f>
        <v>31.9555781</v>
      </c>
      <c r="Y213" s="1">
        <f>'2D'!V213+$J$4</f>
        <v>18.907021100000001</v>
      </c>
      <c r="Z213" s="1">
        <f>'2D'!W213+$J$4</f>
        <v>23.286959100000001</v>
      </c>
      <c r="AA213" s="1">
        <f>'2D'!X213+$J$4</f>
        <v>-14.272913899999999</v>
      </c>
      <c r="AB213" s="1">
        <f>'2D'!Y213+$J$4</f>
        <v>-10.549362899999998</v>
      </c>
      <c r="AC213">
        <f t="shared" si="30"/>
        <v>2.1728024999999995</v>
      </c>
      <c r="AD213">
        <f t="shared" si="31"/>
        <v>23.229019900000001</v>
      </c>
    </row>
    <row r="214" spans="1:30">
      <c r="A214" s="1">
        <f>'2D'!E214</f>
        <v>0.63876503110638605</v>
      </c>
      <c r="B214" s="1">
        <f>Eky0!B94</f>
        <v>-7.0481328999999997</v>
      </c>
      <c r="C214" s="1">
        <f>Eky0!C94</f>
        <v>6.5463868999999999</v>
      </c>
      <c r="D214" s="1">
        <f>Eky0!D94</f>
        <v>-27.598265000000001</v>
      </c>
      <c r="E214" s="1">
        <f>Eky0!E94</f>
        <v>27.586300000000001</v>
      </c>
      <c r="F214">
        <f t="shared" si="24"/>
        <v>1.6656333000000005</v>
      </c>
      <c r="G214">
        <f t="shared" si="25"/>
        <v>-2.1673793000000003</v>
      </c>
      <c r="H214">
        <f t="shared" si="26"/>
        <v>-18.884498800000003</v>
      </c>
      <c r="I214">
        <f t="shared" si="27"/>
        <v>18.872533799999999</v>
      </c>
      <c r="K214" s="1">
        <f>'2D'!F214-$J$4</f>
        <v>-10.903269999999999</v>
      </c>
      <c r="L214" s="1">
        <f>'2D'!G214-$J$4</f>
        <v>2.6912497999999996</v>
      </c>
      <c r="M214" s="1">
        <f>'2D'!H214-$J$4</f>
        <v>-31.943183100000002</v>
      </c>
      <c r="N214" s="1">
        <f>'2D'!I214-$J$4</f>
        <v>23.2413819</v>
      </c>
      <c r="O214" s="1">
        <f>'2D'!V214-$J$4</f>
        <v>10.206197899999999</v>
      </c>
      <c r="P214" s="1">
        <f>'2D'!W214-$J$4</f>
        <v>14.561534899999998</v>
      </c>
      <c r="Q214" s="1">
        <f>'2D'!X214-$J$4</f>
        <v>-22.993326100000001</v>
      </c>
      <c r="R214" s="1">
        <f>'2D'!Y214-$J$4</f>
        <v>-19.257653099999999</v>
      </c>
      <c r="S214">
        <f t="shared" si="28"/>
        <v>-2.6912497999999996</v>
      </c>
      <c r="T214">
        <f t="shared" si="29"/>
        <v>-23.241381900000004</v>
      </c>
      <c r="U214" s="1">
        <f>'2D'!F214+$J$4</f>
        <v>-2.1895037999999998</v>
      </c>
      <c r="V214" s="1">
        <f>'2D'!G214+$J$4</f>
        <v>11.405016</v>
      </c>
      <c r="W214" s="1">
        <f>'2D'!H214+$J$4</f>
        <v>-23.2294169</v>
      </c>
      <c r="X214" s="1">
        <f>'2D'!I214+$J$4</f>
        <v>31.955148100000002</v>
      </c>
      <c r="Y214" s="1">
        <f>'2D'!V214+$J$4</f>
        <v>18.919964100000001</v>
      </c>
      <c r="Z214" s="1">
        <f>'2D'!W214+$J$4</f>
        <v>23.2753011</v>
      </c>
      <c r="AA214" s="1">
        <f>'2D'!X214+$J$4</f>
        <v>-14.279559899999999</v>
      </c>
      <c r="AB214" s="1">
        <f>'2D'!Y214+$J$4</f>
        <v>-10.5438869</v>
      </c>
      <c r="AC214">
        <f t="shared" si="30"/>
        <v>2.1895037999999998</v>
      </c>
      <c r="AD214">
        <f t="shared" si="31"/>
        <v>23.2294169</v>
      </c>
    </row>
    <row r="215" spans="1:30">
      <c r="A215" s="1">
        <f>'2D'!E215</f>
        <v>0.6412058069535207</v>
      </c>
      <c r="B215" s="1">
        <f>Eky0!B95</f>
        <v>-7.0306793000000001</v>
      </c>
      <c r="C215" s="1">
        <f>Eky0!C95</f>
        <v>6.5626515999999997</v>
      </c>
      <c r="D215" s="1">
        <f>Eky0!D95</f>
        <v>-27.597847999999999</v>
      </c>
      <c r="E215" s="1">
        <f>Eky0!E95</f>
        <v>27.586687000000001</v>
      </c>
      <c r="F215">
        <f t="shared" si="24"/>
        <v>1.6830869000000002</v>
      </c>
      <c r="G215">
        <f t="shared" si="25"/>
        <v>-2.1511146000000005</v>
      </c>
      <c r="H215">
        <f t="shared" si="26"/>
        <v>-18.884081799999997</v>
      </c>
      <c r="I215">
        <f t="shared" si="27"/>
        <v>18.872920800000003</v>
      </c>
      <c r="K215" s="1">
        <f>'2D'!F215-$J$4</f>
        <v>-10.9195347</v>
      </c>
      <c r="L215" s="1">
        <f>'2D'!G215-$J$4</f>
        <v>2.6737962</v>
      </c>
      <c r="M215" s="1">
        <f>'2D'!H215-$J$4</f>
        <v>-31.943570100000002</v>
      </c>
      <c r="N215" s="1">
        <f>'2D'!I215-$J$4</f>
        <v>23.240964899999998</v>
      </c>
      <c r="O215" s="1">
        <f>'2D'!V215-$J$4</f>
        <v>10.219105899999999</v>
      </c>
      <c r="P215" s="1">
        <f>'2D'!W215-$J$4</f>
        <v>14.550032899999998</v>
      </c>
      <c r="Q215" s="1">
        <f>'2D'!X215-$J$4</f>
        <v>-22.999718100000003</v>
      </c>
      <c r="R215" s="1">
        <f>'2D'!Y215-$J$4</f>
        <v>-19.2522111</v>
      </c>
      <c r="S215">
        <f t="shared" si="28"/>
        <v>-2.6737962</v>
      </c>
      <c r="T215">
        <f t="shared" si="29"/>
        <v>-23.240964899999998</v>
      </c>
      <c r="U215" s="1">
        <f>'2D'!F215+$J$4</f>
        <v>-2.2057684999999996</v>
      </c>
      <c r="V215" s="1">
        <f>'2D'!G215+$J$4</f>
        <v>11.3875624</v>
      </c>
      <c r="W215" s="1">
        <f>'2D'!H215+$J$4</f>
        <v>-23.2298039</v>
      </c>
      <c r="X215" s="1">
        <f>'2D'!I215+$J$4</f>
        <v>31.9547311</v>
      </c>
      <c r="Y215" s="1">
        <f>'2D'!V215+$J$4</f>
        <v>18.932872100000001</v>
      </c>
      <c r="Z215" s="1">
        <f>'2D'!W215+$J$4</f>
        <v>23.2637991</v>
      </c>
      <c r="AA215" s="1">
        <f>'2D'!X215+$J$4</f>
        <v>-14.285951900000001</v>
      </c>
      <c r="AB215" s="1">
        <f>'2D'!Y215+$J$4</f>
        <v>-10.538444899999998</v>
      </c>
      <c r="AC215">
        <f t="shared" si="30"/>
        <v>2.2057684999999996</v>
      </c>
      <c r="AD215">
        <f t="shared" si="31"/>
        <v>23.229803900000004</v>
      </c>
    </row>
    <row r="216" spans="1:30">
      <c r="A216" s="1">
        <f>'2D'!E216</f>
        <v>0.64364658280065545</v>
      </c>
      <c r="B216" s="1">
        <f>Eky0!B96</f>
        <v>-7.0137920999999999</v>
      </c>
      <c r="C216" s="1">
        <f>Eky0!C96</f>
        <v>6.5784646000000002</v>
      </c>
      <c r="D216" s="1">
        <f>Eky0!D96</f>
        <v>-27.597445</v>
      </c>
      <c r="E216" s="1">
        <f>Eky0!E96</f>
        <v>27.587064000000002</v>
      </c>
      <c r="F216">
        <f t="shared" si="24"/>
        <v>1.6999741000000004</v>
      </c>
      <c r="G216">
        <f t="shared" si="25"/>
        <v>-2.1353016</v>
      </c>
      <c r="H216">
        <f t="shared" si="26"/>
        <v>-18.883678799999998</v>
      </c>
      <c r="I216">
        <f t="shared" si="27"/>
        <v>18.873297800000003</v>
      </c>
      <c r="K216" s="1">
        <f>'2D'!F216-$J$4</f>
        <v>-10.935347700000001</v>
      </c>
      <c r="L216" s="1">
        <f>'2D'!G216-$J$4</f>
        <v>2.6569089999999997</v>
      </c>
      <c r="M216" s="1">
        <f>'2D'!H216-$J$4</f>
        <v>-31.943947100000003</v>
      </c>
      <c r="N216" s="1">
        <f>'2D'!I216-$J$4</f>
        <v>23.240561899999999</v>
      </c>
      <c r="O216" s="1">
        <f>'2D'!V216-$J$4</f>
        <v>10.231968899999998</v>
      </c>
      <c r="P216" s="1">
        <f>'2D'!W216-$J$4</f>
        <v>14.538808899999999</v>
      </c>
      <c r="Q216" s="1">
        <f>'2D'!X216-$J$4</f>
        <v>-23.006069100000001</v>
      </c>
      <c r="R216" s="1">
        <f>'2D'!Y216-$J$4</f>
        <v>-19.247080100000002</v>
      </c>
      <c r="S216">
        <f t="shared" si="28"/>
        <v>-2.6569089999999997</v>
      </c>
      <c r="T216">
        <f t="shared" si="29"/>
        <v>-23.240561899999999</v>
      </c>
      <c r="U216" s="1">
        <f>'2D'!F216+$J$4</f>
        <v>-2.2215815000000001</v>
      </c>
      <c r="V216" s="1">
        <f>'2D'!G216+$J$4</f>
        <v>11.370675200000001</v>
      </c>
      <c r="W216" s="1">
        <f>'2D'!H216+$J$4</f>
        <v>-23.230180900000001</v>
      </c>
      <c r="X216" s="1">
        <f>'2D'!I216+$J$4</f>
        <v>31.954328100000001</v>
      </c>
      <c r="Y216" s="1">
        <f>'2D'!V216+$J$4</f>
        <v>18.9457351</v>
      </c>
      <c r="Z216" s="1">
        <f>'2D'!W216+$J$4</f>
        <v>23.252575100000001</v>
      </c>
      <c r="AA216" s="1">
        <f>'2D'!X216+$J$4</f>
        <v>-14.292302899999999</v>
      </c>
      <c r="AB216" s="1">
        <f>'2D'!Y216+$J$4</f>
        <v>-10.5333139</v>
      </c>
      <c r="AC216">
        <f t="shared" si="30"/>
        <v>2.2215815000000001</v>
      </c>
      <c r="AD216">
        <f t="shared" si="31"/>
        <v>23.230180900000004</v>
      </c>
    </row>
    <row r="217" spans="1:30">
      <c r="A217" s="1">
        <f>'2D'!E217</f>
        <v>0.64608736157672242</v>
      </c>
      <c r="B217" s="1">
        <f>Eky0!B97</f>
        <v>-6.9974793000000002</v>
      </c>
      <c r="C217" s="1">
        <f>Eky0!C97</f>
        <v>6.5938116000000004</v>
      </c>
      <c r="D217" s="1">
        <f>Eky0!D97</f>
        <v>-27.597055000000001</v>
      </c>
      <c r="E217" s="1">
        <f>Eky0!E97</f>
        <v>27.587429</v>
      </c>
      <c r="F217">
        <f t="shared" si="24"/>
        <v>1.7162869000000001</v>
      </c>
      <c r="G217">
        <f t="shared" si="25"/>
        <v>-2.1199545999999998</v>
      </c>
      <c r="H217">
        <f t="shared" si="26"/>
        <v>-18.883288800000003</v>
      </c>
      <c r="I217">
        <f t="shared" si="27"/>
        <v>18.873662799999998</v>
      </c>
      <c r="K217" s="1">
        <f>'2D'!F217-$J$4</f>
        <v>-10.9506947</v>
      </c>
      <c r="L217" s="1">
        <f>'2D'!G217-$J$4</f>
        <v>2.6405962000000001</v>
      </c>
      <c r="M217" s="1">
        <f>'2D'!H217-$J$4</f>
        <v>-31.944312100000001</v>
      </c>
      <c r="N217" s="1">
        <f>'2D'!I217-$J$4</f>
        <v>23.2401719</v>
      </c>
      <c r="O217" s="1">
        <f>'2D'!V217-$J$4</f>
        <v>10.244777899999999</v>
      </c>
      <c r="P217" s="1">
        <f>'2D'!W217-$J$4</f>
        <v>14.527816899999998</v>
      </c>
      <c r="Q217" s="1">
        <f>'2D'!X217-$J$4</f>
        <v>-23.012121100000002</v>
      </c>
      <c r="R217" s="1">
        <f>'2D'!Y217-$J$4</f>
        <v>-19.242075100000001</v>
      </c>
      <c r="S217">
        <f t="shared" si="28"/>
        <v>-2.6405962000000001</v>
      </c>
      <c r="T217">
        <f t="shared" si="29"/>
        <v>-23.240171900000004</v>
      </c>
      <c r="U217" s="1">
        <f>'2D'!F217+$J$4</f>
        <v>-2.2369285000000003</v>
      </c>
      <c r="V217" s="1">
        <f>'2D'!G217+$J$4</f>
        <v>11.354362399999999</v>
      </c>
      <c r="W217" s="1">
        <f>'2D'!H217+$J$4</f>
        <v>-23.230545899999999</v>
      </c>
      <c r="X217" s="1">
        <f>'2D'!I217+$J$4</f>
        <v>31.953938100000002</v>
      </c>
      <c r="Y217" s="1">
        <f>'2D'!V217+$J$4</f>
        <v>18.958544100000001</v>
      </c>
      <c r="Z217" s="1">
        <f>'2D'!W217+$J$4</f>
        <v>23.2415831</v>
      </c>
      <c r="AA217" s="1">
        <f>'2D'!X217+$J$4</f>
        <v>-14.2983549</v>
      </c>
      <c r="AB217" s="1">
        <f>'2D'!Y217+$J$4</f>
        <v>-10.528308899999999</v>
      </c>
      <c r="AC217">
        <f t="shared" si="30"/>
        <v>2.2369285000000003</v>
      </c>
      <c r="AD217">
        <f t="shared" si="31"/>
        <v>23.230545899999999</v>
      </c>
    </row>
    <row r="218" spans="1:30">
      <c r="A218" s="1">
        <f>'2D'!E218</f>
        <v>0.64852813742385707</v>
      </c>
      <c r="B218" s="1">
        <f>Eky0!B98</f>
        <v>-6.9817482999999996</v>
      </c>
      <c r="C218" s="1">
        <f>Eky0!C98</f>
        <v>6.6086783999999996</v>
      </c>
      <c r="D218" s="1">
        <f>Eky0!D98</f>
        <v>-27.596679000000002</v>
      </c>
      <c r="E218" s="1">
        <f>Eky0!E98</f>
        <v>27.587783000000002</v>
      </c>
      <c r="F218">
        <f t="shared" si="24"/>
        <v>1.7320179000000007</v>
      </c>
      <c r="G218">
        <f t="shared" si="25"/>
        <v>-2.1050878000000006</v>
      </c>
      <c r="H218">
        <f t="shared" si="26"/>
        <v>-18.8829128</v>
      </c>
      <c r="I218">
        <f t="shared" si="27"/>
        <v>18.8740168</v>
      </c>
      <c r="K218" s="1">
        <f>'2D'!F218-$J$4</f>
        <v>-10.9655615</v>
      </c>
      <c r="L218" s="1">
        <f>'2D'!G218-$J$4</f>
        <v>2.6248651999999995</v>
      </c>
      <c r="M218" s="1">
        <f>'2D'!H218-$J$4</f>
        <v>-31.944666100000003</v>
      </c>
      <c r="N218" s="1">
        <f>'2D'!I218-$J$4</f>
        <v>23.239795900000001</v>
      </c>
      <c r="O218" s="1">
        <f>'2D'!V218-$J$4</f>
        <v>10.257525900000001</v>
      </c>
      <c r="P218" s="1">
        <f>'2D'!W218-$J$4</f>
        <v>14.517009899999998</v>
      </c>
      <c r="Q218" s="1">
        <f>'2D'!X218-$J$4</f>
        <v>-23.017869100000002</v>
      </c>
      <c r="R218" s="1">
        <f>'2D'!Y218-$J$4</f>
        <v>-19.237258100000002</v>
      </c>
      <c r="S218">
        <f t="shared" si="28"/>
        <v>-2.6248651999999995</v>
      </c>
      <c r="T218">
        <f t="shared" si="29"/>
        <v>-23.239795900000001</v>
      </c>
      <c r="U218" s="1">
        <f>'2D'!F218+$J$4</f>
        <v>-2.2517952999999995</v>
      </c>
      <c r="V218" s="1">
        <f>'2D'!G218+$J$4</f>
        <v>11.338631400000001</v>
      </c>
      <c r="W218" s="1">
        <f>'2D'!H218+$J$4</f>
        <v>-23.230899900000001</v>
      </c>
      <c r="X218" s="1">
        <f>'2D'!I218+$J$4</f>
        <v>31.953562100000003</v>
      </c>
      <c r="Y218" s="1">
        <f>'2D'!V218+$J$4</f>
        <v>18.971292099999999</v>
      </c>
      <c r="Z218" s="1">
        <f>'2D'!W218+$J$4</f>
        <v>23.2307761</v>
      </c>
      <c r="AA218" s="1">
        <f>'2D'!X218+$J$4</f>
        <v>-14.3041029</v>
      </c>
      <c r="AB218" s="1">
        <f>'2D'!Y218+$J$4</f>
        <v>-10.5234919</v>
      </c>
      <c r="AC218">
        <f t="shared" si="30"/>
        <v>2.2517952999999995</v>
      </c>
      <c r="AD218">
        <f t="shared" si="31"/>
        <v>23.230899900000001</v>
      </c>
    </row>
    <row r="219" spans="1:30">
      <c r="A219" s="1">
        <f>'2D'!E219</f>
        <v>0.65096891327099171</v>
      </c>
      <c r="B219" s="1">
        <f>Eky0!B99</f>
        <v>-6.9666065000000001</v>
      </c>
      <c r="C219" s="1">
        <f>Eky0!C99</f>
        <v>6.6230510999999996</v>
      </c>
      <c r="D219" s="1">
        <f>Eky0!D99</f>
        <v>-27.596318</v>
      </c>
      <c r="E219" s="1">
        <f>Eky0!E99</f>
        <v>27.588125999999999</v>
      </c>
      <c r="F219">
        <f t="shared" si="24"/>
        <v>1.7471597000000001</v>
      </c>
      <c r="G219">
        <f t="shared" si="25"/>
        <v>-2.0907151000000006</v>
      </c>
      <c r="H219">
        <f t="shared" si="26"/>
        <v>-18.882551800000002</v>
      </c>
      <c r="I219">
        <f t="shared" si="27"/>
        <v>18.874359800000001</v>
      </c>
      <c r="K219" s="1">
        <f>'2D'!F219-$J$4</f>
        <v>-10.979934199999999</v>
      </c>
      <c r="L219" s="1">
        <f>'2D'!G219-$J$4</f>
        <v>2.6097234</v>
      </c>
      <c r="M219" s="1">
        <f>'2D'!H219-$J$4</f>
        <v>-31.9450091</v>
      </c>
      <c r="N219" s="1">
        <f>'2D'!I219-$J$4</f>
        <v>23.239434899999999</v>
      </c>
      <c r="O219" s="1">
        <f>'2D'!V219-$J$4</f>
        <v>10.270136900000001</v>
      </c>
      <c r="P219" s="1">
        <f>'2D'!W219-$J$4</f>
        <v>14.506472899999999</v>
      </c>
      <c r="Q219" s="1">
        <f>'2D'!X219-$J$4</f>
        <v>-23.0234211</v>
      </c>
      <c r="R219" s="1">
        <f>'2D'!Y219-$J$4</f>
        <v>-19.2327251</v>
      </c>
      <c r="S219">
        <f t="shared" si="28"/>
        <v>-2.6097234</v>
      </c>
      <c r="T219">
        <f t="shared" si="29"/>
        <v>-23.239434900000003</v>
      </c>
      <c r="U219" s="1">
        <f>'2D'!F219+$J$4</f>
        <v>-2.2661679999999995</v>
      </c>
      <c r="V219" s="1">
        <f>'2D'!G219+$J$4</f>
        <v>11.3234896</v>
      </c>
      <c r="W219" s="1">
        <f>'2D'!H219+$J$4</f>
        <v>-23.231242899999998</v>
      </c>
      <c r="X219" s="1">
        <f>'2D'!I219+$J$4</f>
        <v>31.953201100000001</v>
      </c>
      <c r="Y219" s="1">
        <f>'2D'!V219+$J$4</f>
        <v>18.983903099999999</v>
      </c>
      <c r="Z219" s="1">
        <f>'2D'!W219+$J$4</f>
        <v>23.220239100000001</v>
      </c>
      <c r="AA219" s="1">
        <f>'2D'!X219+$J$4</f>
        <v>-14.309654899999998</v>
      </c>
      <c r="AB219" s="1">
        <f>'2D'!Y219+$J$4</f>
        <v>-10.518958900000001</v>
      </c>
      <c r="AC219">
        <f t="shared" si="30"/>
        <v>2.2661679999999995</v>
      </c>
      <c r="AD219">
        <f t="shared" si="31"/>
        <v>23.231242900000002</v>
      </c>
    </row>
    <row r="220" spans="1:30">
      <c r="A220" s="1">
        <f>'2D'!E220</f>
        <v>0.65340969204705868</v>
      </c>
      <c r="B220" s="1">
        <f>Eky0!B100</f>
        <v>-6.9520606000000003</v>
      </c>
      <c r="C220" s="1">
        <f>Eky0!C100</f>
        <v>6.6369164999999999</v>
      </c>
      <c r="D220" s="1">
        <f>Eky0!D100</f>
        <v>-27.595970999999999</v>
      </c>
      <c r="E220" s="1">
        <f>Eky0!E100</f>
        <v>27.588456000000001</v>
      </c>
      <c r="F220">
        <f t="shared" si="24"/>
        <v>1.7617056</v>
      </c>
      <c r="G220">
        <f t="shared" si="25"/>
        <v>-2.0768497000000004</v>
      </c>
      <c r="H220">
        <f t="shared" si="26"/>
        <v>-18.882204799999997</v>
      </c>
      <c r="I220">
        <f t="shared" si="27"/>
        <v>18.874689799999999</v>
      </c>
      <c r="K220" s="1">
        <f>'2D'!F220-$J$4</f>
        <v>-10.993799599999999</v>
      </c>
      <c r="L220" s="1">
        <f>'2D'!G220-$J$4</f>
        <v>2.5951775000000001</v>
      </c>
      <c r="M220" s="1">
        <f>'2D'!H220-$J$4</f>
        <v>-31.945339100000002</v>
      </c>
      <c r="N220" s="1">
        <f>'2D'!I220-$J$4</f>
        <v>23.239087899999998</v>
      </c>
      <c r="O220" s="1">
        <f>'2D'!V220-$J$4</f>
        <v>10.282645899999999</v>
      </c>
      <c r="P220" s="1">
        <f>'2D'!W220-$J$4</f>
        <v>14.496265899999997</v>
      </c>
      <c r="Q220" s="1">
        <f>'2D'!X220-$J$4</f>
        <v>-23.028862100000001</v>
      </c>
      <c r="R220" s="1">
        <f>'2D'!Y220-$J$4</f>
        <v>-19.228226100000001</v>
      </c>
      <c r="S220">
        <f t="shared" si="28"/>
        <v>-2.5951775000000001</v>
      </c>
      <c r="T220">
        <f t="shared" si="29"/>
        <v>-23.239087899999998</v>
      </c>
      <c r="U220" s="1">
        <f>'2D'!F220+$J$4</f>
        <v>-2.2800333999999998</v>
      </c>
      <c r="V220" s="1">
        <f>'2D'!G220+$J$4</f>
        <v>11.3089437</v>
      </c>
      <c r="W220" s="1">
        <f>'2D'!H220+$J$4</f>
        <v>-23.2315729</v>
      </c>
      <c r="X220" s="1">
        <f>'2D'!I220+$J$4</f>
        <v>31.9528541</v>
      </c>
      <c r="Y220" s="1">
        <f>'2D'!V220+$J$4</f>
        <v>18.996412100000001</v>
      </c>
      <c r="Z220" s="1">
        <f>'2D'!W220+$J$4</f>
        <v>23.210032099999999</v>
      </c>
      <c r="AA220" s="1">
        <f>'2D'!X220+$J$4</f>
        <v>-14.315095899999999</v>
      </c>
      <c r="AB220" s="1">
        <f>'2D'!Y220+$J$4</f>
        <v>-10.514459899999999</v>
      </c>
      <c r="AC220">
        <f t="shared" si="30"/>
        <v>2.2800333999999998</v>
      </c>
      <c r="AD220">
        <f t="shared" si="31"/>
        <v>23.2315729</v>
      </c>
    </row>
    <row r="221" spans="1:30">
      <c r="A221" s="1">
        <f>'2D'!E221</f>
        <v>0.65585046789419343</v>
      </c>
      <c r="B221" s="1">
        <f>Eky0!B101</f>
        <v>-6.9381171999999998</v>
      </c>
      <c r="C221" s="1">
        <f>Eky0!C101</f>
        <v>6.6502616000000003</v>
      </c>
      <c r="D221" s="1">
        <f>Eky0!D101</f>
        <v>-27.595638000000001</v>
      </c>
      <c r="E221" s="1">
        <f>Eky0!E101</f>
        <v>27.588774000000001</v>
      </c>
      <c r="F221">
        <f t="shared" si="24"/>
        <v>1.7756490000000005</v>
      </c>
      <c r="G221">
        <f t="shared" si="25"/>
        <v>-2.0635045999999999</v>
      </c>
      <c r="H221">
        <f t="shared" si="26"/>
        <v>-18.881871799999999</v>
      </c>
      <c r="I221">
        <f t="shared" si="27"/>
        <v>18.875007799999999</v>
      </c>
      <c r="K221" s="1">
        <f>'2D'!F221-$J$4</f>
        <v>-11.007144700000001</v>
      </c>
      <c r="L221" s="1">
        <f>'2D'!G221-$J$4</f>
        <v>2.5812340999999996</v>
      </c>
      <c r="M221" s="1">
        <f>'2D'!H221-$J$4</f>
        <v>-31.945657100000002</v>
      </c>
      <c r="N221" s="1">
        <f>'2D'!I221-$J$4</f>
        <v>23.2387549</v>
      </c>
      <c r="O221" s="1">
        <f>'2D'!V221-$J$4</f>
        <v>10.295058900000001</v>
      </c>
      <c r="P221" s="1">
        <f>'2D'!W221-$J$4</f>
        <v>14.486272899999999</v>
      </c>
      <c r="Q221" s="1">
        <f>'2D'!X221-$J$4</f>
        <v>-23.0339931</v>
      </c>
      <c r="R221" s="1">
        <f>'2D'!Y221-$J$4</f>
        <v>-19.224048100000001</v>
      </c>
      <c r="S221">
        <f t="shared" si="28"/>
        <v>-2.5812340999999996</v>
      </c>
      <c r="T221">
        <f t="shared" si="29"/>
        <v>-23.2387549</v>
      </c>
      <c r="U221" s="1">
        <f>'2D'!F221+$J$4</f>
        <v>-2.2933785000000002</v>
      </c>
      <c r="V221" s="1">
        <f>'2D'!G221+$J$4</f>
        <v>11.2950003</v>
      </c>
      <c r="W221" s="1">
        <f>'2D'!H221+$J$4</f>
        <v>-23.2318909</v>
      </c>
      <c r="X221" s="1">
        <f>'2D'!I221+$J$4</f>
        <v>31.952521100000002</v>
      </c>
      <c r="Y221" s="1">
        <f>'2D'!V221+$J$4</f>
        <v>19.008825099999999</v>
      </c>
      <c r="Z221" s="1">
        <f>'2D'!W221+$J$4</f>
        <v>23.200039100000001</v>
      </c>
      <c r="AA221" s="1">
        <f>'2D'!X221+$J$4</f>
        <v>-14.320226899999998</v>
      </c>
      <c r="AB221" s="1">
        <f>'2D'!Y221+$J$4</f>
        <v>-10.510281899999999</v>
      </c>
      <c r="AC221">
        <f t="shared" si="30"/>
        <v>2.2933785000000002</v>
      </c>
      <c r="AD221">
        <f t="shared" si="31"/>
        <v>23.2318909</v>
      </c>
    </row>
    <row r="222" spans="1:30">
      <c r="A222" s="1">
        <f>'2D'!E222</f>
        <v>0.65829124374132808</v>
      </c>
      <c r="B222" s="1">
        <f>Eky0!B102</f>
        <v>-6.9247823999999998</v>
      </c>
      <c r="C222" s="1">
        <f>Eky0!C102</f>
        <v>6.6630738000000003</v>
      </c>
      <c r="D222" s="1">
        <f>Eky0!D102</f>
        <v>-27.595320000000001</v>
      </c>
      <c r="E222" s="1">
        <f>Eky0!E102</f>
        <v>27.589079000000002</v>
      </c>
      <c r="F222">
        <f t="shared" si="24"/>
        <v>1.7889838000000005</v>
      </c>
      <c r="G222">
        <f t="shared" si="25"/>
        <v>-2.0506924</v>
      </c>
      <c r="H222">
        <f t="shared" si="26"/>
        <v>-18.881553799999999</v>
      </c>
      <c r="I222">
        <f t="shared" si="27"/>
        <v>18.875312800000003</v>
      </c>
      <c r="K222" s="1">
        <f>'2D'!F222-$J$4</f>
        <v>-11.0199569</v>
      </c>
      <c r="L222" s="1">
        <f>'2D'!G222-$J$4</f>
        <v>2.5678992999999997</v>
      </c>
      <c r="M222" s="1">
        <f>'2D'!H222-$J$4</f>
        <v>-31.945962100000003</v>
      </c>
      <c r="N222" s="1">
        <f>'2D'!I222-$J$4</f>
        <v>23.2384369</v>
      </c>
      <c r="O222" s="1">
        <f>'2D'!V222-$J$4</f>
        <v>10.307318899999999</v>
      </c>
      <c r="P222" s="1">
        <f>'2D'!W222-$J$4</f>
        <v>14.4766449</v>
      </c>
      <c r="Q222" s="1">
        <f>'2D'!X222-$J$4</f>
        <v>-23.038809100000002</v>
      </c>
      <c r="R222" s="1">
        <f>'2D'!Y222-$J$4</f>
        <v>-19.219989099999999</v>
      </c>
      <c r="S222">
        <f t="shared" si="28"/>
        <v>-2.5678992999999997</v>
      </c>
      <c r="T222">
        <f t="shared" si="29"/>
        <v>-23.2384369</v>
      </c>
      <c r="U222" s="1">
        <f>'2D'!F222+$J$4</f>
        <v>-2.3061907000000001</v>
      </c>
      <c r="V222" s="1">
        <f>'2D'!G222+$J$4</f>
        <v>11.281665499999999</v>
      </c>
      <c r="W222" s="1">
        <f>'2D'!H222+$J$4</f>
        <v>-23.232195900000001</v>
      </c>
      <c r="X222" s="1">
        <f>'2D'!I222+$J$4</f>
        <v>31.952203100000002</v>
      </c>
      <c r="Y222" s="1">
        <f>'2D'!V222+$J$4</f>
        <v>19.021085100000001</v>
      </c>
      <c r="Z222" s="1">
        <f>'2D'!W222+$J$4</f>
        <v>23.190411100000002</v>
      </c>
      <c r="AA222" s="1">
        <f>'2D'!X222+$J$4</f>
        <v>-14.3250429</v>
      </c>
      <c r="AB222" s="1">
        <f>'2D'!Y222+$J$4</f>
        <v>-10.506222900000001</v>
      </c>
      <c r="AC222">
        <f t="shared" si="30"/>
        <v>2.3061907000000001</v>
      </c>
      <c r="AD222">
        <f t="shared" si="31"/>
        <v>23.232195900000004</v>
      </c>
    </row>
    <row r="223" spans="1:30">
      <c r="A223" s="1">
        <f>'2D'!E223</f>
        <v>0.66073202251739493</v>
      </c>
      <c r="B223" s="1">
        <f>Eky0!B103</f>
        <v>-6.9120622000000003</v>
      </c>
      <c r="C223" s="1">
        <f>Eky0!C103</f>
        <v>6.6753412000000001</v>
      </c>
      <c r="D223" s="1">
        <f>Eky0!D103</f>
        <v>-27.595016000000001</v>
      </c>
      <c r="E223" s="1">
        <f>Eky0!E103</f>
        <v>27.589371</v>
      </c>
      <c r="F223">
        <f t="shared" si="24"/>
        <v>1.801704</v>
      </c>
      <c r="G223">
        <f t="shared" si="25"/>
        <v>-2.0384250000000002</v>
      </c>
      <c r="H223">
        <f t="shared" si="26"/>
        <v>-18.881249799999999</v>
      </c>
      <c r="I223">
        <f t="shared" si="27"/>
        <v>18.875604799999998</v>
      </c>
      <c r="K223" s="1">
        <f>'2D'!F223-$J$4</f>
        <v>-11.032224299999999</v>
      </c>
      <c r="L223" s="1">
        <f>'2D'!G223-$J$4</f>
        <v>2.5551791000000001</v>
      </c>
      <c r="M223" s="1">
        <f>'2D'!H223-$J$4</f>
        <v>-31.946254100000001</v>
      </c>
      <c r="N223" s="1">
        <f>'2D'!I223-$J$4</f>
        <v>23.2381329</v>
      </c>
      <c r="O223" s="1">
        <f>'2D'!V223-$J$4</f>
        <v>10.319391899999999</v>
      </c>
      <c r="P223" s="1">
        <f>'2D'!W223-$J$4</f>
        <v>14.467334899999997</v>
      </c>
      <c r="Q223" s="1">
        <f>'2D'!X223-$J$4</f>
        <v>-23.0435151</v>
      </c>
      <c r="R223" s="1">
        <f>'2D'!Y223-$J$4</f>
        <v>-19.216135099999999</v>
      </c>
      <c r="S223">
        <f t="shared" si="28"/>
        <v>-2.5551791000000001</v>
      </c>
      <c r="T223">
        <f t="shared" si="29"/>
        <v>-23.2381329</v>
      </c>
      <c r="U223" s="1">
        <f>'2D'!F223+$J$4</f>
        <v>-2.3184581</v>
      </c>
      <c r="V223" s="1">
        <f>'2D'!G223+$J$4</f>
        <v>11.2689453</v>
      </c>
      <c r="W223" s="1">
        <f>'2D'!H223+$J$4</f>
        <v>-23.232487899999999</v>
      </c>
      <c r="X223" s="1">
        <f>'2D'!I223+$J$4</f>
        <v>31.951899100000002</v>
      </c>
      <c r="Y223" s="1">
        <f>'2D'!V223+$J$4</f>
        <v>19.033158100000001</v>
      </c>
      <c r="Z223" s="1">
        <f>'2D'!W223+$J$4</f>
        <v>23.181101099999999</v>
      </c>
      <c r="AA223" s="1">
        <f>'2D'!X223+$J$4</f>
        <v>-14.329748899999998</v>
      </c>
      <c r="AB223" s="1">
        <f>'2D'!Y223+$J$4</f>
        <v>-10.5023689</v>
      </c>
      <c r="AC223">
        <f t="shared" si="30"/>
        <v>2.3184581</v>
      </c>
      <c r="AD223">
        <f t="shared" si="31"/>
        <v>23.232487899999999</v>
      </c>
    </row>
    <row r="224" spans="1:30">
      <c r="A224" s="1">
        <f>'2D'!E224</f>
        <v>0.66317279836452969</v>
      </c>
      <c r="B224" s="1">
        <f>Eky0!B104</f>
        <v>-6.8999620999999998</v>
      </c>
      <c r="C224" s="1">
        <f>Eky0!C104</f>
        <v>6.6870520000000004</v>
      </c>
      <c r="D224" s="1">
        <f>Eky0!D104</f>
        <v>-27.594726999999999</v>
      </c>
      <c r="E224" s="1">
        <f>Eky0!E104</f>
        <v>27.589649999999999</v>
      </c>
      <c r="F224">
        <f t="shared" si="24"/>
        <v>1.8138041000000005</v>
      </c>
      <c r="G224">
        <f t="shared" si="25"/>
        <v>-2.0267141999999998</v>
      </c>
      <c r="H224">
        <f t="shared" si="26"/>
        <v>-18.880960799999997</v>
      </c>
      <c r="I224">
        <f t="shared" si="27"/>
        <v>18.875883799999997</v>
      </c>
      <c r="K224" s="1">
        <f>'2D'!F224-$J$4</f>
        <v>-11.043935100000001</v>
      </c>
      <c r="L224" s="1">
        <f>'2D'!G224-$J$4</f>
        <v>2.5430789999999996</v>
      </c>
      <c r="M224" s="1">
        <f>'2D'!H224-$J$4</f>
        <v>-31.9465331</v>
      </c>
      <c r="N224" s="1">
        <f>'2D'!I224-$J$4</f>
        <v>23.237843899999998</v>
      </c>
      <c r="O224" s="1">
        <f>'2D'!V224-$J$4</f>
        <v>10.331321899999999</v>
      </c>
      <c r="P224" s="1">
        <f>'2D'!W224-$J$4</f>
        <v>14.458317899999997</v>
      </c>
      <c r="Q224" s="1">
        <f>'2D'!X224-$J$4</f>
        <v>-23.0480141</v>
      </c>
      <c r="R224" s="1">
        <f>'2D'!Y224-$J$4</f>
        <v>-19.212550100000001</v>
      </c>
      <c r="S224">
        <f t="shared" si="28"/>
        <v>-2.5430789999999996</v>
      </c>
      <c r="T224">
        <f t="shared" si="29"/>
        <v>-23.237843899999998</v>
      </c>
      <c r="U224" s="1">
        <f>'2D'!F224+$J$4</f>
        <v>-2.3301689000000003</v>
      </c>
      <c r="V224" s="1">
        <f>'2D'!G224+$J$4</f>
        <v>11.256845200000001</v>
      </c>
      <c r="W224" s="1">
        <f>'2D'!H224+$J$4</f>
        <v>-23.232766899999998</v>
      </c>
      <c r="X224" s="1">
        <f>'2D'!I224+$J$4</f>
        <v>31.9516101</v>
      </c>
      <c r="Y224" s="1">
        <f>'2D'!V224+$J$4</f>
        <v>19.045088100000001</v>
      </c>
      <c r="Z224" s="1">
        <f>'2D'!W224+$J$4</f>
        <v>23.172084099999999</v>
      </c>
      <c r="AA224" s="1">
        <f>'2D'!X224+$J$4</f>
        <v>-14.334247899999998</v>
      </c>
      <c r="AB224" s="1">
        <f>'2D'!Y224+$J$4</f>
        <v>-10.498783899999999</v>
      </c>
      <c r="AC224">
        <f t="shared" si="30"/>
        <v>2.3301689000000003</v>
      </c>
      <c r="AD224">
        <f t="shared" si="31"/>
        <v>23.232766899999998</v>
      </c>
    </row>
    <row r="225" spans="1:30">
      <c r="A225" s="1">
        <f>'2D'!E225</f>
        <v>0.66561357421166445</v>
      </c>
      <c r="B225" s="1">
        <f>Eky0!B105</f>
        <v>-6.8884872000000001</v>
      </c>
      <c r="C225" s="1">
        <f>Eky0!C105</f>
        <v>6.6981953000000001</v>
      </c>
      <c r="D225" s="1">
        <f>Eky0!D105</f>
        <v>-27.594453999999999</v>
      </c>
      <c r="E225" s="1">
        <f>Eky0!E105</f>
        <v>27.589915999999999</v>
      </c>
      <c r="F225">
        <f t="shared" si="24"/>
        <v>1.8252790000000001</v>
      </c>
      <c r="G225">
        <f t="shared" si="25"/>
        <v>-2.0155709000000002</v>
      </c>
      <c r="H225">
        <f t="shared" si="26"/>
        <v>-18.880687799999997</v>
      </c>
      <c r="I225">
        <f t="shared" si="27"/>
        <v>18.8761498</v>
      </c>
      <c r="K225" s="1">
        <f>'2D'!F225-$J$4</f>
        <v>-11.055078399999999</v>
      </c>
      <c r="L225" s="1">
        <f>'2D'!G225-$J$4</f>
        <v>2.5316041</v>
      </c>
      <c r="M225" s="1">
        <f>'2D'!H225-$J$4</f>
        <v>-31.9467991</v>
      </c>
      <c r="N225" s="1">
        <f>'2D'!I225-$J$4</f>
        <v>23.237570899999998</v>
      </c>
      <c r="O225" s="1">
        <f>'2D'!V225-$J$4</f>
        <v>10.342978899999999</v>
      </c>
      <c r="P225" s="1">
        <f>'2D'!W225-$J$4</f>
        <v>14.449747899999998</v>
      </c>
      <c r="Q225" s="1">
        <f>'2D'!X225-$J$4</f>
        <v>-23.052192100000003</v>
      </c>
      <c r="R225" s="1">
        <f>'2D'!Y225-$J$4</f>
        <v>-19.209022099999999</v>
      </c>
      <c r="S225">
        <f t="shared" si="28"/>
        <v>-2.5316041</v>
      </c>
      <c r="T225">
        <f t="shared" si="29"/>
        <v>-23.237570899999998</v>
      </c>
      <c r="U225" s="1">
        <f>'2D'!F225+$J$4</f>
        <v>-2.3413122</v>
      </c>
      <c r="V225" s="1">
        <f>'2D'!G225+$J$4</f>
        <v>11.245370300000001</v>
      </c>
      <c r="W225" s="1">
        <f>'2D'!H225+$J$4</f>
        <v>-23.233032899999998</v>
      </c>
      <c r="X225" s="1">
        <f>'2D'!I225+$J$4</f>
        <v>31.9513371</v>
      </c>
      <c r="Y225" s="1">
        <f>'2D'!V225+$J$4</f>
        <v>19.056745100000001</v>
      </c>
      <c r="Z225" s="1">
        <f>'2D'!W225+$J$4</f>
        <v>23.1635141</v>
      </c>
      <c r="AA225" s="1">
        <f>'2D'!X225+$J$4</f>
        <v>-14.338425900000001</v>
      </c>
      <c r="AB225" s="1">
        <f>'2D'!Y225+$J$4</f>
        <v>-10.4952559</v>
      </c>
      <c r="AC225">
        <f t="shared" si="30"/>
        <v>2.3413122</v>
      </c>
      <c r="AD225">
        <f t="shared" si="31"/>
        <v>23.233032900000001</v>
      </c>
    </row>
    <row r="226" spans="1:30">
      <c r="A226" s="1">
        <f>'2D'!E226</f>
        <v>0.6680543529877313</v>
      </c>
      <c r="B226" s="1">
        <f>Eky0!B106</f>
        <v>-6.8776424</v>
      </c>
      <c r="C226" s="1">
        <f>Eky0!C106</f>
        <v>6.7087604000000001</v>
      </c>
      <c r="D226" s="1">
        <f>Eky0!D106</f>
        <v>-27.594194999999999</v>
      </c>
      <c r="E226" s="1">
        <f>Eky0!E106</f>
        <v>27.590167999999998</v>
      </c>
      <c r="F226">
        <f t="shared" si="24"/>
        <v>1.8361238000000002</v>
      </c>
      <c r="G226">
        <f t="shared" si="25"/>
        <v>-2.0050058000000002</v>
      </c>
      <c r="H226">
        <f t="shared" si="26"/>
        <v>-18.880428799999997</v>
      </c>
      <c r="I226">
        <f t="shared" si="27"/>
        <v>18.876401799999996</v>
      </c>
      <c r="K226" s="1">
        <f>'2D'!F226-$J$4</f>
        <v>-11.0656435</v>
      </c>
      <c r="L226" s="1">
        <f>'2D'!G226-$J$4</f>
        <v>2.5207592999999999</v>
      </c>
      <c r="M226" s="1">
        <f>'2D'!H226-$J$4</f>
        <v>-31.947051099999999</v>
      </c>
      <c r="N226" s="1">
        <f>'2D'!I226-$J$4</f>
        <v>23.237311899999998</v>
      </c>
      <c r="O226" s="1">
        <f>'2D'!V226-$J$4</f>
        <v>10.3544369</v>
      </c>
      <c r="P226" s="1">
        <f>'2D'!W226-$J$4</f>
        <v>14.4414449</v>
      </c>
      <c r="Q226" s="1">
        <f>'2D'!X226-$J$4</f>
        <v>-23.056048100000002</v>
      </c>
      <c r="R226" s="1">
        <f>'2D'!Y226-$J$4</f>
        <v>-19.205822099999999</v>
      </c>
      <c r="S226">
        <f t="shared" si="28"/>
        <v>-2.5207592999999999</v>
      </c>
      <c r="T226">
        <f t="shared" si="29"/>
        <v>-23.237311899999998</v>
      </c>
      <c r="U226" s="1">
        <f>'2D'!F226+$J$4</f>
        <v>-2.3518772999999999</v>
      </c>
      <c r="V226" s="1">
        <f>'2D'!G226+$J$4</f>
        <v>11.2345255</v>
      </c>
      <c r="W226" s="1">
        <f>'2D'!H226+$J$4</f>
        <v>-23.233284899999997</v>
      </c>
      <c r="X226" s="1">
        <f>'2D'!I226+$J$4</f>
        <v>31.9510781</v>
      </c>
      <c r="Y226" s="1">
        <f>'2D'!V226+$J$4</f>
        <v>19.068203100000002</v>
      </c>
      <c r="Z226" s="1">
        <f>'2D'!W226+$J$4</f>
        <v>23.155211100000002</v>
      </c>
      <c r="AA226" s="1">
        <f>'2D'!X226+$J$4</f>
        <v>-14.3422819</v>
      </c>
      <c r="AB226" s="1">
        <f>'2D'!Y226+$J$4</f>
        <v>-10.4920559</v>
      </c>
      <c r="AC226">
        <f t="shared" si="30"/>
        <v>2.3518772999999999</v>
      </c>
      <c r="AD226">
        <f t="shared" si="31"/>
        <v>23.233284899999997</v>
      </c>
    </row>
    <row r="227" spans="1:30">
      <c r="A227" s="1">
        <f>'2D'!E227</f>
        <v>0.67049512883486595</v>
      </c>
      <c r="B227" s="1">
        <f>Eky0!B107</f>
        <v>-6.8674324999999996</v>
      </c>
      <c r="C227" s="1">
        <f>Eky0!C107</f>
        <v>6.7187372999999999</v>
      </c>
      <c r="D227" s="1">
        <f>Eky0!D107</f>
        <v>-27.593951000000001</v>
      </c>
      <c r="E227" s="1">
        <f>Eky0!E107</f>
        <v>27.590405000000001</v>
      </c>
      <c r="F227">
        <f t="shared" si="24"/>
        <v>1.8463337000000006</v>
      </c>
      <c r="G227">
        <f t="shared" si="25"/>
        <v>-1.9950289000000003</v>
      </c>
      <c r="H227">
        <f t="shared" si="26"/>
        <v>-18.880184800000002</v>
      </c>
      <c r="I227">
        <f t="shared" si="27"/>
        <v>18.876638800000002</v>
      </c>
      <c r="K227" s="1">
        <f>'2D'!F227-$J$4</f>
        <v>-11.0756204</v>
      </c>
      <c r="L227" s="1">
        <f>'2D'!G227-$J$4</f>
        <v>2.5105493999999995</v>
      </c>
      <c r="M227" s="1">
        <f>'2D'!H227-$J$4</f>
        <v>-31.947288100000002</v>
      </c>
      <c r="N227" s="1">
        <f>'2D'!I227-$J$4</f>
        <v>23.2370679</v>
      </c>
      <c r="O227" s="1">
        <f>'2D'!V227-$J$4</f>
        <v>10.365607900000001</v>
      </c>
      <c r="P227" s="1">
        <f>'2D'!W227-$J$4</f>
        <v>14.433668900000001</v>
      </c>
      <c r="Q227" s="1">
        <f>'2D'!X227-$J$4</f>
        <v>-23.059902100000002</v>
      </c>
      <c r="R227" s="1">
        <f>'2D'!Y227-$J$4</f>
        <v>-19.202714100000001</v>
      </c>
      <c r="S227">
        <f t="shared" si="28"/>
        <v>-2.5105493999999995</v>
      </c>
      <c r="T227">
        <f t="shared" si="29"/>
        <v>-23.237067900000003</v>
      </c>
      <c r="U227" s="1">
        <f>'2D'!F227+$J$4</f>
        <v>-2.3618541999999998</v>
      </c>
      <c r="V227" s="1">
        <f>'2D'!G227+$J$4</f>
        <v>11.224315600000001</v>
      </c>
      <c r="W227" s="1">
        <f>'2D'!H227+$J$4</f>
        <v>-23.2335219</v>
      </c>
      <c r="X227" s="1">
        <f>'2D'!I227+$J$4</f>
        <v>31.950834100000002</v>
      </c>
      <c r="Y227" s="1">
        <f>'2D'!V227+$J$4</f>
        <v>19.079374099999999</v>
      </c>
      <c r="Z227" s="1">
        <f>'2D'!W227+$J$4</f>
        <v>23.147435100000003</v>
      </c>
      <c r="AA227" s="1">
        <f>'2D'!X227+$J$4</f>
        <v>-14.3461359</v>
      </c>
      <c r="AB227" s="1">
        <f>'2D'!Y227+$J$4</f>
        <v>-10.488947899999999</v>
      </c>
      <c r="AC227">
        <f t="shared" si="30"/>
        <v>2.3618541999999998</v>
      </c>
      <c r="AD227">
        <f t="shared" si="31"/>
        <v>23.233521900000003</v>
      </c>
    </row>
    <row r="228" spans="1:30">
      <c r="A228" s="1">
        <f>'2D'!E228</f>
        <v>0.67293590468200071</v>
      </c>
      <c r="B228" s="1">
        <f>Eky0!B108</f>
        <v>-6.8578615999999997</v>
      </c>
      <c r="C228" s="1">
        <f>Eky0!C108</f>
        <v>6.7281162999999999</v>
      </c>
      <c r="D228" s="1">
        <f>Eky0!D108</f>
        <v>-27.593723000000001</v>
      </c>
      <c r="E228" s="1">
        <f>Eky0!E108</f>
        <v>27.590629</v>
      </c>
      <c r="F228">
        <f t="shared" si="24"/>
        <v>1.8559046000000006</v>
      </c>
      <c r="G228">
        <f t="shared" si="25"/>
        <v>-1.9856499000000003</v>
      </c>
      <c r="H228">
        <f t="shared" si="26"/>
        <v>-18.879956800000002</v>
      </c>
      <c r="I228">
        <f t="shared" si="27"/>
        <v>18.876862799999998</v>
      </c>
      <c r="K228" s="1">
        <f>'2D'!F228-$J$4</f>
        <v>-11.084999400000001</v>
      </c>
      <c r="L228" s="1">
        <f>'2D'!G228-$J$4</f>
        <v>2.5009784999999995</v>
      </c>
      <c r="M228" s="1">
        <f>'2D'!H228-$J$4</f>
        <v>-31.947512100000001</v>
      </c>
      <c r="N228" s="1">
        <f>'2D'!I228-$J$4</f>
        <v>23.2368399</v>
      </c>
      <c r="O228" s="1">
        <f>'2D'!V228-$J$4</f>
        <v>10.376457899999998</v>
      </c>
      <c r="P228" s="1">
        <f>'2D'!W228-$J$4</f>
        <v>14.426172899999997</v>
      </c>
      <c r="Q228" s="1">
        <f>'2D'!X228-$J$4</f>
        <v>-23.063430100000001</v>
      </c>
      <c r="R228" s="1">
        <f>'2D'!Y228-$J$4</f>
        <v>-19.199845100000001</v>
      </c>
      <c r="S228">
        <f t="shared" si="28"/>
        <v>-2.5009784999999995</v>
      </c>
      <c r="T228">
        <f t="shared" si="29"/>
        <v>-23.236839900000003</v>
      </c>
      <c r="U228" s="1">
        <f>'2D'!F228+$J$4</f>
        <v>-2.3712331999999998</v>
      </c>
      <c r="V228" s="1">
        <f>'2D'!G228+$J$4</f>
        <v>11.214744700000001</v>
      </c>
      <c r="W228" s="1">
        <f>'2D'!H228+$J$4</f>
        <v>-23.233745899999999</v>
      </c>
      <c r="X228" s="1">
        <f>'2D'!I228+$J$4</f>
        <v>31.950606100000002</v>
      </c>
      <c r="Y228" s="1">
        <f>'2D'!V228+$J$4</f>
        <v>19.0902241</v>
      </c>
      <c r="Z228" s="1">
        <f>'2D'!W228+$J$4</f>
        <v>23.139939099999999</v>
      </c>
      <c r="AA228" s="1">
        <f>'2D'!X228+$J$4</f>
        <v>-14.349663899999999</v>
      </c>
      <c r="AB228" s="1">
        <f>'2D'!Y228+$J$4</f>
        <v>-10.486078899999999</v>
      </c>
      <c r="AC228">
        <f t="shared" si="30"/>
        <v>2.3712331999999998</v>
      </c>
      <c r="AD228">
        <f t="shared" si="31"/>
        <v>23.233745899999999</v>
      </c>
    </row>
    <row r="229" spans="1:30">
      <c r="A229" s="1">
        <f>'2D'!E229</f>
        <v>0.67537668345806767</v>
      </c>
      <c r="B229" s="1">
        <f>Eky0!B109</f>
        <v>-6.8489338000000002</v>
      </c>
      <c r="C229" s="1">
        <f>Eky0!C109</f>
        <v>6.7368885000000001</v>
      </c>
      <c r="D229" s="1">
        <f>Eky0!D109</f>
        <v>-27.593509999999998</v>
      </c>
      <c r="E229" s="1">
        <f>Eky0!E109</f>
        <v>27.590838000000002</v>
      </c>
      <c r="F229">
        <f t="shared" si="24"/>
        <v>1.8648324000000001</v>
      </c>
      <c r="G229">
        <f t="shared" si="25"/>
        <v>-1.9768777000000002</v>
      </c>
      <c r="H229">
        <f t="shared" si="26"/>
        <v>-18.8797438</v>
      </c>
      <c r="I229">
        <f t="shared" si="27"/>
        <v>18.877071800000003</v>
      </c>
      <c r="K229" s="1">
        <f>'2D'!F229-$J$4</f>
        <v>-11.0937716</v>
      </c>
      <c r="L229" s="1">
        <f>'2D'!G229-$J$4</f>
        <v>2.4920507000000001</v>
      </c>
      <c r="M229" s="1">
        <f>'2D'!H229-$J$4</f>
        <v>-31.947721100000003</v>
      </c>
      <c r="N229" s="1">
        <f>'2D'!I229-$J$4</f>
        <v>23.236626899999997</v>
      </c>
      <c r="O229" s="1">
        <f>'2D'!V229-$J$4</f>
        <v>10.386976900000001</v>
      </c>
      <c r="P229" s="1">
        <f>'2D'!W229-$J$4</f>
        <v>14.419236899999998</v>
      </c>
      <c r="Q229" s="1">
        <f>'2D'!X229-$J$4</f>
        <v>-23.066630100000001</v>
      </c>
      <c r="R229" s="1">
        <f>'2D'!Y229-$J$4</f>
        <v>-19.197213099999999</v>
      </c>
      <c r="S229">
        <f t="shared" si="28"/>
        <v>-2.4920507000000001</v>
      </c>
      <c r="T229">
        <f t="shared" si="29"/>
        <v>-23.236626900000001</v>
      </c>
      <c r="U229" s="1">
        <f>'2D'!F229+$J$4</f>
        <v>-2.3800053999999999</v>
      </c>
      <c r="V229" s="1">
        <f>'2D'!G229+$J$4</f>
        <v>11.2058169</v>
      </c>
      <c r="W229" s="1">
        <f>'2D'!H229+$J$4</f>
        <v>-23.233954900000001</v>
      </c>
      <c r="X229" s="1">
        <f>'2D'!I229+$J$4</f>
        <v>31.950393099999999</v>
      </c>
      <c r="Y229" s="1">
        <f>'2D'!V229+$J$4</f>
        <v>19.100743099999999</v>
      </c>
      <c r="Z229" s="1">
        <f>'2D'!W229+$J$4</f>
        <v>23.1330031</v>
      </c>
      <c r="AA229" s="1">
        <f>'2D'!X229+$J$4</f>
        <v>-14.352863899999999</v>
      </c>
      <c r="AB229" s="1">
        <f>'2D'!Y229+$J$4</f>
        <v>-10.483446900000001</v>
      </c>
      <c r="AC229">
        <f t="shared" si="30"/>
        <v>2.3800053999999999</v>
      </c>
      <c r="AD229">
        <f t="shared" si="31"/>
        <v>23.233954900000004</v>
      </c>
    </row>
    <row r="230" spans="1:30">
      <c r="A230" s="1">
        <f>'2D'!E230</f>
        <v>0.67781745930520232</v>
      </c>
      <c r="B230" s="1">
        <f>Eky0!B110</f>
        <v>-6.8406526999999997</v>
      </c>
      <c r="C230" s="1">
        <f>Eky0!C110</f>
        <v>6.7450454999999998</v>
      </c>
      <c r="D230" s="1">
        <f>Eky0!D110</f>
        <v>-27.593312000000001</v>
      </c>
      <c r="E230" s="1">
        <f>Eky0!E110</f>
        <v>27.591032999999999</v>
      </c>
      <c r="F230">
        <f t="shared" si="24"/>
        <v>1.8731135000000005</v>
      </c>
      <c r="G230">
        <f t="shared" si="25"/>
        <v>-1.9687207000000004</v>
      </c>
      <c r="H230">
        <f t="shared" si="26"/>
        <v>-18.879545800000002</v>
      </c>
      <c r="I230">
        <f t="shared" si="27"/>
        <v>18.877266800000001</v>
      </c>
      <c r="K230" s="1">
        <f>'2D'!F230-$J$4</f>
        <v>-11.101928600000001</v>
      </c>
      <c r="L230" s="1">
        <f>'2D'!G230-$J$4</f>
        <v>2.4837695999999996</v>
      </c>
      <c r="M230" s="1">
        <f>'2D'!H230-$J$4</f>
        <v>-31.9479161</v>
      </c>
      <c r="N230" s="1">
        <f>'2D'!I230-$J$4</f>
        <v>23.2364289</v>
      </c>
      <c r="O230" s="1">
        <f>'2D'!V230-$J$4</f>
        <v>10.3971099</v>
      </c>
      <c r="P230" s="1">
        <f>'2D'!W230-$J$4</f>
        <v>14.412632899999998</v>
      </c>
      <c r="Q230" s="1">
        <f>'2D'!X230-$J$4</f>
        <v>-23.069633100000001</v>
      </c>
      <c r="R230" s="1">
        <f>'2D'!Y230-$J$4</f>
        <v>-19.1946771</v>
      </c>
      <c r="S230">
        <f t="shared" si="28"/>
        <v>-2.4837695999999996</v>
      </c>
      <c r="T230">
        <f t="shared" si="29"/>
        <v>-23.236428900000003</v>
      </c>
      <c r="U230" s="1">
        <f>'2D'!F230+$J$4</f>
        <v>-2.3881623999999997</v>
      </c>
      <c r="V230" s="1">
        <f>'2D'!G230+$J$4</f>
        <v>11.197535800000001</v>
      </c>
      <c r="W230" s="1">
        <f>'2D'!H230+$J$4</f>
        <v>-23.234149899999998</v>
      </c>
      <c r="X230" s="1">
        <f>'2D'!I230+$J$4</f>
        <v>31.950195100000002</v>
      </c>
      <c r="Y230" s="1">
        <f>'2D'!V230+$J$4</f>
        <v>19.110876099999999</v>
      </c>
      <c r="Z230" s="1">
        <f>'2D'!W230+$J$4</f>
        <v>23.1263991</v>
      </c>
      <c r="AA230" s="1">
        <f>'2D'!X230+$J$4</f>
        <v>-14.355866899999999</v>
      </c>
      <c r="AB230" s="1">
        <f>'2D'!Y230+$J$4</f>
        <v>-10.480910900000001</v>
      </c>
      <c r="AC230">
        <f t="shared" si="30"/>
        <v>2.3881623999999997</v>
      </c>
      <c r="AD230">
        <f t="shared" si="31"/>
        <v>23.234149900000002</v>
      </c>
    </row>
    <row r="231" spans="1:30">
      <c r="A231" s="1">
        <f>'2D'!E231</f>
        <v>0.68025823603101676</v>
      </c>
      <c r="B231" s="1">
        <f>Eky0!B111</f>
        <v>-6.8330216999999998</v>
      </c>
      <c r="C231" s="1">
        <f>Eky0!C111</f>
        <v>6.7525794000000001</v>
      </c>
      <c r="D231" s="1">
        <f>Eky0!D111</f>
        <v>-27.593129999999999</v>
      </c>
      <c r="E231" s="1">
        <f>Eky0!E111</f>
        <v>27.591211999999999</v>
      </c>
      <c r="F231">
        <f t="shared" si="24"/>
        <v>1.8807445000000005</v>
      </c>
      <c r="G231">
        <f t="shared" si="25"/>
        <v>-1.9611868000000001</v>
      </c>
      <c r="H231">
        <f t="shared" si="26"/>
        <v>-18.8793638</v>
      </c>
      <c r="I231">
        <f t="shared" si="27"/>
        <v>18.877445799999997</v>
      </c>
      <c r="K231" s="1">
        <f>'2D'!F231-$J$4</f>
        <v>-11.109462499999999</v>
      </c>
      <c r="L231" s="1">
        <f>'2D'!G231-$J$4</f>
        <v>2.4761385999999996</v>
      </c>
      <c r="M231" s="1">
        <f>'2D'!H231-$J$4</f>
        <v>-31.9480951</v>
      </c>
      <c r="N231" s="1">
        <f>'2D'!I231-$J$4</f>
        <v>23.236246899999998</v>
      </c>
      <c r="O231" s="1">
        <f>'2D'!V231-$J$4</f>
        <v>10.406805899999998</v>
      </c>
      <c r="P231" s="1">
        <f>'2D'!W231-$J$4</f>
        <v>14.406580899999998</v>
      </c>
      <c r="Q231" s="1">
        <f>'2D'!X231-$J$4</f>
        <v>-23.0725011</v>
      </c>
      <c r="R231" s="1">
        <f>'2D'!Y231-$J$4</f>
        <v>-19.1924761</v>
      </c>
      <c r="S231">
        <f t="shared" si="28"/>
        <v>-2.4761385999999996</v>
      </c>
      <c r="T231">
        <f t="shared" si="29"/>
        <v>-23.236246900000001</v>
      </c>
      <c r="U231" s="1">
        <f>'2D'!F231+$J$4</f>
        <v>-2.3956963</v>
      </c>
      <c r="V231" s="1">
        <f>'2D'!G231+$J$4</f>
        <v>11.189904800000001</v>
      </c>
      <c r="W231" s="1">
        <f>'2D'!H231+$J$4</f>
        <v>-23.234328899999998</v>
      </c>
      <c r="X231" s="1">
        <f>'2D'!I231+$J$4</f>
        <v>31.9500131</v>
      </c>
      <c r="Y231" s="1">
        <f>'2D'!V231+$J$4</f>
        <v>19.1205721</v>
      </c>
      <c r="Z231" s="1">
        <f>'2D'!W231+$J$4</f>
        <v>23.1203471</v>
      </c>
      <c r="AA231" s="1">
        <f>'2D'!X231+$J$4</f>
        <v>-14.358734899999998</v>
      </c>
      <c r="AB231" s="1">
        <f>'2D'!Y231+$J$4</f>
        <v>-10.478709899999998</v>
      </c>
      <c r="AC231">
        <f t="shared" si="30"/>
        <v>2.3956963</v>
      </c>
      <c r="AD231">
        <f t="shared" si="31"/>
        <v>23.234328899999998</v>
      </c>
    </row>
    <row r="232" spans="1:30">
      <c r="A232" s="1">
        <f>'2D'!E232</f>
        <v>0.68269901304972436</v>
      </c>
      <c r="B232" s="1">
        <f>Eky0!B112</f>
        <v>-6.8260439999999996</v>
      </c>
      <c r="C232" s="1">
        <f>Eky0!C112</f>
        <v>6.7594829000000001</v>
      </c>
      <c r="D232" s="1">
        <f>Eky0!D112</f>
        <v>-27.592963999999998</v>
      </c>
      <c r="E232" s="1">
        <f>Eky0!E112</f>
        <v>27.591377000000001</v>
      </c>
      <c r="F232">
        <f t="shared" si="24"/>
        <v>1.8877222000000007</v>
      </c>
      <c r="G232">
        <f t="shared" si="25"/>
        <v>-1.9542833000000002</v>
      </c>
      <c r="H232">
        <f t="shared" si="26"/>
        <v>-18.8791978</v>
      </c>
      <c r="I232">
        <f t="shared" si="27"/>
        <v>18.877610799999999</v>
      </c>
      <c r="K232" s="1">
        <f>'2D'!F232-$J$4</f>
        <v>-11.116365999999999</v>
      </c>
      <c r="L232" s="1">
        <f>'2D'!G232-$J$4</f>
        <v>2.4691608999999994</v>
      </c>
      <c r="M232" s="1">
        <f>'2D'!H232-$J$4</f>
        <v>-31.948260100000002</v>
      </c>
      <c r="N232" s="1">
        <f>'2D'!I232-$J$4</f>
        <v>23.236080899999997</v>
      </c>
      <c r="O232" s="1">
        <f>'2D'!V232-$J$4</f>
        <v>10.4160149</v>
      </c>
      <c r="P232" s="1">
        <f>'2D'!W232-$J$4</f>
        <v>14.400941899999999</v>
      </c>
      <c r="Q232" s="1">
        <f>'2D'!X232-$J$4</f>
        <v>-23.075037099999999</v>
      </c>
      <c r="R232" s="1">
        <f>'2D'!Y232-$J$4</f>
        <v>-19.190322099999999</v>
      </c>
      <c r="S232">
        <f t="shared" si="28"/>
        <v>-2.4691608999999994</v>
      </c>
      <c r="T232">
        <f t="shared" si="29"/>
        <v>-23.236080900000001</v>
      </c>
      <c r="U232" s="1">
        <f>'2D'!F232+$J$4</f>
        <v>-2.4025998</v>
      </c>
      <c r="V232" s="1">
        <f>'2D'!G232+$J$4</f>
        <v>11.182927100000001</v>
      </c>
      <c r="W232" s="1">
        <f>'2D'!H232+$J$4</f>
        <v>-23.2344939</v>
      </c>
      <c r="X232" s="1">
        <f>'2D'!I232+$J$4</f>
        <v>31.9498471</v>
      </c>
      <c r="Y232" s="1">
        <f>'2D'!V232+$J$4</f>
        <v>19.129781099999999</v>
      </c>
      <c r="Z232" s="1">
        <f>'2D'!W232+$J$4</f>
        <v>23.114708100000001</v>
      </c>
      <c r="AA232" s="1">
        <f>'2D'!X232+$J$4</f>
        <v>-14.361270899999997</v>
      </c>
      <c r="AB232" s="1">
        <f>'2D'!Y232+$J$4</f>
        <v>-10.476555900000001</v>
      </c>
      <c r="AC232">
        <f t="shared" si="30"/>
        <v>2.4025998</v>
      </c>
      <c r="AD232">
        <f t="shared" si="31"/>
        <v>23.2344939</v>
      </c>
    </row>
    <row r="233" spans="1:30">
      <c r="A233" s="1">
        <f>'2D'!E233</f>
        <v>0.68513978977553869</v>
      </c>
      <c r="B233" s="1">
        <f>Eky0!B113</f>
        <v>-6.8197223999999999</v>
      </c>
      <c r="C233" s="1">
        <f>Eky0!C113</f>
        <v>6.7657493000000004</v>
      </c>
      <c r="D233" s="1">
        <f>Eky0!D113</f>
        <v>-27.592813</v>
      </c>
      <c r="E233" s="1">
        <f>Eky0!E113</f>
        <v>27.591526000000002</v>
      </c>
      <c r="F233">
        <f t="shared" si="24"/>
        <v>1.8940438000000004</v>
      </c>
      <c r="G233">
        <f t="shared" si="25"/>
        <v>-1.9480168999999998</v>
      </c>
      <c r="H233">
        <f t="shared" si="26"/>
        <v>-18.879046799999998</v>
      </c>
      <c r="I233">
        <f t="shared" si="27"/>
        <v>18.8777598</v>
      </c>
      <c r="K233" s="1">
        <f>'2D'!F233-$J$4</f>
        <v>-11.122632400000001</v>
      </c>
      <c r="L233" s="1">
        <f>'2D'!G233-$J$4</f>
        <v>2.4628392999999997</v>
      </c>
      <c r="M233" s="1">
        <f>'2D'!H233-$J$4</f>
        <v>-31.948409100000003</v>
      </c>
      <c r="N233" s="1">
        <f>'2D'!I233-$J$4</f>
        <v>23.235929899999999</v>
      </c>
      <c r="O233" s="1">
        <f>'2D'!V233-$J$4</f>
        <v>10.424689900000001</v>
      </c>
      <c r="P233" s="1">
        <f>'2D'!W233-$J$4</f>
        <v>14.395811899999998</v>
      </c>
      <c r="Q233" s="1">
        <f>'2D'!X233-$J$4</f>
        <v>-23.077238100000002</v>
      </c>
      <c r="R233" s="1">
        <f>'2D'!Y233-$J$4</f>
        <v>-19.188457100000001</v>
      </c>
      <c r="S233">
        <f t="shared" si="28"/>
        <v>-2.4628392999999997</v>
      </c>
      <c r="T233">
        <f t="shared" si="29"/>
        <v>-23.235929899999999</v>
      </c>
      <c r="U233" s="1">
        <f>'2D'!F233+$J$4</f>
        <v>-2.4088662000000003</v>
      </c>
      <c r="V233" s="1">
        <f>'2D'!G233+$J$4</f>
        <v>11.176605500000001</v>
      </c>
      <c r="W233" s="1">
        <f>'2D'!H233+$J$4</f>
        <v>-23.234642900000001</v>
      </c>
      <c r="X233" s="1">
        <f>'2D'!I233+$J$4</f>
        <v>31.949696100000001</v>
      </c>
      <c r="Y233" s="1">
        <f>'2D'!V233+$J$4</f>
        <v>19.138456099999999</v>
      </c>
      <c r="Z233" s="1">
        <f>'2D'!W233+$J$4</f>
        <v>23.1095781</v>
      </c>
      <c r="AA233" s="1">
        <f>'2D'!X233+$J$4</f>
        <v>-14.3634719</v>
      </c>
      <c r="AB233" s="1">
        <f>'2D'!Y233+$J$4</f>
        <v>-10.474690899999999</v>
      </c>
      <c r="AC233">
        <f t="shared" si="30"/>
        <v>2.4088662000000003</v>
      </c>
      <c r="AD233">
        <f t="shared" si="31"/>
        <v>23.234642900000001</v>
      </c>
    </row>
    <row r="234" spans="1:30">
      <c r="A234" s="1">
        <f>'2D'!E234</f>
        <v>0.68758056650135302</v>
      </c>
      <c r="B234" s="1">
        <f>Eky0!B114</f>
        <v>-6.8140594999999999</v>
      </c>
      <c r="C234" s="1">
        <f>Eky0!C114</f>
        <v>6.7713726000000003</v>
      </c>
      <c r="D234" s="1">
        <f>Eky0!D114</f>
        <v>-27.592677999999999</v>
      </c>
      <c r="E234" s="1">
        <f>Eky0!E114</f>
        <v>27.591660000000001</v>
      </c>
      <c r="F234">
        <f t="shared" si="24"/>
        <v>1.8997067000000003</v>
      </c>
      <c r="G234">
        <f t="shared" si="25"/>
        <v>-1.9423935999999999</v>
      </c>
      <c r="H234">
        <f t="shared" si="26"/>
        <v>-18.878911799999997</v>
      </c>
      <c r="I234">
        <f t="shared" si="27"/>
        <v>18.877893800000002</v>
      </c>
      <c r="K234" s="1">
        <f>'2D'!F234-$J$4</f>
        <v>-11.1282557</v>
      </c>
      <c r="L234" s="1">
        <f>'2D'!G234-$J$4</f>
        <v>2.4571763999999998</v>
      </c>
      <c r="M234" s="1">
        <f>'2D'!H234-$J$4</f>
        <v>-31.948543100000002</v>
      </c>
      <c r="N234" s="1">
        <f>'2D'!I234-$J$4</f>
        <v>23.235794899999998</v>
      </c>
      <c r="O234" s="1">
        <f>'2D'!V234-$J$4</f>
        <v>10.432759900000001</v>
      </c>
      <c r="P234" s="1">
        <f>'2D'!W234-$J$4</f>
        <v>14.3912029</v>
      </c>
      <c r="Q234" s="1">
        <f>'2D'!X234-$J$4</f>
        <v>-23.0793851</v>
      </c>
      <c r="R234" s="1">
        <f>'2D'!Y234-$J$4</f>
        <v>-19.1867801</v>
      </c>
      <c r="S234">
        <f t="shared" si="28"/>
        <v>-2.4571763999999998</v>
      </c>
      <c r="T234">
        <f t="shared" si="29"/>
        <v>-23.235794899999998</v>
      </c>
      <c r="U234" s="1">
        <f>'2D'!F234+$J$4</f>
        <v>-2.4144895000000002</v>
      </c>
      <c r="V234" s="1">
        <f>'2D'!G234+$J$4</f>
        <v>11.1709426</v>
      </c>
      <c r="W234" s="1">
        <f>'2D'!H234+$J$4</f>
        <v>-23.2347769</v>
      </c>
      <c r="X234" s="1">
        <f>'2D'!I234+$J$4</f>
        <v>31.9495611</v>
      </c>
      <c r="Y234" s="1">
        <f>'2D'!V234+$J$4</f>
        <v>19.146526099999999</v>
      </c>
      <c r="Z234" s="1">
        <f>'2D'!W234+$J$4</f>
        <v>23.104969100000002</v>
      </c>
      <c r="AA234" s="1">
        <f>'2D'!X234+$J$4</f>
        <v>-14.365618899999998</v>
      </c>
      <c r="AB234" s="1">
        <f>'2D'!Y234+$J$4</f>
        <v>-10.473013900000002</v>
      </c>
      <c r="AC234">
        <f t="shared" si="30"/>
        <v>2.4144895000000002</v>
      </c>
      <c r="AD234">
        <f t="shared" si="31"/>
        <v>23.234776900000004</v>
      </c>
    </row>
    <row r="235" spans="1:30">
      <c r="A235" s="1">
        <f>'2D'!E235</f>
        <v>0.69002134352006061</v>
      </c>
      <c r="B235" s="1">
        <f>Eky0!B115</f>
        <v>-6.8090574000000004</v>
      </c>
      <c r="C235" s="1">
        <f>Eky0!C115</f>
        <v>6.7763473000000003</v>
      </c>
      <c r="D235" s="1">
        <f>Eky0!D115</f>
        <v>-27.592559000000001</v>
      </c>
      <c r="E235" s="1">
        <f>Eky0!E115</f>
        <v>27.591778999999999</v>
      </c>
      <c r="F235">
        <f t="shared" si="24"/>
        <v>1.9047087999999999</v>
      </c>
      <c r="G235">
        <f t="shared" si="25"/>
        <v>-1.9374188999999999</v>
      </c>
      <c r="H235">
        <f t="shared" si="26"/>
        <v>-18.878792799999999</v>
      </c>
      <c r="I235">
        <f t="shared" si="27"/>
        <v>18.8780128</v>
      </c>
      <c r="K235" s="1">
        <f>'2D'!F235-$J$4</f>
        <v>-11.1332304</v>
      </c>
      <c r="L235" s="1">
        <f>'2D'!G235-$J$4</f>
        <v>2.4521743000000003</v>
      </c>
      <c r="M235" s="1">
        <f>'2D'!H235-$J$4</f>
        <v>-31.9486621</v>
      </c>
      <c r="N235" s="1">
        <f>'2D'!I235-$J$4</f>
        <v>23.2356759</v>
      </c>
      <c r="O235" s="1">
        <f>'2D'!V235-$J$4</f>
        <v>10.440139899999998</v>
      </c>
      <c r="P235" s="1">
        <f>'2D'!W235-$J$4</f>
        <v>14.387026899999999</v>
      </c>
      <c r="Q235" s="1">
        <f>'2D'!X235-$J$4</f>
        <v>-23.081250100000002</v>
      </c>
      <c r="R235" s="1">
        <f>'2D'!Y235-$J$4</f>
        <v>-19.185253100000001</v>
      </c>
      <c r="S235">
        <f t="shared" si="28"/>
        <v>-2.4521743000000003</v>
      </c>
      <c r="T235">
        <f t="shared" si="29"/>
        <v>-23.2356759</v>
      </c>
      <c r="U235" s="1">
        <f>'2D'!F235+$J$4</f>
        <v>-2.4194642000000002</v>
      </c>
      <c r="V235" s="1">
        <f>'2D'!G235+$J$4</f>
        <v>11.165940500000001</v>
      </c>
      <c r="W235" s="1">
        <f>'2D'!H235+$J$4</f>
        <v>-23.234895899999998</v>
      </c>
      <c r="X235" s="1">
        <f>'2D'!I235+$J$4</f>
        <v>31.949442100000002</v>
      </c>
      <c r="Y235" s="1">
        <f>'2D'!V235+$J$4</f>
        <v>19.1539061</v>
      </c>
      <c r="Z235" s="1">
        <f>'2D'!W235+$J$4</f>
        <v>23.100793100000001</v>
      </c>
      <c r="AA235" s="1">
        <f>'2D'!X235+$J$4</f>
        <v>-14.3674839</v>
      </c>
      <c r="AB235" s="1">
        <f>'2D'!Y235+$J$4</f>
        <v>-10.471486899999999</v>
      </c>
      <c r="AC235">
        <f t="shared" si="30"/>
        <v>2.4194642000000002</v>
      </c>
      <c r="AD235">
        <f t="shared" si="31"/>
        <v>23.234895900000001</v>
      </c>
    </row>
    <row r="236" spans="1:30">
      <c r="A236" s="1">
        <f>'2D'!E236</f>
        <v>0.69246212024587495</v>
      </c>
      <c r="B236" s="1">
        <f>Eky0!B116</f>
        <v>-6.8047183000000002</v>
      </c>
      <c r="C236" s="1">
        <f>Eky0!C116</f>
        <v>6.7806685</v>
      </c>
      <c r="D236" s="1">
        <f>Eky0!D116</f>
        <v>-27.592455000000001</v>
      </c>
      <c r="E236" s="1">
        <f>Eky0!E116</f>
        <v>27.591881999999998</v>
      </c>
      <c r="F236">
        <f t="shared" si="24"/>
        <v>1.9090479</v>
      </c>
      <c r="G236">
        <f t="shared" si="25"/>
        <v>-1.9330977000000003</v>
      </c>
      <c r="H236">
        <f t="shared" si="26"/>
        <v>-18.878688799999999</v>
      </c>
      <c r="I236">
        <f t="shared" si="27"/>
        <v>18.878115799999996</v>
      </c>
      <c r="K236" s="1">
        <f>'2D'!F236-$J$4</f>
        <v>-11.1375516</v>
      </c>
      <c r="L236" s="1">
        <f>'2D'!G236-$J$4</f>
        <v>2.4478352000000001</v>
      </c>
      <c r="M236" s="1">
        <f>'2D'!H236-$J$4</f>
        <v>-31.948765099999999</v>
      </c>
      <c r="N236" s="1">
        <f>'2D'!I236-$J$4</f>
        <v>23.2355719</v>
      </c>
      <c r="O236" s="1">
        <f>'2D'!V236-$J$4</f>
        <v>10.446779899999999</v>
      </c>
      <c r="P236" s="1">
        <f>'2D'!W236-$J$4</f>
        <v>14.383498899999999</v>
      </c>
      <c r="Q236" s="1">
        <f>'2D'!X236-$J$4</f>
        <v>-23.082778100000002</v>
      </c>
      <c r="R236" s="1">
        <f>'2D'!Y236-$J$4</f>
        <v>-19.184055099999998</v>
      </c>
      <c r="S236">
        <f t="shared" si="28"/>
        <v>-2.4478352000000001</v>
      </c>
      <c r="T236">
        <f t="shared" si="29"/>
        <v>-23.2355719</v>
      </c>
      <c r="U236" s="1">
        <f>'2D'!F236+$J$4</f>
        <v>-2.4237853999999999</v>
      </c>
      <c r="V236" s="1">
        <f>'2D'!G236+$J$4</f>
        <v>11.1616014</v>
      </c>
      <c r="W236" s="1">
        <f>'2D'!H236+$J$4</f>
        <v>-23.234998899999997</v>
      </c>
      <c r="X236" s="1">
        <f>'2D'!I236+$J$4</f>
        <v>31.949338100000002</v>
      </c>
      <c r="Y236" s="1">
        <f>'2D'!V236+$J$4</f>
        <v>19.160546100000001</v>
      </c>
      <c r="Z236" s="1">
        <f>'2D'!W236+$J$4</f>
        <v>23.097265100000001</v>
      </c>
      <c r="AA236" s="1">
        <f>'2D'!X236+$J$4</f>
        <v>-14.3690119</v>
      </c>
      <c r="AB236" s="1">
        <f>'2D'!Y236+$J$4</f>
        <v>-10.4702889</v>
      </c>
      <c r="AC236">
        <f t="shared" si="30"/>
        <v>2.4237853999999999</v>
      </c>
      <c r="AD236">
        <f t="shared" si="31"/>
        <v>23.234998899999997</v>
      </c>
    </row>
    <row r="237" spans="1:30">
      <c r="A237" s="1">
        <f>'2D'!E237</f>
        <v>0.69490289697168928</v>
      </c>
      <c r="B237" s="1">
        <f>Eky0!B117</f>
        <v>-6.8010438999999998</v>
      </c>
      <c r="C237" s="1">
        <f>Eky0!C117</f>
        <v>6.7843321000000003</v>
      </c>
      <c r="D237" s="1">
        <f>Eky0!D117</f>
        <v>-27.592368</v>
      </c>
      <c r="E237" s="1">
        <f>Eky0!E117</f>
        <v>27.591968999999999</v>
      </c>
      <c r="F237">
        <f t="shared" si="24"/>
        <v>1.9127223000000004</v>
      </c>
      <c r="G237">
        <f t="shared" si="25"/>
        <v>-1.9294340999999999</v>
      </c>
      <c r="H237">
        <f t="shared" si="26"/>
        <v>-18.878601799999998</v>
      </c>
      <c r="I237">
        <f t="shared" si="27"/>
        <v>18.878202799999997</v>
      </c>
      <c r="K237" s="1">
        <f>'2D'!F237-$J$4</f>
        <v>-11.141215200000001</v>
      </c>
      <c r="L237" s="1">
        <f>'2D'!G237-$J$4</f>
        <v>2.4441607999999997</v>
      </c>
      <c r="M237" s="1">
        <f>'2D'!H237-$J$4</f>
        <v>-31.9488521</v>
      </c>
      <c r="N237" s="1">
        <f>'2D'!I237-$J$4</f>
        <v>23.235484899999999</v>
      </c>
      <c r="O237" s="1">
        <f>'2D'!V237-$J$4</f>
        <v>10.452598899999998</v>
      </c>
      <c r="P237" s="1">
        <f>'2D'!W237-$J$4</f>
        <v>14.3804339</v>
      </c>
      <c r="Q237" s="1">
        <f>'2D'!X237-$J$4</f>
        <v>-23.084067100000002</v>
      </c>
      <c r="R237" s="1">
        <f>'2D'!Y237-$J$4</f>
        <v>-19.182866100000002</v>
      </c>
      <c r="S237">
        <f t="shared" si="28"/>
        <v>-2.4441607999999997</v>
      </c>
      <c r="T237">
        <f t="shared" si="29"/>
        <v>-23.235484899999999</v>
      </c>
      <c r="U237" s="1">
        <f>'2D'!F237+$J$4</f>
        <v>-2.4274490000000002</v>
      </c>
      <c r="V237" s="1">
        <f>'2D'!G237+$J$4</f>
        <v>11.157927000000001</v>
      </c>
      <c r="W237" s="1">
        <f>'2D'!H237+$J$4</f>
        <v>-23.235085899999998</v>
      </c>
      <c r="X237" s="1">
        <f>'2D'!I237+$J$4</f>
        <v>31.949251100000001</v>
      </c>
      <c r="Y237" s="1">
        <f>'2D'!V237+$J$4</f>
        <v>19.1663651</v>
      </c>
      <c r="Z237" s="1">
        <f>'2D'!W237+$J$4</f>
        <v>23.094200100000002</v>
      </c>
      <c r="AA237" s="1">
        <f>'2D'!X237+$J$4</f>
        <v>-14.3703009</v>
      </c>
      <c r="AB237" s="1">
        <f>'2D'!Y237+$J$4</f>
        <v>-10.4690999</v>
      </c>
      <c r="AC237">
        <f t="shared" si="30"/>
        <v>2.4274490000000002</v>
      </c>
      <c r="AD237">
        <f t="shared" si="31"/>
        <v>23.235085899999998</v>
      </c>
    </row>
    <row r="238" spans="1:30">
      <c r="A238" s="1">
        <f>'2D'!E238</f>
        <v>0.69734367399039687</v>
      </c>
      <c r="B238" s="1">
        <f>Eky0!B118</f>
        <v>-6.7980355000000001</v>
      </c>
      <c r="C238" s="1">
        <f>Eky0!C118</f>
        <v>6.7873345</v>
      </c>
      <c r="D238" s="1">
        <f>Eky0!D118</f>
        <v>-27.592296000000001</v>
      </c>
      <c r="E238" s="1">
        <f>Eky0!E118</f>
        <v>27.592040999999998</v>
      </c>
      <c r="F238">
        <f t="shared" si="24"/>
        <v>1.9157307000000001</v>
      </c>
      <c r="G238">
        <f t="shared" si="25"/>
        <v>-1.9264317000000002</v>
      </c>
      <c r="H238">
        <f t="shared" si="26"/>
        <v>-18.878529800000003</v>
      </c>
      <c r="I238">
        <f t="shared" si="27"/>
        <v>18.8782748</v>
      </c>
      <c r="K238" s="1">
        <f>'2D'!F238-$J$4</f>
        <v>-11.144217600000001</v>
      </c>
      <c r="L238" s="1">
        <f>'2D'!G238-$J$4</f>
        <v>2.4411524</v>
      </c>
      <c r="M238" s="1">
        <f>'2D'!H238-$J$4</f>
        <v>-31.948924099999999</v>
      </c>
      <c r="N238" s="1">
        <f>'2D'!I238-$J$4</f>
        <v>23.2354129</v>
      </c>
      <c r="O238" s="1">
        <f>'2D'!V238-$J$4</f>
        <v>10.457505900000001</v>
      </c>
      <c r="P238" s="1">
        <f>'2D'!W238-$J$4</f>
        <v>14.377897900000001</v>
      </c>
      <c r="Q238" s="1">
        <f>'2D'!X238-$J$4</f>
        <v>-23.085256100000002</v>
      </c>
      <c r="R238" s="1">
        <f>'2D'!Y238-$J$4</f>
        <v>-19.182016099999998</v>
      </c>
      <c r="S238">
        <f t="shared" si="28"/>
        <v>-2.4411524</v>
      </c>
      <c r="T238">
        <f t="shared" si="29"/>
        <v>-23.235412900000004</v>
      </c>
      <c r="U238" s="1">
        <f>'2D'!F238+$J$4</f>
        <v>-2.4304513999999999</v>
      </c>
      <c r="V238" s="1">
        <f>'2D'!G238+$J$4</f>
        <v>11.1549186</v>
      </c>
      <c r="W238" s="1">
        <f>'2D'!H238+$J$4</f>
        <v>-23.235157899999997</v>
      </c>
      <c r="X238" s="1">
        <f>'2D'!I238+$J$4</f>
        <v>31.949179100000002</v>
      </c>
      <c r="Y238" s="1">
        <f>'2D'!V238+$J$4</f>
        <v>19.171272099999999</v>
      </c>
      <c r="Z238" s="1">
        <f>'2D'!W238+$J$4</f>
        <v>23.091664100000003</v>
      </c>
      <c r="AA238" s="1">
        <f>'2D'!X238+$J$4</f>
        <v>-14.3714899</v>
      </c>
      <c r="AB238" s="1">
        <f>'2D'!Y238+$J$4</f>
        <v>-10.4682499</v>
      </c>
      <c r="AC238">
        <f t="shared" si="30"/>
        <v>2.4304513999999999</v>
      </c>
      <c r="AD238">
        <f t="shared" si="31"/>
        <v>23.235157900000001</v>
      </c>
    </row>
    <row r="239" spans="1:30">
      <c r="A239" s="1">
        <f>'2D'!E239</f>
        <v>0.6997844507162112</v>
      </c>
      <c r="B239" s="1">
        <f>Eky0!B119</f>
        <v>-6.7956944000000004</v>
      </c>
      <c r="C239" s="1">
        <f>Eky0!C119</f>
        <v>6.7896726999999997</v>
      </c>
      <c r="D239" s="1">
        <f>Eky0!D119</f>
        <v>-27.59224</v>
      </c>
      <c r="E239" s="1">
        <f>Eky0!E119</f>
        <v>27.592096999999999</v>
      </c>
      <c r="F239">
        <f t="shared" si="24"/>
        <v>1.9180717999999999</v>
      </c>
      <c r="G239">
        <f t="shared" si="25"/>
        <v>-1.9240935000000006</v>
      </c>
      <c r="H239">
        <f t="shared" si="26"/>
        <v>-18.878473800000002</v>
      </c>
      <c r="I239">
        <f t="shared" si="27"/>
        <v>18.878330800000001</v>
      </c>
      <c r="K239" s="1">
        <f>'2D'!F239-$J$4</f>
        <v>-11.1465558</v>
      </c>
      <c r="L239" s="1">
        <f>'2D'!G239-$J$4</f>
        <v>2.4388113000000002</v>
      </c>
      <c r="M239" s="1">
        <f>'2D'!H239-$J$4</f>
        <v>-31.9489801</v>
      </c>
      <c r="N239" s="1">
        <f>'2D'!I239-$J$4</f>
        <v>23.235356899999999</v>
      </c>
      <c r="O239" s="1">
        <f>'2D'!V239-$J$4</f>
        <v>10.4614209</v>
      </c>
      <c r="P239" s="1">
        <f>'2D'!W239-$J$4</f>
        <v>14.3759789</v>
      </c>
      <c r="Q239" s="1">
        <f>'2D'!X239-$J$4</f>
        <v>-23.086106100000002</v>
      </c>
      <c r="R239" s="1">
        <f>'2D'!Y239-$J$4</f>
        <v>-19.181297100000002</v>
      </c>
      <c r="S239">
        <f t="shared" si="28"/>
        <v>-2.4388113000000002</v>
      </c>
      <c r="T239">
        <f t="shared" si="29"/>
        <v>-23.235356900000003</v>
      </c>
      <c r="U239" s="1">
        <f>'2D'!F239+$J$4</f>
        <v>-2.4327895999999996</v>
      </c>
      <c r="V239" s="1">
        <f>'2D'!G239+$J$4</f>
        <v>11.1525775</v>
      </c>
      <c r="W239" s="1">
        <f>'2D'!H239+$J$4</f>
        <v>-23.235213899999998</v>
      </c>
      <c r="X239" s="1">
        <f>'2D'!I239+$J$4</f>
        <v>31.949123100000001</v>
      </c>
      <c r="Y239" s="1">
        <f>'2D'!V239+$J$4</f>
        <v>19.175187099999999</v>
      </c>
      <c r="Z239" s="1">
        <f>'2D'!W239+$J$4</f>
        <v>23.089745100000002</v>
      </c>
      <c r="AA239" s="1">
        <f>'2D'!X239+$J$4</f>
        <v>-14.3723399</v>
      </c>
      <c r="AB239" s="1">
        <f>'2D'!Y239+$J$4</f>
        <v>-10.4675309</v>
      </c>
      <c r="AC239">
        <f t="shared" si="30"/>
        <v>2.4327895999999996</v>
      </c>
      <c r="AD239">
        <f t="shared" si="31"/>
        <v>23.235213900000002</v>
      </c>
    </row>
    <row r="240" spans="1:30">
      <c r="A240" s="1">
        <f>'2D'!E240</f>
        <v>0.70222522744202565</v>
      </c>
      <c r="B240" s="1">
        <f>Eky0!B120</f>
        <v>-6.7940215999999998</v>
      </c>
      <c r="C240" s="1">
        <f>Eky0!C120</f>
        <v>6.7913445000000001</v>
      </c>
      <c r="D240" s="1">
        <f>Eky0!D120</f>
        <v>-27.592199999999998</v>
      </c>
      <c r="E240" s="1">
        <f>Eky0!E120</f>
        <v>27.592136</v>
      </c>
      <c r="F240">
        <f t="shared" si="24"/>
        <v>1.9197446000000005</v>
      </c>
      <c r="G240">
        <f t="shared" si="25"/>
        <v>-1.9224217000000001</v>
      </c>
      <c r="H240">
        <f t="shared" si="26"/>
        <v>-18.878433799999996</v>
      </c>
      <c r="I240">
        <f t="shared" si="27"/>
        <v>18.878369800000002</v>
      </c>
      <c r="K240" s="1">
        <f>'2D'!F240-$J$4</f>
        <v>-11.1482276</v>
      </c>
      <c r="L240" s="1">
        <f>'2D'!G240-$J$4</f>
        <v>2.4371384999999997</v>
      </c>
      <c r="M240" s="1">
        <f>'2D'!H240-$J$4</f>
        <v>-31.949019100000001</v>
      </c>
      <c r="N240" s="1">
        <f>'2D'!I240-$J$4</f>
        <v>23.235316899999997</v>
      </c>
      <c r="O240" s="1">
        <f>'2D'!V240-$J$4</f>
        <v>10.464283900000002</v>
      </c>
      <c r="P240" s="1">
        <f>'2D'!W240-$J$4</f>
        <v>14.374550899999999</v>
      </c>
      <c r="Q240" s="1">
        <f>'2D'!X240-$J$4</f>
        <v>-23.086616100000001</v>
      </c>
      <c r="R240" s="1">
        <f>'2D'!Y240-$J$4</f>
        <v>-19.1807871</v>
      </c>
      <c r="S240">
        <f t="shared" si="28"/>
        <v>-2.4371384999999997</v>
      </c>
      <c r="T240">
        <f t="shared" si="29"/>
        <v>-23.235316899999997</v>
      </c>
      <c r="U240" s="1">
        <f>'2D'!F240+$J$4</f>
        <v>-2.4344614</v>
      </c>
      <c r="V240" s="1">
        <f>'2D'!G240+$J$4</f>
        <v>11.1509047</v>
      </c>
      <c r="W240" s="1">
        <f>'2D'!H240+$J$4</f>
        <v>-23.235252899999999</v>
      </c>
      <c r="X240" s="1">
        <f>'2D'!I240+$J$4</f>
        <v>31.949083099999999</v>
      </c>
      <c r="Y240" s="1">
        <f>'2D'!V240+$J$4</f>
        <v>19.1780501</v>
      </c>
      <c r="Z240" s="1">
        <f>'2D'!W240+$J$4</f>
        <v>23.088317100000001</v>
      </c>
      <c r="AA240" s="1">
        <f>'2D'!X240+$J$4</f>
        <v>-14.372849899999999</v>
      </c>
      <c r="AB240" s="1">
        <f>'2D'!Y240+$J$4</f>
        <v>-10.467020900000001</v>
      </c>
      <c r="AC240">
        <f t="shared" si="30"/>
        <v>2.4344614</v>
      </c>
      <c r="AD240">
        <f t="shared" si="31"/>
        <v>23.235252900000003</v>
      </c>
    </row>
    <row r="241" spans="1:30">
      <c r="A241" s="1">
        <f>'2D'!E241</f>
        <v>0.7046660043728652</v>
      </c>
      <c r="B241" s="1">
        <f>Eky0!B121</f>
        <v>-6.7930175999999998</v>
      </c>
      <c r="C241" s="1">
        <f>Eky0!C121</f>
        <v>6.7923482000000002</v>
      </c>
      <c r="D241" s="1">
        <f>Eky0!D121</f>
        <v>-27.592175999999998</v>
      </c>
      <c r="E241" s="1">
        <f>Eky0!E121</f>
        <v>27.59216</v>
      </c>
      <c r="F241">
        <f t="shared" si="24"/>
        <v>1.9207486000000005</v>
      </c>
      <c r="G241">
        <f t="shared" si="25"/>
        <v>-1.9214180000000001</v>
      </c>
      <c r="H241">
        <f t="shared" si="26"/>
        <v>-18.8784098</v>
      </c>
      <c r="I241">
        <f t="shared" si="27"/>
        <v>18.878393799999998</v>
      </c>
      <c r="K241" s="1">
        <f>'2D'!F241-$J$4</f>
        <v>-11.1492313</v>
      </c>
      <c r="L241" s="1">
        <f>'2D'!G241-$J$4</f>
        <v>2.4361344999999996</v>
      </c>
      <c r="M241" s="1">
        <f>'2D'!H241-$J$4</f>
        <v>-31.949043100000001</v>
      </c>
      <c r="N241" s="1">
        <f>'2D'!I241-$J$4</f>
        <v>23.235292899999997</v>
      </c>
      <c r="O241" s="1">
        <f>'2D'!V241-$J$4</f>
        <v>10.466038900000001</v>
      </c>
      <c r="P241" s="1">
        <f>'2D'!W241-$J$4</f>
        <v>14.373700899999999</v>
      </c>
      <c r="Q241" s="1">
        <f>'2D'!X241-$J$4</f>
        <v>-23.087046100000002</v>
      </c>
      <c r="R241" s="1">
        <f>'2D'!Y241-$J$4</f>
        <v>-19.180547100000002</v>
      </c>
      <c r="S241">
        <f t="shared" si="28"/>
        <v>-2.4361344999999996</v>
      </c>
      <c r="T241">
        <f t="shared" si="29"/>
        <v>-23.235292900000001</v>
      </c>
      <c r="U241" s="1">
        <f>'2D'!F241+$J$4</f>
        <v>-2.4354651</v>
      </c>
      <c r="V241" s="1">
        <f>'2D'!G241+$J$4</f>
        <v>11.1499007</v>
      </c>
      <c r="W241" s="1">
        <f>'2D'!H241+$J$4</f>
        <v>-23.235276899999999</v>
      </c>
      <c r="X241" s="1">
        <f>'2D'!I241+$J$4</f>
        <v>31.949059099999999</v>
      </c>
      <c r="Y241" s="1">
        <f>'2D'!V241+$J$4</f>
        <v>19.179805099999999</v>
      </c>
      <c r="Z241" s="1">
        <f>'2D'!W241+$J$4</f>
        <v>23.087467100000001</v>
      </c>
      <c r="AA241" s="1">
        <f>'2D'!X241+$J$4</f>
        <v>-14.3732799</v>
      </c>
      <c r="AB241" s="1">
        <f>'2D'!Y241+$J$4</f>
        <v>-10.4667809</v>
      </c>
      <c r="AC241">
        <f t="shared" si="30"/>
        <v>2.4354651</v>
      </c>
      <c r="AD241">
        <f t="shared" si="31"/>
        <v>23.235276899999999</v>
      </c>
    </row>
    <row r="242" spans="1:30">
      <c r="A242" s="1">
        <f>'2D'!E242</f>
        <v>0.70710678118654757</v>
      </c>
      <c r="B242" s="1">
        <f>Eky0!B122</f>
        <v>-6.7926829</v>
      </c>
      <c r="C242" s="1">
        <f>Eky0!C122</f>
        <v>6.7926829</v>
      </c>
      <c r="D242" s="1">
        <f>Eky0!D122</f>
        <v>-27.592168000000001</v>
      </c>
      <c r="E242" s="1">
        <f>Eky0!E122</f>
        <v>27.592168000000001</v>
      </c>
      <c r="F242">
        <f t="shared" si="24"/>
        <v>1.9210833000000003</v>
      </c>
      <c r="G242">
        <f t="shared" si="25"/>
        <v>-1.9210833000000003</v>
      </c>
      <c r="H242">
        <f t="shared" si="26"/>
        <v>-18.878401799999999</v>
      </c>
      <c r="I242">
        <f t="shared" si="27"/>
        <v>18.878401799999999</v>
      </c>
      <c r="K242" s="1">
        <f>'2D'!F242-$J$4</f>
        <v>-11.149566</v>
      </c>
      <c r="L242" s="1">
        <f>'2D'!G242-$J$4</f>
        <v>2.4357997999999998</v>
      </c>
      <c r="M242" s="1">
        <f>'2D'!H242-$J$4</f>
        <v>-31.949051100000002</v>
      </c>
      <c r="N242" s="1">
        <f>'2D'!I242-$J$4</f>
        <v>23.2352849</v>
      </c>
      <c r="O242" s="1">
        <f>'2D'!V242-$J$4</f>
        <v>10.466610899999999</v>
      </c>
      <c r="P242" s="1">
        <f>'2D'!W242-$J$4</f>
        <v>14.373449900000001</v>
      </c>
      <c r="Q242" s="1">
        <f>'2D'!X242-$J$4</f>
        <v>-23.087216100000003</v>
      </c>
      <c r="R242" s="1">
        <f>'2D'!Y242-$J$4</f>
        <v>-19.180377100000001</v>
      </c>
      <c r="S242">
        <f t="shared" si="28"/>
        <v>-2.4357997999999998</v>
      </c>
      <c r="T242">
        <f t="shared" si="29"/>
        <v>-23.2352849</v>
      </c>
      <c r="U242" s="1">
        <f>'2D'!F242+$J$4</f>
        <v>-2.4357997999999998</v>
      </c>
      <c r="V242" s="1">
        <f>'2D'!G242+$J$4</f>
        <v>11.149566</v>
      </c>
      <c r="W242" s="1">
        <f>'2D'!H242+$J$4</f>
        <v>-23.2352849</v>
      </c>
      <c r="X242" s="1">
        <f>'2D'!I242+$J$4</f>
        <v>31.949051100000002</v>
      </c>
      <c r="Y242" s="1">
        <f>'2D'!V242+$J$4</f>
        <v>19.180377100000001</v>
      </c>
      <c r="Z242" s="1">
        <f>'2D'!W242+$J$4</f>
        <v>23.087216100000003</v>
      </c>
      <c r="AA242" s="1">
        <f>'2D'!X242+$J$4</f>
        <v>-14.373449900000001</v>
      </c>
      <c r="AB242" s="1">
        <f>'2D'!Y242+$J$4</f>
        <v>-10.466610899999999</v>
      </c>
      <c r="AC242">
        <f t="shared" si="30"/>
        <v>2.4357997999999998</v>
      </c>
      <c r="AD242">
        <f t="shared" si="31"/>
        <v>23.2352849</v>
      </c>
    </row>
    <row r="243" spans="1:30">
      <c r="A243" s="1">
        <f>'2D'!E243</f>
        <v>0.70954755703368222</v>
      </c>
      <c r="B243" s="1">
        <f>EkyP!B3</f>
        <v>-6.7923482000000002</v>
      </c>
      <c r="C243" s="1">
        <f>EkyP!C3</f>
        <v>6.7930175999999998</v>
      </c>
      <c r="D243" s="1">
        <f>EkyP!D3</f>
        <v>-27.59216</v>
      </c>
      <c r="E243" s="1">
        <f>EkyP!E3</f>
        <v>27.592175999999998</v>
      </c>
      <c r="F243">
        <f t="shared" si="24"/>
        <v>1.9214180000000001</v>
      </c>
      <c r="G243">
        <f t="shared" si="25"/>
        <v>-1.9207486000000005</v>
      </c>
      <c r="H243">
        <f t="shared" si="26"/>
        <v>-18.878393799999998</v>
      </c>
      <c r="I243">
        <f t="shared" si="27"/>
        <v>18.8784098</v>
      </c>
      <c r="J243" t="s">
        <v>39</v>
      </c>
      <c r="K243" s="1">
        <f>'2D'!F243-$J$4</f>
        <v>-11.1499007</v>
      </c>
      <c r="L243" s="1">
        <f>'2D'!G243-$J$4</f>
        <v>2.4354651</v>
      </c>
      <c r="M243" s="1">
        <f>'2D'!H243-$J$4</f>
        <v>-31.949059099999999</v>
      </c>
      <c r="N243" s="1">
        <f>'2D'!I243-$J$4</f>
        <v>23.235276899999999</v>
      </c>
      <c r="O243" s="1">
        <f>'2D'!V243-$J$4</f>
        <v>10.4667809</v>
      </c>
      <c r="P243" s="1">
        <f>'2D'!W243-$J$4</f>
        <v>14.3732799</v>
      </c>
      <c r="Q243" s="1">
        <f>'2D'!X243-$J$4</f>
        <v>-23.087467100000001</v>
      </c>
      <c r="R243" s="1">
        <f>'2D'!Y243-$J$4</f>
        <v>-19.179805099999999</v>
      </c>
      <c r="S243">
        <f t="shared" si="28"/>
        <v>-2.4354651</v>
      </c>
      <c r="T243">
        <f t="shared" si="29"/>
        <v>-23.235276899999999</v>
      </c>
      <c r="U243" s="1">
        <f>'2D'!F243+$J$4</f>
        <v>-2.4361344999999996</v>
      </c>
      <c r="V243" s="1">
        <f>'2D'!G243+$J$4</f>
        <v>11.1492313</v>
      </c>
      <c r="W243" s="1">
        <f>'2D'!H243+$J$4</f>
        <v>-23.235292899999997</v>
      </c>
      <c r="X243" s="1">
        <f>'2D'!I243+$J$4</f>
        <v>31.949043100000001</v>
      </c>
      <c r="Y243" s="1">
        <f>'2D'!V243+$J$4</f>
        <v>19.180547100000002</v>
      </c>
      <c r="Z243" s="1">
        <f>'2D'!W243+$J$4</f>
        <v>23.087046100000002</v>
      </c>
      <c r="AA243" s="1">
        <f>'2D'!X243+$J$4</f>
        <v>-14.373700899999999</v>
      </c>
      <c r="AB243" s="1">
        <f>'2D'!Y243+$J$4</f>
        <v>-10.466038900000001</v>
      </c>
      <c r="AC243">
        <f t="shared" si="30"/>
        <v>2.4361344999999996</v>
      </c>
      <c r="AD243">
        <f t="shared" si="31"/>
        <v>23.235292900000001</v>
      </c>
    </row>
    <row r="244" spans="1:30">
      <c r="A244" s="1">
        <f>'2D'!E244</f>
        <v>0.71198833580974918</v>
      </c>
      <c r="B244" s="1">
        <f>EkyP!B4</f>
        <v>-6.7913445000000001</v>
      </c>
      <c r="C244" s="1">
        <f>EkyP!C4</f>
        <v>6.7940215999999998</v>
      </c>
      <c r="D244" s="1">
        <f>EkyP!D4</f>
        <v>-27.592136</v>
      </c>
      <c r="E244" s="1">
        <f>EkyP!E4</f>
        <v>27.592199999999998</v>
      </c>
      <c r="F244">
        <f t="shared" si="24"/>
        <v>1.9224217000000001</v>
      </c>
      <c r="G244">
        <f t="shared" si="25"/>
        <v>-1.9197446000000005</v>
      </c>
      <c r="H244">
        <f t="shared" si="26"/>
        <v>-18.878369800000002</v>
      </c>
      <c r="I244">
        <f t="shared" si="27"/>
        <v>18.878433799999996</v>
      </c>
      <c r="K244" s="1">
        <f>'2D'!F244-$J$4</f>
        <v>-11.1509047</v>
      </c>
      <c r="L244" s="1">
        <f>'2D'!G244-$J$4</f>
        <v>2.4344614</v>
      </c>
      <c r="M244" s="1">
        <f>'2D'!H244-$J$4</f>
        <v>-31.949083099999999</v>
      </c>
      <c r="N244" s="1">
        <f>'2D'!I244-$J$4</f>
        <v>23.235252899999999</v>
      </c>
      <c r="O244" s="1">
        <f>'2D'!V244-$J$4</f>
        <v>10.467020900000001</v>
      </c>
      <c r="P244" s="1">
        <f>'2D'!W244-$J$4</f>
        <v>14.372849899999999</v>
      </c>
      <c r="Q244" s="1">
        <f>'2D'!X244-$J$4</f>
        <v>-23.088317100000001</v>
      </c>
      <c r="R244" s="1">
        <f>'2D'!Y244-$J$4</f>
        <v>-19.1780501</v>
      </c>
      <c r="S244">
        <f t="shared" si="28"/>
        <v>-2.4344614</v>
      </c>
      <c r="T244">
        <f t="shared" si="29"/>
        <v>-23.235252900000003</v>
      </c>
      <c r="U244" s="1">
        <f>'2D'!F244+$J$4</f>
        <v>-2.4371384999999997</v>
      </c>
      <c r="V244" s="1">
        <f>'2D'!G244+$J$4</f>
        <v>11.1482276</v>
      </c>
      <c r="W244" s="1">
        <f>'2D'!H244+$J$4</f>
        <v>-23.235316899999997</v>
      </c>
      <c r="X244" s="1">
        <f>'2D'!I244+$J$4</f>
        <v>31.949019100000001</v>
      </c>
      <c r="Y244" s="1">
        <f>'2D'!V244+$J$4</f>
        <v>19.1807871</v>
      </c>
      <c r="Z244" s="1">
        <f>'2D'!W244+$J$4</f>
        <v>23.086616100000001</v>
      </c>
      <c r="AA244" s="1">
        <f>'2D'!X244+$J$4</f>
        <v>-14.374550899999999</v>
      </c>
      <c r="AB244" s="1">
        <f>'2D'!Y244+$J$4</f>
        <v>-10.464283900000002</v>
      </c>
      <c r="AC244">
        <f t="shared" si="30"/>
        <v>2.4371384999999997</v>
      </c>
      <c r="AD244">
        <f t="shared" si="31"/>
        <v>23.235316899999997</v>
      </c>
    </row>
    <row r="245" spans="1:30">
      <c r="A245" s="1">
        <f>'2D'!E245</f>
        <v>0.71442911165688394</v>
      </c>
      <c r="B245" s="1">
        <f>EkyP!B5</f>
        <v>-6.7896726999999997</v>
      </c>
      <c r="C245" s="1">
        <f>EkyP!C5</f>
        <v>6.7956944000000004</v>
      </c>
      <c r="D245" s="1">
        <f>EkyP!D5</f>
        <v>-27.592096999999999</v>
      </c>
      <c r="E245" s="1">
        <f>EkyP!E5</f>
        <v>27.59224</v>
      </c>
      <c r="F245">
        <f t="shared" si="24"/>
        <v>1.9240935000000006</v>
      </c>
      <c r="G245">
        <f t="shared" si="25"/>
        <v>-1.9180717999999999</v>
      </c>
      <c r="H245">
        <f t="shared" si="26"/>
        <v>-18.878330800000001</v>
      </c>
      <c r="I245">
        <f t="shared" si="27"/>
        <v>18.878473800000002</v>
      </c>
      <c r="K245" s="1">
        <f>'2D'!F245-$J$4</f>
        <v>-11.1525775</v>
      </c>
      <c r="L245" s="1">
        <f>'2D'!G245-$J$4</f>
        <v>2.4327895999999996</v>
      </c>
      <c r="M245" s="1">
        <f>'2D'!H245-$J$4</f>
        <v>-31.949123100000001</v>
      </c>
      <c r="N245" s="1">
        <f>'2D'!I245-$J$4</f>
        <v>23.235213899999998</v>
      </c>
      <c r="O245" s="1">
        <f>'2D'!V245-$J$4</f>
        <v>10.4675309</v>
      </c>
      <c r="P245" s="1">
        <f>'2D'!W245-$J$4</f>
        <v>14.3723399</v>
      </c>
      <c r="Q245" s="1">
        <f>'2D'!X245-$J$4</f>
        <v>-23.089745100000002</v>
      </c>
      <c r="R245" s="1">
        <f>'2D'!Y245-$J$4</f>
        <v>-19.175187099999999</v>
      </c>
      <c r="S245">
        <f t="shared" si="28"/>
        <v>-2.4327895999999996</v>
      </c>
      <c r="T245">
        <f t="shared" si="29"/>
        <v>-23.235213900000002</v>
      </c>
      <c r="U245" s="1">
        <f>'2D'!F245+$J$4</f>
        <v>-2.4388113000000002</v>
      </c>
      <c r="V245" s="1">
        <f>'2D'!G245+$J$4</f>
        <v>11.1465558</v>
      </c>
      <c r="W245" s="1">
        <f>'2D'!H245+$J$4</f>
        <v>-23.235356899999999</v>
      </c>
      <c r="X245" s="1">
        <f>'2D'!I245+$J$4</f>
        <v>31.9489801</v>
      </c>
      <c r="Y245" s="1">
        <f>'2D'!V245+$J$4</f>
        <v>19.181297100000002</v>
      </c>
      <c r="Z245" s="1">
        <f>'2D'!W245+$J$4</f>
        <v>23.086106100000002</v>
      </c>
      <c r="AA245" s="1">
        <f>'2D'!X245+$J$4</f>
        <v>-14.3759789</v>
      </c>
      <c r="AB245" s="1">
        <f>'2D'!Y245+$J$4</f>
        <v>-10.4614209</v>
      </c>
      <c r="AC245">
        <f t="shared" si="30"/>
        <v>2.4388113000000002</v>
      </c>
      <c r="AD245">
        <f t="shared" si="31"/>
        <v>23.235356900000003</v>
      </c>
    </row>
    <row r="246" spans="1:30">
      <c r="A246" s="1">
        <f>'2D'!E246</f>
        <v>0.71686988750401859</v>
      </c>
      <c r="B246" s="1">
        <f>EkyP!B6</f>
        <v>-6.7873345</v>
      </c>
      <c r="C246" s="1">
        <f>EkyP!C6</f>
        <v>6.7980355000000001</v>
      </c>
      <c r="D246" s="1">
        <f>EkyP!D6</f>
        <v>-27.592040999999998</v>
      </c>
      <c r="E246" s="1">
        <f>EkyP!E6</f>
        <v>27.592296000000001</v>
      </c>
      <c r="F246">
        <f t="shared" si="24"/>
        <v>1.9264317000000002</v>
      </c>
      <c r="G246">
        <f t="shared" si="25"/>
        <v>-1.9157307000000001</v>
      </c>
      <c r="H246">
        <f t="shared" si="26"/>
        <v>-18.8782748</v>
      </c>
      <c r="I246">
        <f t="shared" si="27"/>
        <v>18.878529800000003</v>
      </c>
      <c r="K246" s="1">
        <f>'2D'!F246-$J$4</f>
        <v>-11.1549186</v>
      </c>
      <c r="L246" s="1">
        <f>'2D'!G246-$J$4</f>
        <v>2.4304513999999999</v>
      </c>
      <c r="M246" s="1">
        <f>'2D'!H246-$J$4</f>
        <v>-31.949179100000002</v>
      </c>
      <c r="N246" s="1">
        <f>'2D'!I246-$J$4</f>
        <v>23.235157899999997</v>
      </c>
      <c r="O246" s="1">
        <f>'2D'!V246-$J$4</f>
        <v>10.4682499</v>
      </c>
      <c r="P246" s="1">
        <f>'2D'!W246-$J$4</f>
        <v>14.3714899</v>
      </c>
      <c r="Q246" s="1">
        <f>'2D'!X246-$J$4</f>
        <v>-23.091664100000003</v>
      </c>
      <c r="R246" s="1">
        <f>'2D'!Y246-$J$4</f>
        <v>-19.171272099999999</v>
      </c>
      <c r="S246">
        <f t="shared" si="28"/>
        <v>-2.4304513999999999</v>
      </c>
      <c r="T246">
        <f t="shared" si="29"/>
        <v>-23.235157900000001</v>
      </c>
      <c r="U246" s="1">
        <f>'2D'!F246+$J$4</f>
        <v>-2.4411524</v>
      </c>
      <c r="V246" s="1">
        <f>'2D'!G246+$J$4</f>
        <v>11.144217600000001</v>
      </c>
      <c r="W246" s="1">
        <f>'2D'!H246+$J$4</f>
        <v>-23.2354129</v>
      </c>
      <c r="X246" s="1">
        <f>'2D'!I246+$J$4</f>
        <v>31.948924099999999</v>
      </c>
      <c r="Y246" s="1">
        <f>'2D'!V246+$J$4</f>
        <v>19.182016099999998</v>
      </c>
      <c r="Z246" s="1">
        <f>'2D'!W246+$J$4</f>
        <v>23.085256100000002</v>
      </c>
      <c r="AA246" s="1">
        <f>'2D'!X246+$J$4</f>
        <v>-14.377897900000001</v>
      </c>
      <c r="AB246" s="1">
        <f>'2D'!Y246+$J$4</f>
        <v>-10.457505900000001</v>
      </c>
      <c r="AC246">
        <f t="shared" si="30"/>
        <v>2.4411524</v>
      </c>
      <c r="AD246">
        <f t="shared" si="31"/>
        <v>23.235412900000004</v>
      </c>
    </row>
    <row r="247" spans="1:30">
      <c r="A247" s="1">
        <f>'2D'!E247</f>
        <v>0.71931066628008544</v>
      </c>
      <c r="B247" s="1">
        <f>EkyP!B7</f>
        <v>-6.7843321000000003</v>
      </c>
      <c r="C247" s="1">
        <f>EkyP!C7</f>
        <v>6.8010438999999998</v>
      </c>
      <c r="D247" s="1">
        <f>EkyP!D7</f>
        <v>-27.591968999999999</v>
      </c>
      <c r="E247" s="1">
        <f>EkyP!E7</f>
        <v>27.592368</v>
      </c>
      <c r="F247">
        <f t="shared" si="24"/>
        <v>1.9294340999999999</v>
      </c>
      <c r="G247">
        <f t="shared" si="25"/>
        <v>-1.9127223000000004</v>
      </c>
      <c r="H247">
        <f t="shared" si="26"/>
        <v>-18.878202799999997</v>
      </c>
      <c r="I247">
        <f t="shared" si="27"/>
        <v>18.878601799999998</v>
      </c>
      <c r="K247" s="1">
        <f>'2D'!F247-$J$4</f>
        <v>-11.157927000000001</v>
      </c>
      <c r="L247" s="1">
        <f>'2D'!G247-$J$4</f>
        <v>2.4274490000000002</v>
      </c>
      <c r="M247" s="1">
        <f>'2D'!H247-$J$4</f>
        <v>-31.949251100000001</v>
      </c>
      <c r="N247" s="1">
        <f>'2D'!I247-$J$4</f>
        <v>23.235085899999998</v>
      </c>
      <c r="O247" s="1">
        <f>'2D'!V247-$J$4</f>
        <v>10.4690999</v>
      </c>
      <c r="P247" s="1">
        <f>'2D'!W247-$J$4</f>
        <v>14.3703009</v>
      </c>
      <c r="Q247" s="1">
        <f>'2D'!X247-$J$4</f>
        <v>-23.094200100000002</v>
      </c>
      <c r="R247" s="1">
        <f>'2D'!Y247-$J$4</f>
        <v>-19.1663651</v>
      </c>
      <c r="S247">
        <f t="shared" si="28"/>
        <v>-2.4274490000000002</v>
      </c>
      <c r="T247">
        <f t="shared" si="29"/>
        <v>-23.235085899999998</v>
      </c>
      <c r="U247" s="1">
        <f>'2D'!F247+$J$4</f>
        <v>-2.4441607999999997</v>
      </c>
      <c r="V247" s="1">
        <f>'2D'!G247+$J$4</f>
        <v>11.141215200000001</v>
      </c>
      <c r="W247" s="1">
        <f>'2D'!H247+$J$4</f>
        <v>-23.235484899999999</v>
      </c>
      <c r="X247" s="1">
        <f>'2D'!I247+$J$4</f>
        <v>31.9488521</v>
      </c>
      <c r="Y247" s="1">
        <f>'2D'!V247+$J$4</f>
        <v>19.182866100000002</v>
      </c>
      <c r="Z247" s="1">
        <f>'2D'!W247+$J$4</f>
        <v>23.084067100000002</v>
      </c>
      <c r="AA247" s="1">
        <f>'2D'!X247+$J$4</f>
        <v>-14.3804339</v>
      </c>
      <c r="AB247" s="1">
        <f>'2D'!Y247+$J$4</f>
        <v>-10.452598899999998</v>
      </c>
      <c r="AC247">
        <f t="shared" si="30"/>
        <v>2.4441607999999997</v>
      </c>
      <c r="AD247">
        <f t="shared" si="31"/>
        <v>23.235484899999999</v>
      </c>
    </row>
    <row r="248" spans="1:30">
      <c r="A248" s="1">
        <f>'2D'!E248</f>
        <v>0.7217514421272202</v>
      </c>
      <c r="B248" s="1">
        <f>EkyP!B8</f>
        <v>-6.7806685</v>
      </c>
      <c r="C248" s="1">
        <f>EkyP!C8</f>
        <v>6.8047183000000002</v>
      </c>
      <c r="D248" s="1">
        <f>EkyP!D8</f>
        <v>-27.591881999999998</v>
      </c>
      <c r="E248" s="1">
        <f>EkyP!E8</f>
        <v>27.592455000000001</v>
      </c>
      <c r="F248">
        <f t="shared" si="24"/>
        <v>1.9330977000000003</v>
      </c>
      <c r="G248">
        <f t="shared" si="25"/>
        <v>-1.9090479</v>
      </c>
      <c r="H248">
        <f t="shared" si="26"/>
        <v>-18.878115799999996</v>
      </c>
      <c r="I248">
        <f t="shared" si="27"/>
        <v>18.878688799999999</v>
      </c>
      <c r="K248" s="1">
        <f>'2D'!F248-$J$4</f>
        <v>-11.1616014</v>
      </c>
      <c r="L248" s="1">
        <f>'2D'!G248-$J$4</f>
        <v>2.4237853999999999</v>
      </c>
      <c r="M248" s="1">
        <f>'2D'!H248-$J$4</f>
        <v>-31.949338100000002</v>
      </c>
      <c r="N248" s="1">
        <f>'2D'!I248-$J$4</f>
        <v>23.234998899999997</v>
      </c>
      <c r="O248" s="1">
        <f>'2D'!V248-$J$4</f>
        <v>10.4702889</v>
      </c>
      <c r="P248" s="1">
        <f>'2D'!W248-$J$4</f>
        <v>14.3690119</v>
      </c>
      <c r="Q248" s="1">
        <f>'2D'!X248-$J$4</f>
        <v>-23.097265100000001</v>
      </c>
      <c r="R248" s="1">
        <f>'2D'!Y248-$J$4</f>
        <v>-19.160546100000001</v>
      </c>
      <c r="S248">
        <f t="shared" si="28"/>
        <v>-2.4237853999999999</v>
      </c>
      <c r="T248">
        <f t="shared" si="29"/>
        <v>-23.234998899999997</v>
      </c>
      <c r="U248" s="1">
        <f>'2D'!F248+$J$4</f>
        <v>-2.4478352000000001</v>
      </c>
      <c r="V248" s="1">
        <f>'2D'!G248+$J$4</f>
        <v>11.1375516</v>
      </c>
      <c r="W248" s="1">
        <f>'2D'!H248+$J$4</f>
        <v>-23.2355719</v>
      </c>
      <c r="X248" s="1">
        <f>'2D'!I248+$J$4</f>
        <v>31.948765099999999</v>
      </c>
      <c r="Y248" s="1">
        <f>'2D'!V248+$J$4</f>
        <v>19.184055099999998</v>
      </c>
      <c r="Z248" s="1">
        <f>'2D'!W248+$J$4</f>
        <v>23.082778100000002</v>
      </c>
      <c r="AA248" s="1">
        <f>'2D'!X248+$J$4</f>
        <v>-14.383498899999999</v>
      </c>
      <c r="AB248" s="1">
        <f>'2D'!Y248+$J$4</f>
        <v>-10.446779899999999</v>
      </c>
      <c r="AC248">
        <f t="shared" si="30"/>
        <v>2.4478352000000001</v>
      </c>
      <c r="AD248">
        <f t="shared" si="31"/>
        <v>23.2355719</v>
      </c>
    </row>
    <row r="249" spans="1:30">
      <c r="A249" s="1">
        <f>'2D'!E249</f>
        <v>0.72419221797435496</v>
      </c>
      <c r="B249" s="1">
        <f>EkyP!B9</f>
        <v>-6.7763473000000003</v>
      </c>
      <c r="C249" s="1">
        <f>EkyP!C9</f>
        <v>6.8090574000000004</v>
      </c>
      <c r="D249" s="1">
        <f>EkyP!D9</f>
        <v>-27.591778999999999</v>
      </c>
      <c r="E249" s="1">
        <f>EkyP!E9</f>
        <v>27.592559000000001</v>
      </c>
      <c r="F249">
        <f t="shared" si="24"/>
        <v>1.9374188999999999</v>
      </c>
      <c r="G249">
        <f t="shared" si="25"/>
        <v>-1.9047087999999999</v>
      </c>
      <c r="H249">
        <f t="shared" si="26"/>
        <v>-18.8780128</v>
      </c>
      <c r="I249">
        <f t="shared" si="27"/>
        <v>18.878792799999999</v>
      </c>
      <c r="K249" s="1">
        <f>'2D'!F249-$J$4</f>
        <v>-11.165940500000001</v>
      </c>
      <c r="L249" s="1">
        <f>'2D'!G249-$J$4</f>
        <v>2.4194642000000002</v>
      </c>
      <c r="M249" s="1">
        <f>'2D'!H249-$J$4</f>
        <v>-31.949442100000002</v>
      </c>
      <c r="N249" s="1">
        <f>'2D'!I249-$J$4</f>
        <v>23.234895899999998</v>
      </c>
      <c r="O249" s="1">
        <f>'2D'!V249-$J$4</f>
        <v>10.471486899999999</v>
      </c>
      <c r="P249" s="1">
        <f>'2D'!W249-$J$4</f>
        <v>14.3674839</v>
      </c>
      <c r="Q249" s="1">
        <f>'2D'!X249-$J$4</f>
        <v>-23.100793100000001</v>
      </c>
      <c r="R249" s="1">
        <f>'2D'!Y249-$J$4</f>
        <v>-19.1539061</v>
      </c>
      <c r="S249">
        <f t="shared" si="28"/>
        <v>-2.4194642000000002</v>
      </c>
      <c r="T249">
        <f t="shared" si="29"/>
        <v>-23.234895900000001</v>
      </c>
      <c r="U249" s="1">
        <f>'2D'!F249+$J$4</f>
        <v>-2.4521743000000003</v>
      </c>
      <c r="V249" s="1">
        <f>'2D'!G249+$J$4</f>
        <v>11.1332304</v>
      </c>
      <c r="W249" s="1">
        <f>'2D'!H249+$J$4</f>
        <v>-23.2356759</v>
      </c>
      <c r="X249" s="1">
        <f>'2D'!I249+$J$4</f>
        <v>31.9486621</v>
      </c>
      <c r="Y249" s="1">
        <f>'2D'!V249+$J$4</f>
        <v>19.185253100000001</v>
      </c>
      <c r="Z249" s="1">
        <f>'2D'!W249+$J$4</f>
        <v>23.081250100000002</v>
      </c>
      <c r="AA249" s="1">
        <f>'2D'!X249+$J$4</f>
        <v>-14.387026899999999</v>
      </c>
      <c r="AB249" s="1">
        <f>'2D'!Y249+$J$4</f>
        <v>-10.440139899999998</v>
      </c>
      <c r="AC249">
        <f t="shared" si="30"/>
        <v>2.4521743000000003</v>
      </c>
      <c r="AD249">
        <f t="shared" si="31"/>
        <v>23.2356759</v>
      </c>
    </row>
    <row r="250" spans="1:30">
      <c r="A250" s="1">
        <f>'2D'!E250</f>
        <v>0.72663299675042181</v>
      </c>
      <c r="B250" s="1">
        <f>EkyP!B10</f>
        <v>-6.7713726000000003</v>
      </c>
      <c r="C250" s="1">
        <f>EkyP!C10</f>
        <v>6.8140594999999999</v>
      </c>
      <c r="D250" s="1">
        <f>EkyP!D10</f>
        <v>-27.591660000000001</v>
      </c>
      <c r="E250" s="1">
        <f>EkyP!E10</f>
        <v>27.592677999999999</v>
      </c>
      <c r="F250">
        <f t="shared" si="24"/>
        <v>1.9423935999999999</v>
      </c>
      <c r="G250">
        <f t="shared" si="25"/>
        <v>-1.8997067000000003</v>
      </c>
      <c r="H250">
        <f t="shared" si="26"/>
        <v>-18.877893800000002</v>
      </c>
      <c r="I250">
        <f t="shared" si="27"/>
        <v>18.878911799999997</v>
      </c>
      <c r="K250" s="1">
        <f>'2D'!F250-$J$4</f>
        <v>-11.1709426</v>
      </c>
      <c r="L250" s="1">
        <f>'2D'!G250-$J$4</f>
        <v>2.4144895000000002</v>
      </c>
      <c r="M250" s="1">
        <f>'2D'!H250-$J$4</f>
        <v>-31.9495611</v>
      </c>
      <c r="N250" s="1">
        <f>'2D'!I250-$J$4</f>
        <v>23.2347769</v>
      </c>
      <c r="O250" s="1">
        <f>'2D'!V250-$J$4</f>
        <v>10.473013900000002</v>
      </c>
      <c r="P250" s="1">
        <f>'2D'!W250-$J$4</f>
        <v>14.365618899999998</v>
      </c>
      <c r="Q250" s="1">
        <f>'2D'!X250-$J$4</f>
        <v>-23.104969100000002</v>
      </c>
      <c r="R250" s="1">
        <f>'2D'!Y250-$J$4</f>
        <v>-19.146526099999999</v>
      </c>
      <c r="S250">
        <f t="shared" si="28"/>
        <v>-2.4144895000000002</v>
      </c>
      <c r="T250">
        <f t="shared" si="29"/>
        <v>-23.234776900000004</v>
      </c>
      <c r="U250" s="1">
        <f>'2D'!F250+$J$4</f>
        <v>-2.4571763999999998</v>
      </c>
      <c r="V250" s="1">
        <f>'2D'!G250+$J$4</f>
        <v>11.1282557</v>
      </c>
      <c r="W250" s="1">
        <f>'2D'!H250+$J$4</f>
        <v>-23.235794899999998</v>
      </c>
      <c r="X250" s="1">
        <f>'2D'!I250+$J$4</f>
        <v>31.948543100000002</v>
      </c>
      <c r="Y250" s="1">
        <f>'2D'!V250+$J$4</f>
        <v>19.1867801</v>
      </c>
      <c r="Z250" s="1">
        <f>'2D'!W250+$J$4</f>
        <v>23.0793851</v>
      </c>
      <c r="AA250" s="1">
        <f>'2D'!X250+$J$4</f>
        <v>-14.3912029</v>
      </c>
      <c r="AB250" s="1">
        <f>'2D'!Y250+$J$4</f>
        <v>-10.432759900000001</v>
      </c>
      <c r="AC250">
        <f t="shared" si="30"/>
        <v>2.4571763999999998</v>
      </c>
      <c r="AD250">
        <f t="shared" si="31"/>
        <v>23.235794899999998</v>
      </c>
    </row>
    <row r="251" spans="1:30">
      <c r="A251" s="1">
        <f>'2D'!E251</f>
        <v>0.72907377259755646</v>
      </c>
      <c r="B251" s="1">
        <f>EkyP!B11</f>
        <v>-6.7657493000000004</v>
      </c>
      <c r="C251" s="1">
        <f>EkyP!C11</f>
        <v>6.8197223999999999</v>
      </c>
      <c r="D251" s="1">
        <f>EkyP!D11</f>
        <v>-27.591526000000002</v>
      </c>
      <c r="E251" s="1">
        <f>EkyP!E11</f>
        <v>27.592813</v>
      </c>
      <c r="F251">
        <f t="shared" si="24"/>
        <v>1.9480168999999998</v>
      </c>
      <c r="G251">
        <f t="shared" si="25"/>
        <v>-1.8940438000000004</v>
      </c>
      <c r="H251">
        <f t="shared" si="26"/>
        <v>-18.8777598</v>
      </c>
      <c r="I251">
        <f t="shared" si="27"/>
        <v>18.879046799999998</v>
      </c>
      <c r="K251" s="1">
        <f>'2D'!F251-$J$4</f>
        <v>-11.176605500000001</v>
      </c>
      <c r="L251" s="1">
        <f>'2D'!G251-$J$4</f>
        <v>2.4088662000000003</v>
      </c>
      <c r="M251" s="1">
        <f>'2D'!H251-$J$4</f>
        <v>-31.949696100000001</v>
      </c>
      <c r="N251" s="1">
        <f>'2D'!I251-$J$4</f>
        <v>23.234642900000001</v>
      </c>
      <c r="O251" s="1">
        <f>'2D'!V251-$J$4</f>
        <v>10.474690899999999</v>
      </c>
      <c r="P251" s="1">
        <f>'2D'!W251-$J$4</f>
        <v>14.3634719</v>
      </c>
      <c r="Q251" s="1">
        <f>'2D'!X251-$J$4</f>
        <v>-23.1095781</v>
      </c>
      <c r="R251" s="1">
        <f>'2D'!Y251-$J$4</f>
        <v>-19.138456099999999</v>
      </c>
      <c r="S251">
        <f t="shared" si="28"/>
        <v>-2.4088662000000003</v>
      </c>
      <c r="T251">
        <f t="shared" si="29"/>
        <v>-23.234642900000001</v>
      </c>
      <c r="U251" s="1">
        <f>'2D'!F251+$J$4</f>
        <v>-2.4628392999999997</v>
      </c>
      <c r="V251" s="1">
        <f>'2D'!G251+$J$4</f>
        <v>11.122632400000001</v>
      </c>
      <c r="W251" s="1">
        <f>'2D'!H251+$J$4</f>
        <v>-23.235929899999999</v>
      </c>
      <c r="X251" s="1">
        <f>'2D'!I251+$J$4</f>
        <v>31.948409100000003</v>
      </c>
      <c r="Y251" s="1">
        <f>'2D'!V251+$J$4</f>
        <v>19.188457100000001</v>
      </c>
      <c r="Z251" s="1">
        <f>'2D'!W251+$J$4</f>
        <v>23.077238100000002</v>
      </c>
      <c r="AA251" s="1">
        <f>'2D'!X251+$J$4</f>
        <v>-14.395811899999998</v>
      </c>
      <c r="AB251" s="1">
        <f>'2D'!Y251+$J$4</f>
        <v>-10.424689900000001</v>
      </c>
      <c r="AC251">
        <f t="shared" si="30"/>
        <v>2.4628392999999997</v>
      </c>
      <c r="AD251">
        <f t="shared" si="31"/>
        <v>23.235929899999999</v>
      </c>
    </row>
    <row r="252" spans="1:30">
      <c r="A252" s="1">
        <f>'2D'!E252</f>
        <v>0.73151454844469121</v>
      </c>
      <c r="B252" s="1">
        <f>EkyP!B12</f>
        <v>-6.7594829000000001</v>
      </c>
      <c r="C252" s="1">
        <f>EkyP!C12</f>
        <v>6.8260439999999996</v>
      </c>
      <c r="D252" s="1">
        <f>EkyP!D12</f>
        <v>-27.591377000000001</v>
      </c>
      <c r="E252" s="1">
        <f>EkyP!E12</f>
        <v>27.592963999999998</v>
      </c>
      <c r="F252">
        <f t="shared" si="24"/>
        <v>1.9542833000000002</v>
      </c>
      <c r="G252">
        <f t="shared" si="25"/>
        <v>-1.8877222000000007</v>
      </c>
      <c r="H252">
        <f t="shared" si="26"/>
        <v>-18.877610799999999</v>
      </c>
      <c r="I252">
        <f t="shared" si="27"/>
        <v>18.8791978</v>
      </c>
      <c r="K252" s="1">
        <f>'2D'!F252-$J$4</f>
        <v>-11.182927100000001</v>
      </c>
      <c r="L252" s="1">
        <f>'2D'!G252-$J$4</f>
        <v>2.4025998</v>
      </c>
      <c r="M252" s="1">
        <f>'2D'!H252-$J$4</f>
        <v>-31.9498471</v>
      </c>
      <c r="N252" s="1">
        <f>'2D'!I252-$J$4</f>
        <v>23.2344939</v>
      </c>
      <c r="O252" s="1">
        <f>'2D'!V252-$J$4</f>
        <v>10.476555900000001</v>
      </c>
      <c r="P252" s="1">
        <f>'2D'!W252-$J$4</f>
        <v>14.361270899999997</v>
      </c>
      <c r="Q252" s="1">
        <f>'2D'!X252-$J$4</f>
        <v>-23.114708100000001</v>
      </c>
      <c r="R252" s="1">
        <f>'2D'!Y252-$J$4</f>
        <v>-19.129781099999999</v>
      </c>
      <c r="S252">
        <f t="shared" si="28"/>
        <v>-2.4025998</v>
      </c>
      <c r="T252">
        <f t="shared" si="29"/>
        <v>-23.2344939</v>
      </c>
      <c r="U252" s="1">
        <f>'2D'!F252+$J$4</f>
        <v>-2.4691608999999994</v>
      </c>
      <c r="V252" s="1">
        <f>'2D'!G252+$J$4</f>
        <v>11.116365999999999</v>
      </c>
      <c r="W252" s="1">
        <f>'2D'!H252+$J$4</f>
        <v>-23.236080899999997</v>
      </c>
      <c r="X252" s="1">
        <f>'2D'!I252+$J$4</f>
        <v>31.948260100000002</v>
      </c>
      <c r="Y252" s="1">
        <f>'2D'!V252+$J$4</f>
        <v>19.190322099999999</v>
      </c>
      <c r="Z252" s="1">
        <f>'2D'!W252+$J$4</f>
        <v>23.075037099999999</v>
      </c>
      <c r="AA252" s="1">
        <f>'2D'!X252+$J$4</f>
        <v>-14.400941899999999</v>
      </c>
      <c r="AB252" s="1">
        <f>'2D'!Y252+$J$4</f>
        <v>-10.4160149</v>
      </c>
      <c r="AC252">
        <f t="shared" si="30"/>
        <v>2.4691608999999994</v>
      </c>
      <c r="AD252">
        <f t="shared" si="31"/>
        <v>23.236080900000001</v>
      </c>
    </row>
    <row r="253" spans="1:30">
      <c r="A253" s="1">
        <f>'2D'!E253</f>
        <v>0.73395532722075818</v>
      </c>
      <c r="B253" s="1">
        <f>EkyP!B13</f>
        <v>-6.7525794000000001</v>
      </c>
      <c r="C253" s="1">
        <f>EkyP!C13</f>
        <v>6.8330216999999998</v>
      </c>
      <c r="D253" s="1">
        <f>EkyP!D13</f>
        <v>-27.591211999999999</v>
      </c>
      <c r="E253" s="1">
        <f>EkyP!E13</f>
        <v>27.593129999999999</v>
      </c>
      <c r="F253">
        <f t="shared" si="24"/>
        <v>1.9611868000000001</v>
      </c>
      <c r="G253">
        <f t="shared" si="25"/>
        <v>-1.8807445000000005</v>
      </c>
      <c r="H253">
        <f t="shared" si="26"/>
        <v>-18.877445799999997</v>
      </c>
      <c r="I253">
        <f t="shared" si="27"/>
        <v>18.8793638</v>
      </c>
      <c r="K253" s="1">
        <f>'2D'!F253-$J$4</f>
        <v>-11.189904800000001</v>
      </c>
      <c r="L253" s="1">
        <f>'2D'!G253-$J$4</f>
        <v>2.3956963</v>
      </c>
      <c r="M253" s="1">
        <f>'2D'!H253-$J$4</f>
        <v>-31.9500131</v>
      </c>
      <c r="N253" s="1">
        <f>'2D'!I253-$J$4</f>
        <v>23.234328899999998</v>
      </c>
      <c r="O253" s="1">
        <f>'2D'!V253-$J$4</f>
        <v>10.478709899999998</v>
      </c>
      <c r="P253" s="1">
        <f>'2D'!W253-$J$4</f>
        <v>14.358734899999998</v>
      </c>
      <c r="Q253" s="1">
        <f>'2D'!X253-$J$4</f>
        <v>-23.1203471</v>
      </c>
      <c r="R253" s="1">
        <f>'2D'!Y253-$J$4</f>
        <v>-19.1205721</v>
      </c>
      <c r="S253">
        <f t="shared" si="28"/>
        <v>-2.3956963</v>
      </c>
      <c r="T253">
        <f t="shared" si="29"/>
        <v>-23.234328899999998</v>
      </c>
      <c r="U253" s="1">
        <f>'2D'!F253+$J$4</f>
        <v>-2.4761385999999996</v>
      </c>
      <c r="V253" s="1">
        <f>'2D'!G253+$J$4</f>
        <v>11.109462499999999</v>
      </c>
      <c r="W253" s="1">
        <f>'2D'!H253+$J$4</f>
        <v>-23.236246899999998</v>
      </c>
      <c r="X253" s="1">
        <f>'2D'!I253+$J$4</f>
        <v>31.9480951</v>
      </c>
      <c r="Y253" s="1">
        <f>'2D'!V253+$J$4</f>
        <v>19.1924761</v>
      </c>
      <c r="Z253" s="1">
        <f>'2D'!W253+$J$4</f>
        <v>23.0725011</v>
      </c>
      <c r="AA253" s="1">
        <f>'2D'!X253+$J$4</f>
        <v>-14.406580899999998</v>
      </c>
      <c r="AB253" s="1">
        <f>'2D'!Y253+$J$4</f>
        <v>-10.406805899999998</v>
      </c>
      <c r="AC253">
        <f t="shared" si="30"/>
        <v>2.4761385999999996</v>
      </c>
      <c r="AD253">
        <f t="shared" si="31"/>
        <v>23.236246900000001</v>
      </c>
    </row>
    <row r="254" spans="1:30">
      <c r="A254" s="1">
        <f>'2D'!E254</f>
        <v>0.73639610306789283</v>
      </c>
      <c r="B254" s="1">
        <f>EkyP!B14</f>
        <v>-6.7450454999999998</v>
      </c>
      <c r="C254" s="1">
        <f>EkyP!C14</f>
        <v>6.8406526999999997</v>
      </c>
      <c r="D254" s="1">
        <f>EkyP!D14</f>
        <v>-27.591032999999999</v>
      </c>
      <c r="E254" s="1">
        <f>EkyP!E14</f>
        <v>27.593312000000001</v>
      </c>
      <c r="F254">
        <f t="shared" si="24"/>
        <v>1.9687207000000004</v>
      </c>
      <c r="G254">
        <f t="shared" si="25"/>
        <v>-1.8731135000000005</v>
      </c>
      <c r="H254">
        <f t="shared" si="26"/>
        <v>-18.877266800000001</v>
      </c>
      <c r="I254">
        <f t="shared" si="27"/>
        <v>18.879545800000002</v>
      </c>
      <c r="K254" s="1">
        <f>'2D'!F254-$J$4</f>
        <v>-11.197535800000001</v>
      </c>
      <c r="L254" s="1">
        <f>'2D'!G254-$J$4</f>
        <v>2.3881623999999997</v>
      </c>
      <c r="M254" s="1">
        <f>'2D'!H254-$J$4</f>
        <v>-31.950195100000002</v>
      </c>
      <c r="N254" s="1">
        <f>'2D'!I254-$J$4</f>
        <v>23.234149899999998</v>
      </c>
      <c r="O254" s="1">
        <f>'2D'!V254-$J$4</f>
        <v>10.480910900000001</v>
      </c>
      <c r="P254" s="1">
        <f>'2D'!W254-$J$4</f>
        <v>14.355866899999999</v>
      </c>
      <c r="Q254" s="1">
        <f>'2D'!X254-$J$4</f>
        <v>-23.1263991</v>
      </c>
      <c r="R254" s="1">
        <f>'2D'!Y254-$J$4</f>
        <v>-19.110876099999999</v>
      </c>
      <c r="S254">
        <f t="shared" si="28"/>
        <v>-2.3881623999999997</v>
      </c>
      <c r="T254">
        <f t="shared" si="29"/>
        <v>-23.234149900000002</v>
      </c>
      <c r="U254" s="1">
        <f>'2D'!F254+$J$4</f>
        <v>-2.4837695999999996</v>
      </c>
      <c r="V254" s="1">
        <f>'2D'!G254+$J$4</f>
        <v>11.101928600000001</v>
      </c>
      <c r="W254" s="1">
        <f>'2D'!H254+$J$4</f>
        <v>-23.2364289</v>
      </c>
      <c r="X254" s="1">
        <f>'2D'!I254+$J$4</f>
        <v>31.9479161</v>
      </c>
      <c r="Y254" s="1">
        <f>'2D'!V254+$J$4</f>
        <v>19.1946771</v>
      </c>
      <c r="Z254" s="1">
        <f>'2D'!W254+$J$4</f>
        <v>23.069633100000001</v>
      </c>
      <c r="AA254" s="1">
        <f>'2D'!X254+$J$4</f>
        <v>-14.412632899999998</v>
      </c>
      <c r="AB254" s="1">
        <f>'2D'!Y254+$J$4</f>
        <v>-10.3971099</v>
      </c>
      <c r="AC254">
        <f t="shared" si="30"/>
        <v>2.4837695999999996</v>
      </c>
      <c r="AD254">
        <f t="shared" si="31"/>
        <v>23.236428900000003</v>
      </c>
    </row>
    <row r="255" spans="1:30">
      <c r="A255" s="1">
        <f>'2D'!E255</f>
        <v>0.73883687891502747</v>
      </c>
      <c r="B255" s="1">
        <f>EkyP!B15</f>
        <v>-6.7368885000000001</v>
      </c>
      <c r="C255" s="1">
        <f>EkyP!C15</f>
        <v>6.8489338000000002</v>
      </c>
      <c r="D255" s="1">
        <f>EkyP!D15</f>
        <v>-27.590838000000002</v>
      </c>
      <c r="E255" s="1">
        <f>EkyP!E15</f>
        <v>27.593509999999998</v>
      </c>
      <c r="F255">
        <f t="shared" si="24"/>
        <v>1.9768777000000002</v>
      </c>
      <c r="G255">
        <f t="shared" si="25"/>
        <v>-1.8648324000000001</v>
      </c>
      <c r="H255">
        <f t="shared" si="26"/>
        <v>-18.877071800000003</v>
      </c>
      <c r="I255">
        <f t="shared" si="27"/>
        <v>18.8797438</v>
      </c>
      <c r="K255" s="1">
        <f>'2D'!F255-$J$4</f>
        <v>-11.2058169</v>
      </c>
      <c r="L255" s="1">
        <f>'2D'!G255-$J$4</f>
        <v>2.3800053999999999</v>
      </c>
      <c r="M255" s="1">
        <f>'2D'!H255-$J$4</f>
        <v>-31.950393099999999</v>
      </c>
      <c r="N255" s="1">
        <f>'2D'!I255-$J$4</f>
        <v>23.233954900000001</v>
      </c>
      <c r="O255" s="1">
        <f>'2D'!V255-$J$4</f>
        <v>10.483446900000001</v>
      </c>
      <c r="P255" s="1">
        <f>'2D'!W255-$J$4</f>
        <v>14.352863899999999</v>
      </c>
      <c r="Q255" s="1">
        <f>'2D'!X255-$J$4</f>
        <v>-23.1330031</v>
      </c>
      <c r="R255" s="1">
        <f>'2D'!Y255-$J$4</f>
        <v>-19.100743099999999</v>
      </c>
      <c r="S255">
        <f t="shared" si="28"/>
        <v>-2.3800053999999999</v>
      </c>
      <c r="T255">
        <f t="shared" si="29"/>
        <v>-23.233954900000004</v>
      </c>
      <c r="U255" s="1">
        <f>'2D'!F255+$J$4</f>
        <v>-2.4920507000000001</v>
      </c>
      <c r="V255" s="1">
        <f>'2D'!G255+$J$4</f>
        <v>11.0937716</v>
      </c>
      <c r="W255" s="1">
        <f>'2D'!H255+$J$4</f>
        <v>-23.236626899999997</v>
      </c>
      <c r="X255" s="1">
        <f>'2D'!I255+$J$4</f>
        <v>31.947721100000003</v>
      </c>
      <c r="Y255" s="1">
        <f>'2D'!V255+$J$4</f>
        <v>19.197213099999999</v>
      </c>
      <c r="Z255" s="1">
        <f>'2D'!W255+$J$4</f>
        <v>23.066630100000001</v>
      </c>
      <c r="AA255" s="1">
        <f>'2D'!X255+$J$4</f>
        <v>-14.419236899999998</v>
      </c>
      <c r="AB255" s="1">
        <f>'2D'!Y255+$J$4</f>
        <v>-10.386976900000001</v>
      </c>
      <c r="AC255">
        <f t="shared" si="30"/>
        <v>2.4920507000000001</v>
      </c>
      <c r="AD255">
        <f t="shared" si="31"/>
        <v>23.236626900000001</v>
      </c>
    </row>
    <row r="256" spans="1:30">
      <c r="A256" s="1">
        <f>'2D'!E256</f>
        <v>0.74127765769109444</v>
      </c>
      <c r="B256" s="1">
        <f>EkyP!B16</f>
        <v>-6.7281162999999999</v>
      </c>
      <c r="C256" s="1">
        <f>EkyP!C16</f>
        <v>6.8578615999999997</v>
      </c>
      <c r="D256" s="1">
        <f>EkyP!D16</f>
        <v>-27.590629</v>
      </c>
      <c r="E256" s="1">
        <f>EkyP!E16</f>
        <v>27.593723000000001</v>
      </c>
      <c r="F256">
        <f t="shared" si="24"/>
        <v>1.9856499000000003</v>
      </c>
      <c r="G256">
        <f t="shared" si="25"/>
        <v>-1.8559046000000006</v>
      </c>
      <c r="H256">
        <f t="shared" si="26"/>
        <v>-18.876862799999998</v>
      </c>
      <c r="I256">
        <f t="shared" si="27"/>
        <v>18.879956800000002</v>
      </c>
      <c r="K256" s="1">
        <f>'2D'!F256-$J$4</f>
        <v>-11.214744700000001</v>
      </c>
      <c r="L256" s="1">
        <f>'2D'!G256-$J$4</f>
        <v>2.3712331999999998</v>
      </c>
      <c r="M256" s="1">
        <f>'2D'!H256-$J$4</f>
        <v>-31.950606100000002</v>
      </c>
      <c r="N256" s="1">
        <f>'2D'!I256-$J$4</f>
        <v>23.233745899999999</v>
      </c>
      <c r="O256" s="1">
        <f>'2D'!V256-$J$4</f>
        <v>10.486078899999999</v>
      </c>
      <c r="P256" s="1">
        <f>'2D'!W256-$J$4</f>
        <v>14.349663899999999</v>
      </c>
      <c r="Q256" s="1">
        <f>'2D'!X256-$J$4</f>
        <v>-23.139939099999999</v>
      </c>
      <c r="R256" s="1">
        <f>'2D'!Y256-$J$4</f>
        <v>-19.0902241</v>
      </c>
      <c r="S256">
        <f t="shared" si="28"/>
        <v>-2.3712331999999998</v>
      </c>
      <c r="T256">
        <f t="shared" si="29"/>
        <v>-23.233745899999999</v>
      </c>
      <c r="U256" s="1">
        <f>'2D'!F256+$J$4</f>
        <v>-2.5009784999999995</v>
      </c>
      <c r="V256" s="1">
        <f>'2D'!G256+$J$4</f>
        <v>11.084999400000001</v>
      </c>
      <c r="W256" s="1">
        <f>'2D'!H256+$J$4</f>
        <v>-23.2368399</v>
      </c>
      <c r="X256" s="1">
        <f>'2D'!I256+$J$4</f>
        <v>31.947512100000001</v>
      </c>
      <c r="Y256" s="1">
        <f>'2D'!V256+$J$4</f>
        <v>19.199845100000001</v>
      </c>
      <c r="Z256" s="1">
        <f>'2D'!W256+$J$4</f>
        <v>23.063430100000001</v>
      </c>
      <c r="AA256" s="1">
        <f>'2D'!X256+$J$4</f>
        <v>-14.426172899999997</v>
      </c>
      <c r="AB256" s="1">
        <f>'2D'!Y256+$J$4</f>
        <v>-10.376457899999998</v>
      </c>
      <c r="AC256">
        <f t="shared" si="30"/>
        <v>2.5009784999999995</v>
      </c>
      <c r="AD256">
        <f t="shared" si="31"/>
        <v>23.236839900000003</v>
      </c>
    </row>
    <row r="257" spans="1:30">
      <c r="A257" s="1">
        <f>'2D'!E257</f>
        <v>0.7437184335382292</v>
      </c>
      <c r="B257" s="1">
        <f>EkyP!B17</f>
        <v>-6.7187372999999999</v>
      </c>
      <c r="C257" s="1">
        <f>EkyP!C17</f>
        <v>6.8674324999999996</v>
      </c>
      <c r="D257" s="1">
        <f>EkyP!D17</f>
        <v>-27.590405000000001</v>
      </c>
      <c r="E257" s="1">
        <f>EkyP!E17</f>
        <v>27.593951000000001</v>
      </c>
      <c r="F257">
        <f t="shared" si="24"/>
        <v>1.9950289000000003</v>
      </c>
      <c r="G257">
        <f t="shared" si="25"/>
        <v>-1.8463337000000006</v>
      </c>
      <c r="H257">
        <f t="shared" si="26"/>
        <v>-18.876638800000002</v>
      </c>
      <c r="I257">
        <f t="shared" si="27"/>
        <v>18.880184800000002</v>
      </c>
      <c r="K257" s="1">
        <f>'2D'!F257-$J$4</f>
        <v>-11.224315600000001</v>
      </c>
      <c r="L257" s="1">
        <f>'2D'!G257-$J$4</f>
        <v>2.3618541999999998</v>
      </c>
      <c r="M257" s="1">
        <f>'2D'!H257-$J$4</f>
        <v>-31.950834100000002</v>
      </c>
      <c r="N257" s="1">
        <f>'2D'!I257-$J$4</f>
        <v>23.2335219</v>
      </c>
      <c r="O257" s="1">
        <f>'2D'!V257-$J$4</f>
        <v>10.488947899999999</v>
      </c>
      <c r="P257" s="1">
        <f>'2D'!W257-$J$4</f>
        <v>14.3461359</v>
      </c>
      <c r="Q257" s="1">
        <f>'2D'!X257-$J$4</f>
        <v>-23.147435100000003</v>
      </c>
      <c r="R257" s="1">
        <f>'2D'!Y257-$J$4</f>
        <v>-19.079374099999999</v>
      </c>
      <c r="S257">
        <f t="shared" si="28"/>
        <v>-2.3618541999999998</v>
      </c>
      <c r="T257">
        <f t="shared" si="29"/>
        <v>-23.233521900000003</v>
      </c>
      <c r="U257" s="1">
        <f>'2D'!F257+$J$4</f>
        <v>-2.5105493999999995</v>
      </c>
      <c r="V257" s="1">
        <f>'2D'!G257+$J$4</f>
        <v>11.0756204</v>
      </c>
      <c r="W257" s="1">
        <f>'2D'!H257+$J$4</f>
        <v>-23.2370679</v>
      </c>
      <c r="X257" s="1">
        <f>'2D'!I257+$J$4</f>
        <v>31.947288100000002</v>
      </c>
      <c r="Y257" s="1">
        <f>'2D'!V257+$J$4</f>
        <v>19.202714100000001</v>
      </c>
      <c r="Z257" s="1">
        <f>'2D'!W257+$J$4</f>
        <v>23.059902100000002</v>
      </c>
      <c r="AA257" s="1">
        <f>'2D'!X257+$J$4</f>
        <v>-14.433668900000001</v>
      </c>
      <c r="AB257" s="1">
        <f>'2D'!Y257+$J$4</f>
        <v>-10.365607900000001</v>
      </c>
      <c r="AC257">
        <f t="shared" si="30"/>
        <v>2.5105493999999995</v>
      </c>
      <c r="AD257">
        <f t="shared" si="31"/>
        <v>23.237067900000003</v>
      </c>
    </row>
    <row r="258" spans="1:30">
      <c r="A258" s="1">
        <f>'2D'!E258</f>
        <v>0.74615920938536384</v>
      </c>
      <c r="B258" s="1">
        <f>EkyP!B18</f>
        <v>-6.7087604000000001</v>
      </c>
      <c r="C258" s="1">
        <f>EkyP!C18</f>
        <v>6.8776424</v>
      </c>
      <c r="D258" s="1">
        <f>EkyP!D18</f>
        <v>-27.590167999999998</v>
      </c>
      <c r="E258" s="1">
        <f>EkyP!E18</f>
        <v>27.594194999999999</v>
      </c>
      <c r="F258">
        <f t="shared" si="24"/>
        <v>2.0050058000000002</v>
      </c>
      <c r="G258">
        <f t="shared" si="25"/>
        <v>-1.8361238000000002</v>
      </c>
      <c r="H258">
        <f t="shared" si="26"/>
        <v>-18.876401799999996</v>
      </c>
      <c r="I258">
        <f t="shared" si="27"/>
        <v>18.880428799999997</v>
      </c>
      <c r="K258" s="1">
        <f>'2D'!F258-$J$4</f>
        <v>-11.2345255</v>
      </c>
      <c r="L258" s="1">
        <f>'2D'!G258-$J$4</f>
        <v>2.3518772999999999</v>
      </c>
      <c r="M258" s="1">
        <f>'2D'!H258-$J$4</f>
        <v>-31.9510781</v>
      </c>
      <c r="N258" s="1">
        <f>'2D'!I258-$J$4</f>
        <v>23.233284899999997</v>
      </c>
      <c r="O258" s="1">
        <f>'2D'!V258-$J$4</f>
        <v>10.4920559</v>
      </c>
      <c r="P258" s="1">
        <f>'2D'!W258-$J$4</f>
        <v>14.3422819</v>
      </c>
      <c r="Q258" s="1">
        <f>'2D'!X258-$J$4</f>
        <v>-23.155211100000002</v>
      </c>
      <c r="R258" s="1">
        <f>'2D'!Y258-$J$4</f>
        <v>-19.068203100000002</v>
      </c>
      <c r="S258">
        <f t="shared" si="28"/>
        <v>-2.3518772999999999</v>
      </c>
      <c r="T258">
        <f t="shared" si="29"/>
        <v>-23.233284899999997</v>
      </c>
      <c r="U258" s="1">
        <f>'2D'!F258+$J$4</f>
        <v>-2.5207592999999999</v>
      </c>
      <c r="V258" s="1">
        <f>'2D'!G258+$J$4</f>
        <v>11.0656435</v>
      </c>
      <c r="W258" s="1">
        <f>'2D'!H258+$J$4</f>
        <v>-23.237311899999998</v>
      </c>
      <c r="X258" s="1">
        <f>'2D'!I258+$J$4</f>
        <v>31.947051099999999</v>
      </c>
      <c r="Y258" s="1">
        <f>'2D'!V258+$J$4</f>
        <v>19.205822099999999</v>
      </c>
      <c r="Z258" s="1">
        <f>'2D'!W258+$J$4</f>
        <v>23.056048100000002</v>
      </c>
      <c r="AA258" s="1">
        <f>'2D'!X258+$J$4</f>
        <v>-14.4414449</v>
      </c>
      <c r="AB258" s="1">
        <f>'2D'!Y258+$J$4</f>
        <v>-10.3544369</v>
      </c>
      <c r="AC258">
        <f t="shared" si="30"/>
        <v>2.5207592999999999</v>
      </c>
      <c r="AD258">
        <f t="shared" si="31"/>
        <v>23.237311899999998</v>
      </c>
    </row>
    <row r="259" spans="1:30">
      <c r="A259" s="1">
        <f>'2D'!E259</f>
        <v>0.7485999881614307</v>
      </c>
      <c r="B259" s="1">
        <f>EkyP!B19</f>
        <v>-6.6981953000000001</v>
      </c>
      <c r="C259" s="1">
        <f>EkyP!C19</f>
        <v>6.8884872000000001</v>
      </c>
      <c r="D259" s="1">
        <f>EkyP!D19</f>
        <v>-27.589915999999999</v>
      </c>
      <c r="E259" s="1">
        <f>EkyP!E19</f>
        <v>27.594453999999999</v>
      </c>
      <c r="F259">
        <f t="shared" ref="F259:F322" si="32">B259+$J$2</f>
        <v>2.0155709000000002</v>
      </c>
      <c r="G259">
        <f t="shared" ref="G259:G322" si="33">C259-$J$2</f>
        <v>-1.8252790000000001</v>
      </c>
      <c r="H259">
        <f t="shared" ref="H259:H322" si="34">D259+$J$2</f>
        <v>-18.8761498</v>
      </c>
      <c r="I259">
        <f t="shared" ref="I259:I322" si="35">E259-$J$2</f>
        <v>18.880687799999997</v>
      </c>
      <c r="K259" s="1">
        <f>'2D'!F259-$J$4</f>
        <v>-11.245370300000001</v>
      </c>
      <c r="L259" s="1">
        <f>'2D'!G259-$J$4</f>
        <v>2.3413122</v>
      </c>
      <c r="M259" s="1">
        <f>'2D'!H259-$J$4</f>
        <v>-31.9513371</v>
      </c>
      <c r="N259" s="1">
        <f>'2D'!I259-$J$4</f>
        <v>23.233032899999998</v>
      </c>
      <c r="O259" s="1">
        <f>'2D'!V259-$J$4</f>
        <v>10.4952559</v>
      </c>
      <c r="P259" s="1">
        <f>'2D'!W259-$J$4</f>
        <v>14.338425900000001</v>
      </c>
      <c r="Q259" s="1">
        <f>'2D'!X259-$J$4</f>
        <v>-23.1635141</v>
      </c>
      <c r="R259" s="1">
        <f>'2D'!Y259-$J$4</f>
        <v>-19.056745100000001</v>
      </c>
      <c r="S259">
        <f t="shared" ref="S259:S322" si="36">F259-$J$4</f>
        <v>-2.3413122</v>
      </c>
      <c r="T259">
        <f t="shared" ref="T259:T322" si="37">H259-$J$4</f>
        <v>-23.233032900000001</v>
      </c>
      <c r="U259" s="1">
        <f>'2D'!F259+$J$4</f>
        <v>-2.5316041</v>
      </c>
      <c r="V259" s="1">
        <f>'2D'!G259+$J$4</f>
        <v>11.055078399999999</v>
      </c>
      <c r="W259" s="1">
        <f>'2D'!H259+$J$4</f>
        <v>-23.237570899999998</v>
      </c>
      <c r="X259" s="1">
        <f>'2D'!I259+$J$4</f>
        <v>31.9467991</v>
      </c>
      <c r="Y259" s="1">
        <f>'2D'!V259+$J$4</f>
        <v>19.209022099999999</v>
      </c>
      <c r="Z259" s="1">
        <f>'2D'!W259+$J$4</f>
        <v>23.052192100000003</v>
      </c>
      <c r="AA259" s="1">
        <f>'2D'!X259+$J$4</f>
        <v>-14.449747899999998</v>
      </c>
      <c r="AB259" s="1">
        <f>'2D'!Y259+$J$4</f>
        <v>-10.342978899999999</v>
      </c>
      <c r="AC259">
        <f t="shared" ref="AC259:AC322" si="38">G259+$J$4</f>
        <v>2.5316041</v>
      </c>
      <c r="AD259">
        <f t="shared" ref="AD259:AD322" si="39">I259+$J$4</f>
        <v>23.237570899999998</v>
      </c>
    </row>
    <row r="260" spans="1:30">
      <c r="A260" s="1">
        <f>'2D'!E260</f>
        <v>0.75104076400856545</v>
      </c>
      <c r="B260" s="1">
        <f>EkyP!B20</f>
        <v>-6.6870520000000004</v>
      </c>
      <c r="C260" s="1">
        <f>EkyP!C20</f>
        <v>6.8999620999999998</v>
      </c>
      <c r="D260" s="1">
        <f>EkyP!D20</f>
        <v>-27.589649999999999</v>
      </c>
      <c r="E260" s="1">
        <f>EkyP!E20</f>
        <v>27.594726999999999</v>
      </c>
      <c r="F260">
        <f t="shared" si="32"/>
        <v>2.0267141999999998</v>
      </c>
      <c r="G260">
        <f t="shared" si="33"/>
        <v>-1.8138041000000005</v>
      </c>
      <c r="H260">
        <f t="shared" si="34"/>
        <v>-18.875883799999997</v>
      </c>
      <c r="I260">
        <f t="shared" si="35"/>
        <v>18.880960799999997</v>
      </c>
      <c r="K260" s="1">
        <f>'2D'!F260-$J$4</f>
        <v>-11.256845200000001</v>
      </c>
      <c r="L260" s="1">
        <f>'2D'!G260-$J$4</f>
        <v>2.3301689000000003</v>
      </c>
      <c r="M260" s="1">
        <f>'2D'!H260-$J$4</f>
        <v>-31.9516101</v>
      </c>
      <c r="N260" s="1">
        <f>'2D'!I260-$J$4</f>
        <v>23.232766899999998</v>
      </c>
      <c r="O260" s="1">
        <f>'2D'!V260-$J$4</f>
        <v>10.498783899999999</v>
      </c>
      <c r="P260" s="1">
        <f>'2D'!W260-$J$4</f>
        <v>14.334247899999998</v>
      </c>
      <c r="Q260" s="1">
        <f>'2D'!X260-$J$4</f>
        <v>-23.172084099999999</v>
      </c>
      <c r="R260" s="1">
        <f>'2D'!Y260-$J$4</f>
        <v>-19.045088100000001</v>
      </c>
      <c r="S260">
        <f t="shared" si="36"/>
        <v>-2.3301689000000003</v>
      </c>
      <c r="T260">
        <f t="shared" si="37"/>
        <v>-23.232766899999998</v>
      </c>
      <c r="U260" s="1">
        <f>'2D'!F260+$J$4</f>
        <v>-2.5430789999999996</v>
      </c>
      <c r="V260" s="1">
        <f>'2D'!G260+$J$4</f>
        <v>11.043935100000001</v>
      </c>
      <c r="W260" s="1">
        <f>'2D'!H260+$J$4</f>
        <v>-23.237843899999998</v>
      </c>
      <c r="X260" s="1">
        <f>'2D'!I260+$J$4</f>
        <v>31.9465331</v>
      </c>
      <c r="Y260" s="1">
        <f>'2D'!V260+$J$4</f>
        <v>19.212550100000001</v>
      </c>
      <c r="Z260" s="1">
        <f>'2D'!W260+$J$4</f>
        <v>23.0480141</v>
      </c>
      <c r="AA260" s="1">
        <f>'2D'!X260+$J$4</f>
        <v>-14.458317899999997</v>
      </c>
      <c r="AB260" s="1">
        <f>'2D'!Y260+$J$4</f>
        <v>-10.331321899999999</v>
      </c>
      <c r="AC260">
        <f t="shared" si="38"/>
        <v>2.5430789999999996</v>
      </c>
      <c r="AD260">
        <f t="shared" si="39"/>
        <v>23.237843899999998</v>
      </c>
    </row>
    <row r="261" spans="1:30">
      <c r="A261" s="1">
        <f>'2D'!E261</f>
        <v>0.75348153985570021</v>
      </c>
      <c r="B261" s="1">
        <f>EkyP!B21</f>
        <v>-6.6753412000000001</v>
      </c>
      <c r="C261" s="1">
        <f>EkyP!C21</f>
        <v>6.9120622000000003</v>
      </c>
      <c r="D261" s="1">
        <f>EkyP!D21</f>
        <v>-27.589371</v>
      </c>
      <c r="E261" s="1">
        <f>EkyP!E21</f>
        <v>27.595016000000001</v>
      </c>
      <c r="F261">
        <f t="shared" si="32"/>
        <v>2.0384250000000002</v>
      </c>
      <c r="G261">
        <f t="shared" si="33"/>
        <v>-1.801704</v>
      </c>
      <c r="H261">
        <f t="shared" si="34"/>
        <v>-18.875604799999998</v>
      </c>
      <c r="I261">
        <f t="shared" si="35"/>
        <v>18.881249799999999</v>
      </c>
      <c r="K261" s="1">
        <f>'2D'!F261-$J$4</f>
        <v>-11.2689453</v>
      </c>
      <c r="L261" s="1">
        <f>'2D'!G261-$J$4</f>
        <v>2.3184581</v>
      </c>
      <c r="M261" s="1">
        <f>'2D'!H261-$J$4</f>
        <v>-31.951899100000002</v>
      </c>
      <c r="N261" s="1">
        <f>'2D'!I261-$J$4</f>
        <v>23.232487899999999</v>
      </c>
      <c r="O261" s="1">
        <f>'2D'!V261-$J$4</f>
        <v>10.5023689</v>
      </c>
      <c r="P261" s="1">
        <f>'2D'!W261-$J$4</f>
        <v>14.329748899999998</v>
      </c>
      <c r="Q261" s="1">
        <f>'2D'!X261-$J$4</f>
        <v>-23.181101099999999</v>
      </c>
      <c r="R261" s="1">
        <f>'2D'!Y261-$J$4</f>
        <v>-19.033158100000001</v>
      </c>
      <c r="S261">
        <f t="shared" si="36"/>
        <v>-2.3184581</v>
      </c>
      <c r="T261">
        <f t="shared" si="37"/>
        <v>-23.232487899999999</v>
      </c>
      <c r="U261" s="1">
        <f>'2D'!F261+$J$4</f>
        <v>-2.5551791000000001</v>
      </c>
      <c r="V261" s="1">
        <f>'2D'!G261+$J$4</f>
        <v>11.032224299999999</v>
      </c>
      <c r="W261" s="1">
        <f>'2D'!H261+$J$4</f>
        <v>-23.2381329</v>
      </c>
      <c r="X261" s="1">
        <f>'2D'!I261+$J$4</f>
        <v>31.946254100000001</v>
      </c>
      <c r="Y261" s="1">
        <f>'2D'!V261+$J$4</f>
        <v>19.216135099999999</v>
      </c>
      <c r="Z261" s="1">
        <f>'2D'!W261+$J$4</f>
        <v>23.0435151</v>
      </c>
      <c r="AA261" s="1">
        <f>'2D'!X261+$J$4</f>
        <v>-14.467334899999997</v>
      </c>
      <c r="AB261" s="1">
        <f>'2D'!Y261+$J$4</f>
        <v>-10.319391899999999</v>
      </c>
      <c r="AC261">
        <f t="shared" si="38"/>
        <v>2.5551791000000001</v>
      </c>
      <c r="AD261">
        <f t="shared" si="39"/>
        <v>23.2381329</v>
      </c>
    </row>
    <row r="262" spans="1:30">
      <c r="A262" s="1">
        <f>'2D'!E262</f>
        <v>0.75592231863176707</v>
      </c>
      <c r="B262" s="1">
        <f>EkyP!B22</f>
        <v>-6.6630738000000003</v>
      </c>
      <c r="C262" s="1">
        <f>EkyP!C22</f>
        <v>6.9247823999999998</v>
      </c>
      <c r="D262" s="1">
        <f>EkyP!D22</f>
        <v>-27.589079000000002</v>
      </c>
      <c r="E262" s="1">
        <f>EkyP!E22</f>
        <v>27.595320000000001</v>
      </c>
      <c r="F262">
        <f t="shared" si="32"/>
        <v>2.0506924</v>
      </c>
      <c r="G262">
        <f t="shared" si="33"/>
        <v>-1.7889838000000005</v>
      </c>
      <c r="H262">
        <f t="shared" si="34"/>
        <v>-18.875312800000003</v>
      </c>
      <c r="I262">
        <f t="shared" si="35"/>
        <v>18.881553799999999</v>
      </c>
      <c r="K262" s="1">
        <f>'2D'!F262-$J$4</f>
        <v>-11.281665499999999</v>
      </c>
      <c r="L262" s="1">
        <f>'2D'!G262-$J$4</f>
        <v>2.3061907000000001</v>
      </c>
      <c r="M262" s="1">
        <f>'2D'!H262-$J$4</f>
        <v>-31.952203100000002</v>
      </c>
      <c r="N262" s="1">
        <f>'2D'!I262-$J$4</f>
        <v>23.232195900000001</v>
      </c>
      <c r="O262" s="1">
        <f>'2D'!V262-$J$4</f>
        <v>10.506222900000001</v>
      </c>
      <c r="P262" s="1">
        <f>'2D'!W262-$J$4</f>
        <v>14.3250429</v>
      </c>
      <c r="Q262" s="1">
        <f>'2D'!X262-$J$4</f>
        <v>-23.190411100000002</v>
      </c>
      <c r="R262" s="1">
        <f>'2D'!Y262-$J$4</f>
        <v>-19.021085100000001</v>
      </c>
      <c r="S262">
        <f t="shared" si="36"/>
        <v>-2.3061907000000001</v>
      </c>
      <c r="T262">
        <f t="shared" si="37"/>
        <v>-23.232195900000004</v>
      </c>
      <c r="U262" s="1">
        <f>'2D'!F262+$J$4</f>
        <v>-2.5678992999999997</v>
      </c>
      <c r="V262" s="1">
        <f>'2D'!G262+$J$4</f>
        <v>11.0199569</v>
      </c>
      <c r="W262" s="1">
        <f>'2D'!H262+$J$4</f>
        <v>-23.2384369</v>
      </c>
      <c r="X262" s="1">
        <f>'2D'!I262+$J$4</f>
        <v>31.945962100000003</v>
      </c>
      <c r="Y262" s="1">
        <f>'2D'!V262+$J$4</f>
        <v>19.219989099999999</v>
      </c>
      <c r="Z262" s="1">
        <f>'2D'!W262+$J$4</f>
        <v>23.038809100000002</v>
      </c>
      <c r="AA262" s="1">
        <f>'2D'!X262+$J$4</f>
        <v>-14.4766449</v>
      </c>
      <c r="AB262" s="1">
        <f>'2D'!Y262+$J$4</f>
        <v>-10.307318899999999</v>
      </c>
      <c r="AC262">
        <f t="shared" si="38"/>
        <v>2.5678992999999997</v>
      </c>
      <c r="AD262">
        <f t="shared" si="39"/>
        <v>23.2384369</v>
      </c>
    </row>
    <row r="263" spans="1:30">
      <c r="A263" s="1">
        <f>'2D'!E263</f>
        <v>0.75836309447890171</v>
      </c>
      <c r="B263" s="1">
        <f>EkyP!B23</f>
        <v>-6.6502616000000003</v>
      </c>
      <c r="C263" s="1">
        <f>EkyP!C23</f>
        <v>6.9381171999999998</v>
      </c>
      <c r="D263" s="1">
        <f>EkyP!D23</f>
        <v>-27.588774000000001</v>
      </c>
      <c r="E263" s="1">
        <f>EkyP!E23</f>
        <v>27.595638000000001</v>
      </c>
      <c r="F263">
        <f t="shared" si="32"/>
        <v>2.0635045999999999</v>
      </c>
      <c r="G263">
        <f t="shared" si="33"/>
        <v>-1.7756490000000005</v>
      </c>
      <c r="H263">
        <f t="shared" si="34"/>
        <v>-18.875007799999999</v>
      </c>
      <c r="I263">
        <f t="shared" si="35"/>
        <v>18.881871799999999</v>
      </c>
      <c r="K263" s="1">
        <f>'2D'!F263-$J$4</f>
        <v>-11.2950003</v>
      </c>
      <c r="L263" s="1">
        <f>'2D'!G263-$J$4</f>
        <v>2.2933785000000002</v>
      </c>
      <c r="M263" s="1">
        <f>'2D'!H263-$J$4</f>
        <v>-31.952521100000002</v>
      </c>
      <c r="N263" s="1">
        <f>'2D'!I263-$J$4</f>
        <v>23.2318909</v>
      </c>
      <c r="O263" s="1">
        <f>'2D'!V263-$J$4</f>
        <v>10.510281899999999</v>
      </c>
      <c r="P263" s="1">
        <f>'2D'!W263-$J$4</f>
        <v>14.320226899999998</v>
      </c>
      <c r="Q263" s="1">
        <f>'2D'!X263-$J$4</f>
        <v>-23.200039100000001</v>
      </c>
      <c r="R263" s="1">
        <f>'2D'!Y263-$J$4</f>
        <v>-19.008825099999999</v>
      </c>
      <c r="S263">
        <f t="shared" si="36"/>
        <v>-2.2933785000000002</v>
      </c>
      <c r="T263">
        <f t="shared" si="37"/>
        <v>-23.2318909</v>
      </c>
      <c r="U263" s="1">
        <f>'2D'!F263+$J$4</f>
        <v>-2.5812340999999996</v>
      </c>
      <c r="V263" s="1">
        <f>'2D'!G263+$J$4</f>
        <v>11.007144700000001</v>
      </c>
      <c r="W263" s="1">
        <f>'2D'!H263+$J$4</f>
        <v>-23.2387549</v>
      </c>
      <c r="X263" s="1">
        <f>'2D'!I263+$J$4</f>
        <v>31.945657100000002</v>
      </c>
      <c r="Y263" s="1">
        <f>'2D'!V263+$J$4</f>
        <v>19.224048100000001</v>
      </c>
      <c r="Z263" s="1">
        <f>'2D'!W263+$J$4</f>
        <v>23.0339931</v>
      </c>
      <c r="AA263" s="1">
        <f>'2D'!X263+$J$4</f>
        <v>-14.486272899999999</v>
      </c>
      <c r="AB263" s="1">
        <f>'2D'!Y263+$J$4</f>
        <v>-10.295058900000001</v>
      </c>
      <c r="AC263">
        <f t="shared" si="38"/>
        <v>2.5812340999999996</v>
      </c>
      <c r="AD263">
        <f t="shared" si="39"/>
        <v>23.2387549</v>
      </c>
    </row>
    <row r="264" spans="1:30">
      <c r="A264" s="1">
        <f>'2D'!E264</f>
        <v>0.76080387032603647</v>
      </c>
      <c r="B264" s="1">
        <f>EkyP!B24</f>
        <v>-6.6369164999999999</v>
      </c>
      <c r="C264" s="1">
        <f>EkyP!C24</f>
        <v>6.9520606000000003</v>
      </c>
      <c r="D264" s="1">
        <f>EkyP!D24</f>
        <v>-27.588456000000001</v>
      </c>
      <c r="E264" s="1">
        <f>EkyP!E24</f>
        <v>27.595970999999999</v>
      </c>
      <c r="F264">
        <f t="shared" si="32"/>
        <v>2.0768497000000004</v>
      </c>
      <c r="G264">
        <f t="shared" si="33"/>
        <v>-1.7617056</v>
      </c>
      <c r="H264">
        <f t="shared" si="34"/>
        <v>-18.874689799999999</v>
      </c>
      <c r="I264">
        <f t="shared" si="35"/>
        <v>18.882204799999997</v>
      </c>
      <c r="K264" s="1">
        <f>'2D'!F264-$J$4</f>
        <v>-11.3089437</v>
      </c>
      <c r="L264" s="1">
        <f>'2D'!G264-$J$4</f>
        <v>2.2800333999999998</v>
      </c>
      <c r="M264" s="1">
        <f>'2D'!H264-$J$4</f>
        <v>-31.9528541</v>
      </c>
      <c r="N264" s="1">
        <f>'2D'!I264-$J$4</f>
        <v>23.2315729</v>
      </c>
      <c r="O264" s="1">
        <f>'2D'!V264-$J$4</f>
        <v>10.514459899999999</v>
      </c>
      <c r="P264" s="1">
        <f>'2D'!W264-$J$4</f>
        <v>14.315095899999999</v>
      </c>
      <c r="Q264" s="1">
        <f>'2D'!X264-$J$4</f>
        <v>-23.210032099999999</v>
      </c>
      <c r="R264" s="1">
        <f>'2D'!Y264-$J$4</f>
        <v>-18.996412100000001</v>
      </c>
      <c r="S264">
        <f t="shared" si="36"/>
        <v>-2.2800333999999998</v>
      </c>
      <c r="T264">
        <f t="shared" si="37"/>
        <v>-23.2315729</v>
      </c>
      <c r="U264" s="1">
        <f>'2D'!F264+$J$4</f>
        <v>-2.5951775000000001</v>
      </c>
      <c r="V264" s="1">
        <f>'2D'!G264+$J$4</f>
        <v>10.993799599999999</v>
      </c>
      <c r="W264" s="1">
        <f>'2D'!H264+$J$4</f>
        <v>-23.239087899999998</v>
      </c>
      <c r="X264" s="1">
        <f>'2D'!I264+$J$4</f>
        <v>31.945339100000002</v>
      </c>
      <c r="Y264" s="1">
        <f>'2D'!V264+$J$4</f>
        <v>19.228226100000001</v>
      </c>
      <c r="Z264" s="1">
        <f>'2D'!W264+$J$4</f>
        <v>23.028862100000001</v>
      </c>
      <c r="AA264" s="1">
        <f>'2D'!X264+$J$4</f>
        <v>-14.496265899999997</v>
      </c>
      <c r="AB264" s="1">
        <f>'2D'!Y264+$J$4</f>
        <v>-10.282645899999999</v>
      </c>
      <c r="AC264">
        <f t="shared" si="38"/>
        <v>2.5951775000000001</v>
      </c>
      <c r="AD264">
        <f t="shared" si="39"/>
        <v>23.239087899999998</v>
      </c>
    </row>
    <row r="265" spans="1:30">
      <c r="A265" s="1">
        <f>'2D'!E265</f>
        <v>0.76324464910210343</v>
      </c>
      <c r="B265" s="1">
        <f>EkyP!B25</f>
        <v>-6.6230510999999996</v>
      </c>
      <c r="C265" s="1">
        <f>EkyP!C25</f>
        <v>6.9666065000000001</v>
      </c>
      <c r="D265" s="1">
        <f>EkyP!D25</f>
        <v>-27.588125999999999</v>
      </c>
      <c r="E265" s="1">
        <f>EkyP!E25</f>
        <v>27.596318</v>
      </c>
      <c r="F265">
        <f t="shared" si="32"/>
        <v>2.0907151000000006</v>
      </c>
      <c r="G265">
        <f t="shared" si="33"/>
        <v>-1.7471597000000001</v>
      </c>
      <c r="H265">
        <f t="shared" si="34"/>
        <v>-18.874359800000001</v>
      </c>
      <c r="I265">
        <f t="shared" si="35"/>
        <v>18.882551800000002</v>
      </c>
      <c r="K265" s="1">
        <f>'2D'!F265-$J$4</f>
        <v>-11.3234896</v>
      </c>
      <c r="L265" s="1">
        <f>'2D'!G265-$J$4</f>
        <v>2.2661679999999995</v>
      </c>
      <c r="M265" s="1">
        <f>'2D'!H265-$J$4</f>
        <v>-31.953201100000001</v>
      </c>
      <c r="N265" s="1">
        <f>'2D'!I265-$J$4</f>
        <v>23.231242899999998</v>
      </c>
      <c r="O265" s="1">
        <f>'2D'!V265-$J$4</f>
        <v>10.518958900000001</v>
      </c>
      <c r="P265" s="1">
        <f>'2D'!W265-$J$4</f>
        <v>14.309654899999998</v>
      </c>
      <c r="Q265" s="1">
        <f>'2D'!X265-$J$4</f>
        <v>-23.220239100000001</v>
      </c>
      <c r="R265" s="1">
        <f>'2D'!Y265-$J$4</f>
        <v>-18.983903099999999</v>
      </c>
      <c r="S265">
        <f t="shared" si="36"/>
        <v>-2.2661679999999995</v>
      </c>
      <c r="T265">
        <f t="shared" si="37"/>
        <v>-23.231242900000002</v>
      </c>
      <c r="U265" s="1">
        <f>'2D'!F265+$J$4</f>
        <v>-2.6097234</v>
      </c>
      <c r="V265" s="1">
        <f>'2D'!G265+$J$4</f>
        <v>10.979934199999999</v>
      </c>
      <c r="W265" s="1">
        <f>'2D'!H265+$J$4</f>
        <v>-23.239434899999999</v>
      </c>
      <c r="X265" s="1">
        <f>'2D'!I265+$J$4</f>
        <v>31.9450091</v>
      </c>
      <c r="Y265" s="1">
        <f>'2D'!V265+$J$4</f>
        <v>19.2327251</v>
      </c>
      <c r="Z265" s="1">
        <f>'2D'!W265+$J$4</f>
        <v>23.0234211</v>
      </c>
      <c r="AA265" s="1">
        <f>'2D'!X265+$J$4</f>
        <v>-14.506472899999999</v>
      </c>
      <c r="AB265" s="1">
        <f>'2D'!Y265+$J$4</f>
        <v>-10.270136900000001</v>
      </c>
      <c r="AC265">
        <f t="shared" si="38"/>
        <v>2.6097234</v>
      </c>
      <c r="AD265">
        <f t="shared" si="39"/>
        <v>23.239434900000003</v>
      </c>
    </row>
    <row r="266" spans="1:30">
      <c r="A266" s="1">
        <f>'2D'!E266</f>
        <v>0.76568542494923808</v>
      </c>
      <c r="B266" s="1">
        <f>EkyP!B26</f>
        <v>-6.6086783999999996</v>
      </c>
      <c r="C266" s="1">
        <f>EkyP!C26</f>
        <v>6.9817482999999996</v>
      </c>
      <c r="D266" s="1">
        <f>EkyP!D26</f>
        <v>-27.587783000000002</v>
      </c>
      <c r="E266" s="1">
        <f>EkyP!E26</f>
        <v>27.596679000000002</v>
      </c>
      <c r="F266">
        <f t="shared" si="32"/>
        <v>2.1050878000000006</v>
      </c>
      <c r="G266">
        <f t="shared" si="33"/>
        <v>-1.7320179000000007</v>
      </c>
      <c r="H266">
        <f t="shared" si="34"/>
        <v>-18.8740168</v>
      </c>
      <c r="I266">
        <f t="shared" si="35"/>
        <v>18.8829128</v>
      </c>
      <c r="K266" s="1">
        <f>'2D'!F266-$J$4</f>
        <v>-11.338631400000001</v>
      </c>
      <c r="L266" s="1">
        <f>'2D'!G266-$J$4</f>
        <v>2.2517952999999995</v>
      </c>
      <c r="M266" s="1">
        <f>'2D'!H266-$J$4</f>
        <v>-31.953562100000003</v>
      </c>
      <c r="N266" s="1">
        <f>'2D'!I266-$J$4</f>
        <v>23.230899900000001</v>
      </c>
      <c r="O266" s="1">
        <f>'2D'!V266-$J$4</f>
        <v>10.5234919</v>
      </c>
      <c r="P266" s="1">
        <f>'2D'!W266-$J$4</f>
        <v>14.3041029</v>
      </c>
      <c r="Q266" s="1">
        <f>'2D'!X266-$J$4</f>
        <v>-23.2307761</v>
      </c>
      <c r="R266" s="1">
        <f>'2D'!Y266-$J$4</f>
        <v>-18.971292099999999</v>
      </c>
      <c r="S266">
        <f t="shared" si="36"/>
        <v>-2.2517952999999995</v>
      </c>
      <c r="T266">
        <f t="shared" si="37"/>
        <v>-23.230899900000001</v>
      </c>
      <c r="U266" s="1">
        <f>'2D'!F266+$J$4</f>
        <v>-2.6248651999999995</v>
      </c>
      <c r="V266" s="1">
        <f>'2D'!G266+$J$4</f>
        <v>10.9655615</v>
      </c>
      <c r="W266" s="1">
        <f>'2D'!H266+$J$4</f>
        <v>-23.239795900000001</v>
      </c>
      <c r="X266" s="1">
        <f>'2D'!I266+$J$4</f>
        <v>31.944666100000003</v>
      </c>
      <c r="Y266" s="1">
        <f>'2D'!V266+$J$4</f>
        <v>19.237258100000002</v>
      </c>
      <c r="Z266" s="1">
        <f>'2D'!W266+$J$4</f>
        <v>23.017869100000002</v>
      </c>
      <c r="AA266" s="1">
        <f>'2D'!X266+$J$4</f>
        <v>-14.517009899999998</v>
      </c>
      <c r="AB266" s="1">
        <f>'2D'!Y266+$J$4</f>
        <v>-10.257525900000001</v>
      </c>
      <c r="AC266">
        <f t="shared" si="38"/>
        <v>2.6248651999999995</v>
      </c>
      <c r="AD266">
        <f t="shared" si="39"/>
        <v>23.239795900000001</v>
      </c>
    </row>
    <row r="267" spans="1:30">
      <c r="A267" s="1">
        <f>'2D'!E267</f>
        <v>0.76812620079637273</v>
      </c>
      <c r="B267" s="1">
        <f>EkyP!B27</f>
        <v>-6.5938116000000004</v>
      </c>
      <c r="C267" s="1">
        <f>EkyP!C27</f>
        <v>6.9974793000000002</v>
      </c>
      <c r="D267" s="1">
        <f>EkyP!D27</f>
        <v>-27.587429</v>
      </c>
      <c r="E267" s="1">
        <f>EkyP!E27</f>
        <v>27.597055000000001</v>
      </c>
      <c r="F267">
        <f t="shared" si="32"/>
        <v>2.1199545999999998</v>
      </c>
      <c r="G267">
        <f t="shared" si="33"/>
        <v>-1.7162869000000001</v>
      </c>
      <c r="H267">
        <f t="shared" si="34"/>
        <v>-18.873662799999998</v>
      </c>
      <c r="I267">
        <f t="shared" si="35"/>
        <v>18.883288800000003</v>
      </c>
      <c r="K267" s="1">
        <f>'2D'!F267-$J$4</f>
        <v>-11.354362399999999</v>
      </c>
      <c r="L267" s="1">
        <f>'2D'!G267-$J$4</f>
        <v>2.2369285000000003</v>
      </c>
      <c r="M267" s="1">
        <f>'2D'!H267-$J$4</f>
        <v>-31.953938100000002</v>
      </c>
      <c r="N267" s="1">
        <f>'2D'!I267-$J$4</f>
        <v>23.230545899999999</v>
      </c>
      <c r="O267" s="1">
        <f>'2D'!V267-$J$4</f>
        <v>10.528308899999999</v>
      </c>
      <c r="P267" s="1">
        <f>'2D'!W267-$J$4</f>
        <v>14.2983549</v>
      </c>
      <c r="Q267" s="1">
        <f>'2D'!X267-$J$4</f>
        <v>-23.2415831</v>
      </c>
      <c r="R267" s="1">
        <f>'2D'!Y267-$J$4</f>
        <v>-18.958544100000001</v>
      </c>
      <c r="S267">
        <f t="shared" si="36"/>
        <v>-2.2369285000000003</v>
      </c>
      <c r="T267">
        <f t="shared" si="37"/>
        <v>-23.230545899999999</v>
      </c>
      <c r="U267" s="1">
        <f>'2D'!F267+$J$4</f>
        <v>-2.6405962000000001</v>
      </c>
      <c r="V267" s="1">
        <f>'2D'!G267+$J$4</f>
        <v>10.9506947</v>
      </c>
      <c r="W267" s="1">
        <f>'2D'!H267+$J$4</f>
        <v>-23.2401719</v>
      </c>
      <c r="X267" s="1">
        <f>'2D'!I267+$J$4</f>
        <v>31.944312100000001</v>
      </c>
      <c r="Y267" s="1">
        <f>'2D'!V267+$J$4</f>
        <v>19.242075100000001</v>
      </c>
      <c r="Z267" s="1">
        <f>'2D'!W267+$J$4</f>
        <v>23.012121100000002</v>
      </c>
      <c r="AA267" s="1">
        <f>'2D'!X267+$J$4</f>
        <v>-14.527816899999998</v>
      </c>
      <c r="AB267" s="1">
        <f>'2D'!Y267+$J$4</f>
        <v>-10.244777899999999</v>
      </c>
      <c r="AC267">
        <f t="shared" si="38"/>
        <v>2.6405962000000001</v>
      </c>
      <c r="AD267">
        <f t="shared" si="39"/>
        <v>23.240171900000004</v>
      </c>
    </row>
    <row r="268" spans="1:30">
      <c r="A268" s="1">
        <f>'2D'!E268</f>
        <v>0.77056697957243969</v>
      </c>
      <c r="B268" s="1">
        <f>EkyP!B28</f>
        <v>-6.5784646000000002</v>
      </c>
      <c r="C268" s="1">
        <f>EkyP!C28</f>
        <v>7.0137920999999999</v>
      </c>
      <c r="D268" s="1">
        <f>EkyP!D28</f>
        <v>-27.587064000000002</v>
      </c>
      <c r="E268" s="1">
        <f>EkyP!E28</f>
        <v>27.597445</v>
      </c>
      <c r="F268">
        <f t="shared" si="32"/>
        <v>2.1353016</v>
      </c>
      <c r="G268">
        <f t="shared" si="33"/>
        <v>-1.6999741000000004</v>
      </c>
      <c r="H268">
        <f t="shared" si="34"/>
        <v>-18.873297800000003</v>
      </c>
      <c r="I268">
        <f t="shared" si="35"/>
        <v>18.883678799999998</v>
      </c>
      <c r="K268" s="1">
        <f>'2D'!F268-$J$4</f>
        <v>-11.370675200000001</v>
      </c>
      <c r="L268" s="1">
        <f>'2D'!G268-$J$4</f>
        <v>2.2215815000000001</v>
      </c>
      <c r="M268" s="1">
        <f>'2D'!H268-$J$4</f>
        <v>-31.954328100000001</v>
      </c>
      <c r="N268" s="1">
        <f>'2D'!I268-$J$4</f>
        <v>23.230180900000001</v>
      </c>
      <c r="O268" s="1">
        <f>'2D'!V268-$J$4</f>
        <v>10.5333139</v>
      </c>
      <c r="P268" s="1">
        <f>'2D'!W268-$J$4</f>
        <v>14.292302899999999</v>
      </c>
      <c r="Q268" s="1">
        <f>'2D'!X268-$J$4</f>
        <v>-23.252575100000001</v>
      </c>
      <c r="R268" s="1">
        <f>'2D'!Y268-$J$4</f>
        <v>-18.9457351</v>
      </c>
      <c r="S268">
        <f t="shared" si="36"/>
        <v>-2.2215815000000001</v>
      </c>
      <c r="T268">
        <f t="shared" si="37"/>
        <v>-23.230180900000004</v>
      </c>
      <c r="U268" s="1">
        <f>'2D'!F268+$J$4</f>
        <v>-2.6569089999999997</v>
      </c>
      <c r="V268" s="1">
        <f>'2D'!G268+$J$4</f>
        <v>10.935347700000001</v>
      </c>
      <c r="W268" s="1">
        <f>'2D'!H268+$J$4</f>
        <v>-23.240561899999999</v>
      </c>
      <c r="X268" s="1">
        <f>'2D'!I268+$J$4</f>
        <v>31.943947100000003</v>
      </c>
      <c r="Y268" s="1">
        <f>'2D'!V268+$J$4</f>
        <v>19.247080100000002</v>
      </c>
      <c r="Z268" s="1">
        <f>'2D'!W268+$J$4</f>
        <v>23.006069100000001</v>
      </c>
      <c r="AA268" s="1">
        <f>'2D'!X268+$J$4</f>
        <v>-14.538808899999999</v>
      </c>
      <c r="AB268" s="1">
        <f>'2D'!Y268+$J$4</f>
        <v>-10.231968899999998</v>
      </c>
      <c r="AC268">
        <f t="shared" si="38"/>
        <v>2.6569089999999997</v>
      </c>
      <c r="AD268">
        <f t="shared" si="39"/>
        <v>23.240561899999999</v>
      </c>
    </row>
    <row r="269" spans="1:30">
      <c r="A269" s="1">
        <f>'2D'!E269</f>
        <v>0.77300775541957434</v>
      </c>
      <c r="B269" s="1">
        <f>EkyP!B29</f>
        <v>-6.5626515999999997</v>
      </c>
      <c r="C269" s="1">
        <f>EkyP!C29</f>
        <v>7.0306793000000001</v>
      </c>
      <c r="D269" s="1">
        <f>EkyP!D29</f>
        <v>-27.586687000000001</v>
      </c>
      <c r="E269" s="1">
        <f>EkyP!E29</f>
        <v>27.597847999999999</v>
      </c>
      <c r="F269">
        <f t="shared" si="32"/>
        <v>2.1511146000000005</v>
      </c>
      <c r="G269">
        <f t="shared" si="33"/>
        <v>-1.6830869000000002</v>
      </c>
      <c r="H269">
        <f t="shared" si="34"/>
        <v>-18.872920800000003</v>
      </c>
      <c r="I269">
        <f t="shared" si="35"/>
        <v>18.884081799999997</v>
      </c>
      <c r="K269" s="1">
        <f>'2D'!F269-$J$4</f>
        <v>-11.3875624</v>
      </c>
      <c r="L269" s="1">
        <f>'2D'!G269-$J$4</f>
        <v>2.2057684999999996</v>
      </c>
      <c r="M269" s="1">
        <f>'2D'!H269-$J$4</f>
        <v>-31.9547311</v>
      </c>
      <c r="N269" s="1">
        <f>'2D'!I269-$J$4</f>
        <v>23.2298039</v>
      </c>
      <c r="O269" s="1">
        <f>'2D'!V269-$J$4</f>
        <v>10.538444899999998</v>
      </c>
      <c r="P269" s="1">
        <f>'2D'!W269-$J$4</f>
        <v>14.285951900000001</v>
      </c>
      <c r="Q269" s="1">
        <f>'2D'!X269-$J$4</f>
        <v>-23.2637991</v>
      </c>
      <c r="R269" s="1">
        <f>'2D'!Y269-$J$4</f>
        <v>-18.932872100000001</v>
      </c>
      <c r="S269">
        <f t="shared" si="36"/>
        <v>-2.2057684999999996</v>
      </c>
      <c r="T269">
        <f t="shared" si="37"/>
        <v>-23.229803900000004</v>
      </c>
      <c r="U269" s="1">
        <f>'2D'!F269+$J$4</f>
        <v>-2.6737962</v>
      </c>
      <c r="V269" s="1">
        <f>'2D'!G269+$J$4</f>
        <v>10.9195347</v>
      </c>
      <c r="W269" s="1">
        <f>'2D'!H269+$J$4</f>
        <v>-23.240964899999998</v>
      </c>
      <c r="X269" s="1">
        <f>'2D'!I269+$J$4</f>
        <v>31.943570100000002</v>
      </c>
      <c r="Y269" s="1">
        <f>'2D'!V269+$J$4</f>
        <v>19.2522111</v>
      </c>
      <c r="Z269" s="1">
        <f>'2D'!W269+$J$4</f>
        <v>22.999718100000003</v>
      </c>
      <c r="AA269" s="1">
        <f>'2D'!X269+$J$4</f>
        <v>-14.550032899999998</v>
      </c>
      <c r="AB269" s="1">
        <f>'2D'!Y269+$J$4</f>
        <v>-10.219105899999999</v>
      </c>
      <c r="AC269">
        <f t="shared" si="38"/>
        <v>2.6737962</v>
      </c>
      <c r="AD269">
        <f t="shared" si="39"/>
        <v>23.240964899999998</v>
      </c>
    </row>
    <row r="270" spans="1:30">
      <c r="A270" s="1">
        <f>'2D'!E270</f>
        <v>0.7754485312667091</v>
      </c>
      <c r="B270" s="1">
        <f>EkyP!B30</f>
        <v>-6.5463868999999999</v>
      </c>
      <c r="C270" s="1">
        <f>EkyP!C30</f>
        <v>7.0481328999999997</v>
      </c>
      <c r="D270" s="1">
        <f>EkyP!D30</f>
        <v>-27.586300000000001</v>
      </c>
      <c r="E270" s="1">
        <f>EkyP!E30</f>
        <v>27.598265000000001</v>
      </c>
      <c r="F270">
        <f t="shared" si="32"/>
        <v>2.1673793000000003</v>
      </c>
      <c r="G270">
        <f t="shared" si="33"/>
        <v>-1.6656333000000005</v>
      </c>
      <c r="H270">
        <f t="shared" si="34"/>
        <v>-18.872533799999999</v>
      </c>
      <c r="I270">
        <f t="shared" si="35"/>
        <v>18.884498800000003</v>
      </c>
      <c r="K270" s="1">
        <f>'2D'!F270-$J$4</f>
        <v>-11.405016</v>
      </c>
      <c r="L270" s="1">
        <f>'2D'!G270-$J$4</f>
        <v>2.1895037999999998</v>
      </c>
      <c r="M270" s="1">
        <f>'2D'!H270-$J$4</f>
        <v>-31.955148100000002</v>
      </c>
      <c r="N270" s="1">
        <f>'2D'!I270-$J$4</f>
        <v>23.2294169</v>
      </c>
      <c r="O270" s="1">
        <f>'2D'!V270-$J$4</f>
        <v>10.5438869</v>
      </c>
      <c r="P270" s="1">
        <f>'2D'!W270-$J$4</f>
        <v>14.279559899999999</v>
      </c>
      <c r="Q270" s="1">
        <f>'2D'!X270-$J$4</f>
        <v>-23.2753011</v>
      </c>
      <c r="R270" s="1">
        <f>'2D'!Y270-$J$4</f>
        <v>-18.919964100000001</v>
      </c>
      <c r="S270">
        <f t="shared" si="36"/>
        <v>-2.1895037999999998</v>
      </c>
      <c r="T270">
        <f t="shared" si="37"/>
        <v>-23.2294169</v>
      </c>
      <c r="U270" s="1">
        <f>'2D'!F270+$J$4</f>
        <v>-2.6912497999999996</v>
      </c>
      <c r="V270" s="1">
        <f>'2D'!G270+$J$4</f>
        <v>10.903269999999999</v>
      </c>
      <c r="W270" s="1">
        <f>'2D'!H270+$J$4</f>
        <v>-23.2413819</v>
      </c>
      <c r="X270" s="1">
        <f>'2D'!I270+$J$4</f>
        <v>31.943183100000002</v>
      </c>
      <c r="Y270" s="1">
        <f>'2D'!V270+$J$4</f>
        <v>19.257653099999999</v>
      </c>
      <c r="Z270" s="1">
        <f>'2D'!W270+$J$4</f>
        <v>22.993326100000001</v>
      </c>
      <c r="AA270" s="1">
        <f>'2D'!X270+$J$4</f>
        <v>-14.561534899999998</v>
      </c>
      <c r="AB270" s="1">
        <f>'2D'!Y270+$J$4</f>
        <v>-10.206197899999999</v>
      </c>
      <c r="AC270">
        <f t="shared" si="38"/>
        <v>2.6912497999999996</v>
      </c>
      <c r="AD270">
        <f t="shared" si="39"/>
        <v>23.241381900000004</v>
      </c>
    </row>
    <row r="271" spans="1:30">
      <c r="A271" s="1">
        <f>'2D'!E271</f>
        <v>0.77788931004277595</v>
      </c>
      <c r="B271" s="1">
        <f>EkyP!B31</f>
        <v>-6.5296855999999996</v>
      </c>
      <c r="C271" s="1">
        <f>EkyP!C31</f>
        <v>7.0661446999999997</v>
      </c>
      <c r="D271" s="1">
        <f>EkyP!D31</f>
        <v>-27.585902999999998</v>
      </c>
      <c r="E271" s="1">
        <f>EkyP!E31</f>
        <v>27.598694999999999</v>
      </c>
      <c r="F271">
        <f t="shared" si="32"/>
        <v>2.1840806000000006</v>
      </c>
      <c r="G271">
        <f t="shared" si="33"/>
        <v>-1.6476215000000005</v>
      </c>
      <c r="H271">
        <f t="shared" si="34"/>
        <v>-18.8721368</v>
      </c>
      <c r="I271">
        <f t="shared" si="35"/>
        <v>18.884928799999997</v>
      </c>
      <c r="K271" s="1">
        <f>'2D'!F271-$J$4</f>
        <v>-11.4230278</v>
      </c>
      <c r="L271" s="1">
        <f>'2D'!G271-$J$4</f>
        <v>2.1728024999999995</v>
      </c>
      <c r="M271" s="1">
        <f>'2D'!H271-$J$4</f>
        <v>-31.9555781</v>
      </c>
      <c r="N271" s="1">
        <f>'2D'!I271-$J$4</f>
        <v>23.229019899999997</v>
      </c>
      <c r="O271" s="1">
        <f>'2D'!V271-$J$4</f>
        <v>10.549362899999998</v>
      </c>
      <c r="P271" s="1">
        <f>'2D'!W271-$J$4</f>
        <v>14.272913899999999</v>
      </c>
      <c r="Q271" s="1">
        <f>'2D'!X271-$J$4</f>
        <v>-23.286959100000001</v>
      </c>
      <c r="R271" s="1">
        <f>'2D'!Y271-$J$4</f>
        <v>-18.907021100000001</v>
      </c>
      <c r="S271">
        <f t="shared" si="36"/>
        <v>-2.1728024999999995</v>
      </c>
      <c r="T271">
        <f t="shared" si="37"/>
        <v>-23.229019900000001</v>
      </c>
      <c r="U271" s="1">
        <f>'2D'!F271+$J$4</f>
        <v>-2.7092615999999996</v>
      </c>
      <c r="V271" s="1">
        <f>'2D'!G271+$J$4</f>
        <v>10.8865687</v>
      </c>
      <c r="W271" s="1">
        <f>'2D'!H271+$J$4</f>
        <v>-23.241811899999998</v>
      </c>
      <c r="X271" s="1">
        <f>'2D'!I271+$J$4</f>
        <v>31.942786099999999</v>
      </c>
      <c r="Y271" s="1">
        <f>'2D'!V271+$J$4</f>
        <v>19.2631291</v>
      </c>
      <c r="Z271" s="1">
        <f>'2D'!W271+$J$4</f>
        <v>22.986680100000001</v>
      </c>
      <c r="AA271" s="1">
        <f>'2D'!X271+$J$4</f>
        <v>-14.573192899999999</v>
      </c>
      <c r="AB271" s="1">
        <f>'2D'!Y271+$J$4</f>
        <v>-10.193254899999999</v>
      </c>
      <c r="AC271">
        <f t="shared" si="38"/>
        <v>2.7092615999999996</v>
      </c>
      <c r="AD271">
        <f t="shared" si="39"/>
        <v>23.241811899999998</v>
      </c>
    </row>
    <row r="272" spans="1:30">
      <c r="A272" s="1">
        <f>'2D'!E272</f>
        <v>0.78033008588991071</v>
      </c>
      <c r="B272" s="1">
        <f>EkyP!B32</f>
        <v>-6.5125627000000001</v>
      </c>
      <c r="C272" s="1">
        <f>EkyP!C32</f>
        <v>7.0847061</v>
      </c>
      <c r="D272" s="1">
        <f>EkyP!D32</f>
        <v>-27.585495000000002</v>
      </c>
      <c r="E272" s="1">
        <f>EkyP!E32</f>
        <v>27.599138</v>
      </c>
      <c r="F272">
        <f t="shared" si="32"/>
        <v>2.2012035000000001</v>
      </c>
      <c r="G272">
        <f t="shared" si="33"/>
        <v>-1.6290601000000002</v>
      </c>
      <c r="H272">
        <f t="shared" si="34"/>
        <v>-18.8717288</v>
      </c>
      <c r="I272">
        <f t="shared" si="35"/>
        <v>18.885371800000001</v>
      </c>
      <c r="K272" s="1">
        <f>'2D'!F272-$J$4</f>
        <v>-11.441589199999999</v>
      </c>
      <c r="L272" s="1">
        <f>'2D'!G272-$J$4</f>
        <v>2.1556796</v>
      </c>
      <c r="M272" s="1">
        <f>'2D'!H272-$J$4</f>
        <v>-31.956021100000001</v>
      </c>
      <c r="N272" s="1">
        <f>'2D'!I272-$J$4</f>
        <v>23.228611900000001</v>
      </c>
      <c r="O272" s="1">
        <f>'2D'!V272-$J$4</f>
        <v>10.5551119</v>
      </c>
      <c r="P272" s="1">
        <f>'2D'!W272-$J$4</f>
        <v>14.2659789</v>
      </c>
      <c r="Q272" s="1">
        <f>'2D'!X272-$J$4</f>
        <v>-23.298762100000001</v>
      </c>
      <c r="R272" s="1">
        <f>'2D'!Y272-$J$4</f>
        <v>-18.8940521</v>
      </c>
      <c r="S272">
        <f t="shared" si="36"/>
        <v>-2.1556796</v>
      </c>
      <c r="T272">
        <f t="shared" si="37"/>
        <v>-23.228611900000001</v>
      </c>
      <c r="U272" s="1">
        <f>'2D'!F272+$J$4</f>
        <v>-2.7278229999999999</v>
      </c>
      <c r="V272" s="1">
        <f>'2D'!G272+$J$4</f>
        <v>10.869445800000001</v>
      </c>
      <c r="W272" s="1">
        <f>'2D'!H272+$J$4</f>
        <v>-23.242254899999999</v>
      </c>
      <c r="X272" s="1">
        <f>'2D'!I272+$J$4</f>
        <v>31.942378100000003</v>
      </c>
      <c r="Y272" s="1">
        <f>'2D'!V272+$J$4</f>
        <v>19.268878099999998</v>
      </c>
      <c r="Z272" s="1">
        <f>'2D'!W272+$J$4</f>
        <v>22.979745100000002</v>
      </c>
      <c r="AA272" s="1">
        <f>'2D'!X272+$J$4</f>
        <v>-14.584995899999999</v>
      </c>
      <c r="AB272" s="1">
        <f>'2D'!Y272+$J$4</f>
        <v>-10.180285900000001</v>
      </c>
      <c r="AC272">
        <f t="shared" si="38"/>
        <v>2.7278229999999999</v>
      </c>
      <c r="AD272">
        <f t="shared" si="39"/>
        <v>23.242254900000002</v>
      </c>
    </row>
    <row r="273" spans="1:30">
      <c r="A273" s="1">
        <f>'2D'!E273</f>
        <v>0.78277086173704546</v>
      </c>
      <c r="B273" s="1">
        <f>EkyP!B33</f>
        <v>-6.4950336999999996</v>
      </c>
      <c r="C273" s="1">
        <f>EkyP!C33</f>
        <v>7.1038079999999999</v>
      </c>
      <c r="D273" s="1">
        <f>EkyP!D33</f>
        <v>-27.585077999999999</v>
      </c>
      <c r="E273" s="1">
        <f>EkyP!E33</f>
        <v>27.599595000000001</v>
      </c>
      <c r="F273">
        <f t="shared" si="32"/>
        <v>2.2187325000000007</v>
      </c>
      <c r="G273">
        <f t="shared" si="33"/>
        <v>-1.6099582000000003</v>
      </c>
      <c r="H273">
        <f t="shared" si="34"/>
        <v>-18.871311800000001</v>
      </c>
      <c r="I273">
        <f t="shared" si="35"/>
        <v>18.885828799999999</v>
      </c>
      <c r="K273" s="1">
        <f>'2D'!F273-$J$4</f>
        <v>-11.4606911</v>
      </c>
      <c r="L273" s="1">
        <f>'2D'!G273-$J$4</f>
        <v>2.1381505999999995</v>
      </c>
      <c r="M273" s="1">
        <f>'2D'!H273-$J$4</f>
        <v>-31.956478100000002</v>
      </c>
      <c r="N273" s="1">
        <f>'2D'!I273-$J$4</f>
        <v>23.228194899999998</v>
      </c>
      <c r="O273" s="1">
        <f>'2D'!V273-$J$4</f>
        <v>10.561057900000002</v>
      </c>
      <c r="P273" s="1">
        <f>'2D'!W273-$J$4</f>
        <v>14.258757899999999</v>
      </c>
      <c r="Q273" s="1">
        <f>'2D'!X273-$J$4</f>
        <v>-23.3107051</v>
      </c>
      <c r="R273" s="1">
        <f>'2D'!Y273-$J$4</f>
        <v>-18.8810641</v>
      </c>
      <c r="S273">
        <f t="shared" si="36"/>
        <v>-2.1381505999999995</v>
      </c>
      <c r="T273">
        <f t="shared" si="37"/>
        <v>-23.228194900000002</v>
      </c>
      <c r="U273" s="1">
        <f>'2D'!F273+$J$4</f>
        <v>-2.7469248999999998</v>
      </c>
      <c r="V273" s="1">
        <f>'2D'!G273+$J$4</f>
        <v>10.8519168</v>
      </c>
      <c r="W273" s="1">
        <f>'2D'!H273+$J$4</f>
        <v>-23.2427119</v>
      </c>
      <c r="X273" s="1">
        <f>'2D'!I273+$J$4</f>
        <v>31.9419611</v>
      </c>
      <c r="Y273" s="1">
        <f>'2D'!V273+$J$4</f>
        <v>19.2748241</v>
      </c>
      <c r="Z273" s="1">
        <f>'2D'!W273+$J$4</f>
        <v>22.972524100000001</v>
      </c>
      <c r="AA273" s="1">
        <f>'2D'!X273+$J$4</f>
        <v>-14.596938899999998</v>
      </c>
      <c r="AB273" s="1">
        <f>'2D'!Y273+$J$4</f>
        <v>-10.167297900000001</v>
      </c>
      <c r="AC273">
        <f t="shared" si="38"/>
        <v>2.7469248999999998</v>
      </c>
      <c r="AD273">
        <f t="shared" si="39"/>
        <v>23.2427119</v>
      </c>
    </row>
    <row r="274" spans="1:30">
      <c r="A274" s="1">
        <f>'2D'!E274</f>
        <v>0.78521164051311232</v>
      </c>
      <c r="B274" s="1">
        <f>EkyP!B34</f>
        <v>-6.4771143999999996</v>
      </c>
      <c r="C274" s="1">
        <f>EkyP!C34</f>
        <v>7.1234412000000003</v>
      </c>
      <c r="D274" s="1">
        <f>EkyP!D34</f>
        <v>-27.584651999999998</v>
      </c>
      <c r="E274" s="1">
        <f>EkyP!E34</f>
        <v>27.600064</v>
      </c>
      <c r="F274">
        <f t="shared" si="32"/>
        <v>2.2366518000000006</v>
      </c>
      <c r="G274">
        <f t="shared" si="33"/>
        <v>-1.590325</v>
      </c>
      <c r="H274">
        <f t="shared" si="34"/>
        <v>-18.870885799999996</v>
      </c>
      <c r="I274">
        <f t="shared" si="35"/>
        <v>18.886297800000001</v>
      </c>
      <c r="K274" s="1">
        <f>'2D'!F274-$J$4</f>
        <v>-11.480324299999999</v>
      </c>
      <c r="L274" s="1">
        <f>'2D'!G274-$J$4</f>
        <v>2.1202312999999995</v>
      </c>
      <c r="M274" s="1">
        <f>'2D'!H274-$J$4</f>
        <v>-31.956947100000001</v>
      </c>
      <c r="N274" s="1">
        <f>'2D'!I274-$J$4</f>
        <v>23.227768899999997</v>
      </c>
      <c r="O274" s="1">
        <f>'2D'!V274-$J$4</f>
        <v>10.567109899999998</v>
      </c>
      <c r="P274" s="1">
        <f>'2D'!W274-$J$4</f>
        <v>14.251530899999999</v>
      </c>
      <c r="Q274" s="1">
        <f>'2D'!X274-$J$4</f>
        <v>-23.322899100000001</v>
      </c>
      <c r="R274" s="1">
        <f>'2D'!Y274-$J$4</f>
        <v>-18.868068099999999</v>
      </c>
      <c r="S274">
        <f t="shared" si="36"/>
        <v>-2.1202312999999995</v>
      </c>
      <c r="T274">
        <f t="shared" si="37"/>
        <v>-23.227768899999997</v>
      </c>
      <c r="U274" s="1">
        <f>'2D'!F274+$J$4</f>
        <v>-2.7665581000000001</v>
      </c>
      <c r="V274" s="1">
        <f>'2D'!G274+$J$4</f>
        <v>10.833997499999999</v>
      </c>
      <c r="W274" s="1">
        <f>'2D'!H274+$J$4</f>
        <v>-23.243180899999999</v>
      </c>
      <c r="X274" s="1">
        <f>'2D'!I274+$J$4</f>
        <v>31.941535099999999</v>
      </c>
      <c r="Y274" s="1">
        <f>'2D'!V274+$J$4</f>
        <v>19.2808761</v>
      </c>
      <c r="Z274" s="1">
        <f>'2D'!W274+$J$4</f>
        <v>22.965297100000001</v>
      </c>
      <c r="AA274" s="1">
        <f>'2D'!X274+$J$4</f>
        <v>-14.609132899999999</v>
      </c>
      <c r="AB274" s="1">
        <f>'2D'!Y274+$J$4</f>
        <v>-10.1543019</v>
      </c>
      <c r="AC274">
        <f t="shared" si="38"/>
        <v>2.7665581000000001</v>
      </c>
      <c r="AD274">
        <f t="shared" si="39"/>
        <v>23.243180900000002</v>
      </c>
    </row>
    <row r="275" spans="1:30">
      <c r="A275" s="1">
        <f>'2D'!E275</f>
        <v>0.78765241636024697</v>
      </c>
      <c r="B275" s="1">
        <f>EkyP!B35</f>
        <v>-6.4588207000000004</v>
      </c>
      <c r="C275" s="1">
        <f>EkyP!C35</f>
        <v>7.1435957999999999</v>
      </c>
      <c r="D275" s="1">
        <f>EkyP!D35</f>
        <v>-27.584216999999999</v>
      </c>
      <c r="E275" s="1">
        <f>EkyP!E35</f>
        <v>27.600545</v>
      </c>
      <c r="F275">
        <f t="shared" si="32"/>
        <v>2.2549454999999998</v>
      </c>
      <c r="G275">
        <f t="shared" si="33"/>
        <v>-1.5701704000000003</v>
      </c>
      <c r="H275">
        <f t="shared" si="34"/>
        <v>-18.8704508</v>
      </c>
      <c r="I275">
        <f t="shared" si="35"/>
        <v>18.886778800000002</v>
      </c>
      <c r="K275" s="1">
        <f>'2D'!F275-$J$4</f>
        <v>-11.500478900000001</v>
      </c>
      <c r="L275" s="1">
        <f>'2D'!G275-$J$4</f>
        <v>2.1019376000000003</v>
      </c>
      <c r="M275" s="1">
        <f>'2D'!H275-$J$4</f>
        <v>-31.957428100000001</v>
      </c>
      <c r="N275" s="1">
        <f>'2D'!I275-$J$4</f>
        <v>23.227333899999998</v>
      </c>
      <c r="O275" s="1">
        <f>'2D'!V275-$J$4</f>
        <v>10.5734599</v>
      </c>
      <c r="P275" s="1">
        <f>'2D'!W275-$J$4</f>
        <v>14.244029899999997</v>
      </c>
      <c r="Q275" s="1">
        <f>'2D'!X275-$J$4</f>
        <v>-23.335207100000002</v>
      </c>
      <c r="R275" s="1">
        <f>'2D'!Y275-$J$4</f>
        <v>-18.8550711</v>
      </c>
      <c r="S275">
        <f t="shared" si="36"/>
        <v>-2.1019376000000003</v>
      </c>
      <c r="T275">
        <f t="shared" si="37"/>
        <v>-23.227333900000001</v>
      </c>
      <c r="U275" s="1">
        <f>'2D'!F275+$J$4</f>
        <v>-2.7867126999999998</v>
      </c>
      <c r="V275" s="1">
        <f>'2D'!G275+$J$4</f>
        <v>10.815703800000001</v>
      </c>
      <c r="W275" s="1">
        <f>'2D'!H275+$J$4</f>
        <v>-23.243661899999999</v>
      </c>
      <c r="X275" s="1">
        <f>'2D'!I275+$J$4</f>
        <v>31.9411001</v>
      </c>
      <c r="Y275" s="1">
        <f>'2D'!V275+$J$4</f>
        <v>19.287226100000002</v>
      </c>
      <c r="Z275" s="1">
        <f>'2D'!W275+$J$4</f>
        <v>22.957796099999999</v>
      </c>
      <c r="AA275" s="1">
        <f>'2D'!X275+$J$4</f>
        <v>-14.6214409</v>
      </c>
      <c r="AB275" s="1">
        <f>'2D'!Y275+$J$4</f>
        <v>-10.141304900000002</v>
      </c>
      <c r="AC275">
        <f t="shared" si="38"/>
        <v>2.7867126999999998</v>
      </c>
      <c r="AD275">
        <f t="shared" si="39"/>
        <v>23.243661900000003</v>
      </c>
    </row>
    <row r="276" spans="1:30">
      <c r="A276" s="1">
        <f>'2D'!E276</f>
        <v>0.79009319220738172</v>
      </c>
      <c r="B276" s="1">
        <f>EkyP!B36</f>
        <v>-6.4401688999999998</v>
      </c>
      <c r="C276" s="1">
        <f>EkyP!C36</f>
        <v>7.1642618000000002</v>
      </c>
      <c r="D276" s="1">
        <f>EkyP!D36</f>
        <v>-27.583773000000001</v>
      </c>
      <c r="E276" s="1">
        <f>EkyP!E36</f>
        <v>27.601039</v>
      </c>
      <c r="F276">
        <f t="shared" si="32"/>
        <v>2.2735973000000005</v>
      </c>
      <c r="G276">
        <f t="shared" si="33"/>
        <v>-1.5495044</v>
      </c>
      <c r="H276">
        <f t="shared" si="34"/>
        <v>-18.870006799999999</v>
      </c>
      <c r="I276">
        <f t="shared" si="35"/>
        <v>18.887272799999998</v>
      </c>
      <c r="K276" s="1">
        <f>'2D'!F276-$J$4</f>
        <v>-11.521144899999999</v>
      </c>
      <c r="L276" s="1">
        <f>'2D'!G276-$J$4</f>
        <v>2.0832857999999996</v>
      </c>
      <c r="M276" s="1">
        <f>'2D'!H276-$J$4</f>
        <v>-31.957922100000001</v>
      </c>
      <c r="N276" s="1">
        <f>'2D'!I276-$J$4</f>
        <v>23.2268899</v>
      </c>
      <c r="O276" s="1">
        <f>'2D'!V276-$J$4</f>
        <v>10.579873899999999</v>
      </c>
      <c r="P276" s="1">
        <f>'2D'!W276-$J$4</f>
        <v>14.2362529</v>
      </c>
      <c r="Q276" s="1">
        <f>'2D'!X276-$J$4</f>
        <v>-23.3476201</v>
      </c>
      <c r="R276" s="1">
        <f>'2D'!Y276-$J$4</f>
        <v>-18.842084100000001</v>
      </c>
      <c r="S276">
        <f t="shared" si="36"/>
        <v>-2.0832857999999996</v>
      </c>
      <c r="T276">
        <f t="shared" si="37"/>
        <v>-23.2268899</v>
      </c>
      <c r="U276" s="1">
        <f>'2D'!F276+$J$4</f>
        <v>-2.8073787000000001</v>
      </c>
      <c r="V276" s="1">
        <f>'2D'!G276+$J$4</f>
        <v>10.797052000000001</v>
      </c>
      <c r="W276" s="1">
        <f>'2D'!H276+$J$4</f>
        <v>-23.244155899999999</v>
      </c>
      <c r="X276" s="1">
        <f>'2D'!I276+$J$4</f>
        <v>31.940656100000002</v>
      </c>
      <c r="Y276" s="1">
        <f>'2D'!V276+$J$4</f>
        <v>19.293640100000001</v>
      </c>
      <c r="Z276" s="1">
        <f>'2D'!W276+$J$4</f>
        <v>22.950019100000002</v>
      </c>
      <c r="AA276" s="1">
        <f>'2D'!X276+$J$4</f>
        <v>-14.633853899999998</v>
      </c>
      <c r="AB276" s="1">
        <f>'2D'!Y276+$J$4</f>
        <v>-10.128317899999999</v>
      </c>
      <c r="AC276">
        <f t="shared" si="38"/>
        <v>2.8073787000000001</v>
      </c>
      <c r="AD276">
        <f t="shared" si="39"/>
        <v>23.244155899999999</v>
      </c>
    </row>
    <row r="277" spans="1:30">
      <c r="A277" s="1">
        <f>'2D'!E277</f>
        <v>0.79253397098344858</v>
      </c>
      <c r="B277" s="1">
        <f>EkyP!B37</f>
        <v>-6.4211755000000004</v>
      </c>
      <c r="C277" s="1">
        <f>EkyP!C37</f>
        <v>7.1854285999999998</v>
      </c>
      <c r="D277" s="1">
        <f>EkyP!D37</f>
        <v>-27.583321000000002</v>
      </c>
      <c r="E277" s="1">
        <f>EkyP!E37</f>
        <v>27.601545000000002</v>
      </c>
      <c r="F277">
        <f t="shared" si="32"/>
        <v>2.2925906999999999</v>
      </c>
      <c r="G277">
        <f t="shared" si="33"/>
        <v>-1.5283376000000004</v>
      </c>
      <c r="H277">
        <f t="shared" si="34"/>
        <v>-18.869554800000003</v>
      </c>
      <c r="I277">
        <f t="shared" si="35"/>
        <v>18.8877788</v>
      </c>
      <c r="K277" s="1">
        <f>'2D'!F277-$J$4</f>
        <v>-11.542311699999999</v>
      </c>
      <c r="L277" s="1">
        <f>'2D'!G277-$J$4</f>
        <v>2.0642924000000002</v>
      </c>
      <c r="M277" s="1">
        <f>'2D'!H277-$J$4</f>
        <v>-31.958428100000003</v>
      </c>
      <c r="N277" s="1">
        <f>'2D'!I277-$J$4</f>
        <v>23.226437900000001</v>
      </c>
      <c r="O277" s="1">
        <f>'2D'!V277-$J$4</f>
        <v>10.586518900000002</v>
      </c>
      <c r="P277" s="1">
        <f>'2D'!W277-$J$4</f>
        <v>14.228205899999999</v>
      </c>
      <c r="Q277" s="1">
        <f>'2D'!X277-$J$4</f>
        <v>-23.360129100000002</v>
      </c>
      <c r="R277" s="1">
        <f>'2D'!Y277-$J$4</f>
        <v>-18.829114100000002</v>
      </c>
      <c r="S277">
        <f t="shared" si="36"/>
        <v>-2.0642924000000002</v>
      </c>
      <c r="T277">
        <f t="shared" si="37"/>
        <v>-23.226437900000004</v>
      </c>
      <c r="U277" s="1">
        <f>'2D'!F277+$J$4</f>
        <v>-2.8285454999999997</v>
      </c>
      <c r="V277" s="1">
        <f>'2D'!G277+$J$4</f>
        <v>10.778058600000001</v>
      </c>
      <c r="W277" s="1">
        <f>'2D'!H277+$J$4</f>
        <v>-23.244661900000001</v>
      </c>
      <c r="X277" s="1">
        <f>'2D'!I277+$J$4</f>
        <v>31.940204100000003</v>
      </c>
      <c r="Y277" s="1">
        <f>'2D'!V277+$J$4</f>
        <v>19.3002851</v>
      </c>
      <c r="Z277" s="1">
        <f>'2D'!W277+$J$4</f>
        <v>22.941972100000001</v>
      </c>
      <c r="AA277" s="1">
        <f>'2D'!X277+$J$4</f>
        <v>-14.6463629</v>
      </c>
      <c r="AB277" s="1">
        <f>'2D'!Y277+$J$4</f>
        <v>-10.1153479</v>
      </c>
      <c r="AC277">
        <f t="shared" si="38"/>
        <v>2.8285454999999997</v>
      </c>
      <c r="AD277">
        <f t="shared" si="39"/>
        <v>23.244661900000001</v>
      </c>
    </row>
    <row r="278" spans="1:30">
      <c r="A278" s="1">
        <f>'2D'!E278</f>
        <v>0.79497474683058333</v>
      </c>
      <c r="B278" s="1">
        <f>EkyP!B38</f>
        <v>-6.4018571</v>
      </c>
      <c r="C278" s="1">
        <f>EkyP!C38</f>
        <v>7.2070854999999998</v>
      </c>
      <c r="D278" s="1">
        <f>EkyP!D38</f>
        <v>-27.582861999999999</v>
      </c>
      <c r="E278" s="1">
        <f>EkyP!E38</f>
        <v>27.602063000000001</v>
      </c>
      <c r="F278">
        <f t="shared" si="32"/>
        <v>2.3119091000000003</v>
      </c>
      <c r="G278">
        <f t="shared" si="33"/>
        <v>-1.5066807000000004</v>
      </c>
      <c r="H278">
        <f t="shared" si="34"/>
        <v>-18.869095799999997</v>
      </c>
      <c r="I278">
        <f t="shared" si="35"/>
        <v>18.888296799999999</v>
      </c>
      <c r="K278" s="1">
        <f>'2D'!F278-$J$4</f>
        <v>-11.563968599999999</v>
      </c>
      <c r="L278" s="1">
        <f>'2D'!G278-$J$4</f>
        <v>2.0449739999999998</v>
      </c>
      <c r="M278" s="1">
        <f>'2D'!H278-$J$4</f>
        <v>-31.958946100000002</v>
      </c>
      <c r="N278" s="1">
        <f>'2D'!I278-$J$4</f>
        <v>23.225978899999998</v>
      </c>
      <c r="O278" s="1">
        <f>'2D'!V278-$J$4</f>
        <v>10.593397899999999</v>
      </c>
      <c r="P278" s="1">
        <f>'2D'!W278-$J$4</f>
        <v>14.220151899999998</v>
      </c>
      <c r="Q278" s="1">
        <f>'2D'!X278-$J$4</f>
        <v>-23.372727100000002</v>
      </c>
      <c r="R278" s="1">
        <f>'2D'!Y278-$J$4</f>
        <v>-18.816171100000002</v>
      </c>
      <c r="S278">
        <f t="shared" si="36"/>
        <v>-2.0449739999999998</v>
      </c>
      <c r="T278">
        <f t="shared" si="37"/>
        <v>-23.225978899999998</v>
      </c>
      <c r="U278" s="1">
        <f>'2D'!F278+$J$4</f>
        <v>-2.8502023999999997</v>
      </c>
      <c r="V278" s="1">
        <f>'2D'!G278+$J$4</f>
        <v>10.7587402</v>
      </c>
      <c r="W278" s="1">
        <f>'2D'!H278+$J$4</f>
        <v>-23.2451799</v>
      </c>
      <c r="X278" s="1">
        <f>'2D'!I278+$J$4</f>
        <v>31.9397451</v>
      </c>
      <c r="Y278" s="1">
        <f>'2D'!V278+$J$4</f>
        <v>19.307164100000001</v>
      </c>
      <c r="Z278" s="1">
        <f>'2D'!W278+$J$4</f>
        <v>22.9339181</v>
      </c>
      <c r="AA278" s="1">
        <f>'2D'!X278+$J$4</f>
        <v>-14.6589609</v>
      </c>
      <c r="AB278" s="1">
        <f>'2D'!Y278+$J$4</f>
        <v>-10.1024049</v>
      </c>
      <c r="AC278">
        <f t="shared" si="38"/>
        <v>2.8502023999999997</v>
      </c>
      <c r="AD278">
        <f t="shared" si="39"/>
        <v>23.2451799</v>
      </c>
    </row>
    <row r="279" spans="1:30">
      <c r="A279" s="1">
        <f>'2D'!E279</f>
        <v>0.79741552267771798</v>
      </c>
      <c r="B279" s="1">
        <f>EkyP!B39</f>
        <v>-6.3822304000000001</v>
      </c>
      <c r="C279" s="1">
        <f>EkyP!C39</f>
        <v>7.2292209999999999</v>
      </c>
      <c r="D279" s="1">
        <f>EkyP!D39</f>
        <v>-27.582395000000002</v>
      </c>
      <c r="E279" s="1">
        <f>EkyP!E39</f>
        <v>27.602592000000001</v>
      </c>
      <c r="F279">
        <f t="shared" si="32"/>
        <v>2.3315358000000002</v>
      </c>
      <c r="G279">
        <f t="shared" si="33"/>
        <v>-1.4845452000000003</v>
      </c>
      <c r="H279">
        <f t="shared" si="34"/>
        <v>-18.868628800000003</v>
      </c>
      <c r="I279">
        <f t="shared" si="35"/>
        <v>18.888825799999999</v>
      </c>
      <c r="K279" s="1">
        <f>'2D'!F279-$J$4</f>
        <v>-11.5861041</v>
      </c>
      <c r="L279" s="1">
        <f>'2D'!G279-$J$4</f>
        <v>2.0253473</v>
      </c>
      <c r="M279" s="1">
        <f>'2D'!H279-$J$4</f>
        <v>-31.959475100000002</v>
      </c>
      <c r="N279" s="1">
        <f>'2D'!I279-$J$4</f>
        <v>23.225511900000001</v>
      </c>
      <c r="O279" s="1">
        <f>'2D'!V279-$J$4</f>
        <v>10.600333899999999</v>
      </c>
      <c r="P279" s="1">
        <f>'2D'!W279-$J$4</f>
        <v>14.211840899999999</v>
      </c>
      <c r="Q279" s="1">
        <f>'2D'!X279-$J$4</f>
        <v>-23.385404100000002</v>
      </c>
      <c r="R279" s="1">
        <f>'2D'!Y279-$J$4</f>
        <v>-18.8032641</v>
      </c>
      <c r="S279">
        <f t="shared" si="36"/>
        <v>-2.0253473</v>
      </c>
      <c r="T279">
        <f t="shared" si="37"/>
        <v>-23.225511900000004</v>
      </c>
      <c r="U279" s="1">
        <f>'2D'!F279+$J$4</f>
        <v>-2.8723378999999998</v>
      </c>
      <c r="V279" s="1">
        <f>'2D'!G279+$J$4</f>
        <v>10.7391135</v>
      </c>
      <c r="W279" s="1">
        <f>'2D'!H279+$J$4</f>
        <v>-23.2457089</v>
      </c>
      <c r="X279" s="1">
        <f>'2D'!I279+$J$4</f>
        <v>31.939278100000003</v>
      </c>
      <c r="Y279" s="1">
        <f>'2D'!V279+$J$4</f>
        <v>19.314100100000001</v>
      </c>
      <c r="Z279" s="1">
        <f>'2D'!W279+$J$4</f>
        <v>22.925607100000001</v>
      </c>
      <c r="AA279" s="1">
        <f>'2D'!X279+$J$4</f>
        <v>-14.6716379</v>
      </c>
      <c r="AB279" s="1">
        <f>'2D'!Y279+$J$4</f>
        <v>-10.089497900000001</v>
      </c>
      <c r="AC279">
        <f t="shared" si="38"/>
        <v>2.8723378999999998</v>
      </c>
      <c r="AD279">
        <f t="shared" si="39"/>
        <v>23.2457089</v>
      </c>
    </row>
    <row r="280" spans="1:30">
      <c r="A280" s="1">
        <f>'2D'!E280</f>
        <v>0.79985630145378495</v>
      </c>
      <c r="B280" s="1">
        <f>EkyP!B40</f>
        <v>-6.3623126000000001</v>
      </c>
      <c r="C280" s="1">
        <f>EkyP!C40</f>
        <v>7.2518237000000001</v>
      </c>
      <c r="D280" s="1">
        <f>EkyP!D40</f>
        <v>-27.581921999999999</v>
      </c>
      <c r="E280" s="1">
        <f>EkyP!E40</f>
        <v>27.603133</v>
      </c>
      <c r="F280">
        <f t="shared" si="32"/>
        <v>2.3514536000000001</v>
      </c>
      <c r="G280">
        <f t="shared" si="33"/>
        <v>-1.4619425000000001</v>
      </c>
      <c r="H280">
        <f t="shared" si="34"/>
        <v>-18.868155799999997</v>
      </c>
      <c r="I280">
        <f t="shared" si="35"/>
        <v>18.889366799999998</v>
      </c>
      <c r="K280" s="1">
        <f>'2D'!F280-$J$4</f>
        <v>-11.6087068</v>
      </c>
      <c r="L280" s="1">
        <f>'2D'!G280-$J$4</f>
        <v>2.0054295</v>
      </c>
      <c r="M280" s="1">
        <f>'2D'!H280-$J$4</f>
        <v>-31.960016100000001</v>
      </c>
      <c r="N280" s="1">
        <f>'2D'!I280-$J$4</f>
        <v>23.225038899999998</v>
      </c>
      <c r="O280" s="1">
        <f>'2D'!V280-$J$4</f>
        <v>10.6075549</v>
      </c>
      <c r="P280" s="1">
        <f>'2D'!W280-$J$4</f>
        <v>14.2032709</v>
      </c>
      <c r="Q280" s="1">
        <f>'2D'!X280-$J$4</f>
        <v>-23.398152100000001</v>
      </c>
      <c r="R280" s="1">
        <f>'2D'!Y280-$J$4</f>
        <v>-18.7904011</v>
      </c>
      <c r="S280">
        <f t="shared" si="36"/>
        <v>-2.0054295</v>
      </c>
      <c r="T280">
        <f t="shared" si="37"/>
        <v>-23.225038899999998</v>
      </c>
      <c r="U280" s="1">
        <f>'2D'!F280+$J$4</f>
        <v>-2.8949406</v>
      </c>
      <c r="V280" s="1">
        <f>'2D'!G280+$J$4</f>
        <v>10.7191957</v>
      </c>
      <c r="W280" s="1">
        <f>'2D'!H280+$J$4</f>
        <v>-23.246249899999999</v>
      </c>
      <c r="X280" s="1">
        <f>'2D'!I280+$J$4</f>
        <v>31.9388051</v>
      </c>
      <c r="Y280" s="1">
        <f>'2D'!V280+$J$4</f>
        <v>19.321321099999999</v>
      </c>
      <c r="Z280" s="1">
        <f>'2D'!W280+$J$4</f>
        <v>22.917037100000002</v>
      </c>
      <c r="AA280" s="1">
        <f>'2D'!X280+$J$4</f>
        <v>-14.684385899999999</v>
      </c>
      <c r="AB280" s="1">
        <f>'2D'!Y280+$J$4</f>
        <v>-10.076634899999998</v>
      </c>
      <c r="AC280">
        <f t="shared" si="38"/>
        <v>2.8949406</v>
      </c>
      <c r="AD280">
        <f t="shared" si="39"/>
        <v>23.246249899999999</v>
      </c>
    </row>
    <row r="281" spans="1:30">
      <c r="A281" s="1">
        <f>'2D'!E281</f>
        <v>0.80229707730091959</v>
      </c>
      <c r="B281" s="1">
        <f>EkyP!B41</f>
        <v>-6.3421206999999997</v>
      </c>
      <c r="C281" s="1">
        <f>EkyP!C41</f>
        <v>7.2748813999999999</v>
      </c>
      <c r="D281" s="1">
        <f>EkyP!D41</f>
        <v>-27.581441999999999</v>
      </c>
      <c r="E281" s="1">
        <f>EkyP!E41</f>
        <v>27.603684000000001</v>
      </c>
      <c r="F281">
        <f t="shared" si="32"/>
        <v>2.3716455000000005</v>
      </c>
      <c r="G281">
        <f t="shared" si="33"/>
        <v>-1.4388848000000003</v>
      </c>
      <c r="H281">
        <f t="shared" si="34"/>
        <v>-18.867675800000001</v>
      </c>
      <c r="I281">
        <f t="shared" si="35"/>
        <v>18.889917799999999</v>
      </c>
      <c r="K281" s="1">
        <f>'2D'!F281-$J$4</f>
        <v>-11.631764499999999</v>
      </c>
      <c r="L281" s="1">
        <f>'2D'!G281-$J$4</f>
        <v>1.9852375999999996</v>
      </c>
      <c r="M281" s="1">
        <f>'2D'!H281-$J$4</f>
        <v>-31.960567100000002</v>
      </c>
      <c r="N281" s="1">
        <f>'2D'!I281-$J$4</f>
        <v>23.224558899999998</v>
      </c>
      <c r="O281" s="1">
        <f>'2D'!V281-$J$4</f>
        <v>10.614896900000002</v>
      </c>
      <c r="P281" s="1">
        <f>'2D'!W281-$J$4</f>
        <v>14.1944479</v>
      </c>
      <c r="Q281" s="1">
        <f>'2D'!X281-$J$4</f>
        <v>-23.4109801</v>
      </c>
      <c r="R281" s="1">
        <f>'2D'!Y281-$J$4</f>
        <v>-18.777591099999999</v>
      </c>
      <c r="S281">
        <f t="shared" si="36"/>
        <v>-1.9852375999999996</v>
      </c>
      <c r="T281">
        <f t="shared" si="37"/>
        <v>-23.224558900000002</v>
      </c>
      <c r="U281" s="1">
        <f>'2D'!F281+$J$4</f>
        <v>-2.9179982999999998</v>
      </c>
      <c r="V281" s="1">
        <f>'2D'!G281+$J$4</f>
        <v>10.6990038</v>
      </c>
      <c r="W281" s="1">
        <f>'2D'!H281+$J$4</f>
        <v>-23.2468009</v>
      </c>
      <c r="X281" s="1">
        <f>'2D'!I281+$J$4</f>
        <v>31.9383251</v>
      </c>
      <c r="Y281" s="1">
        <f>'2D'!V281+$J$4</f>
        <v>19.3286631</v>
      </c>
      <c r="Z281" s="1">
        <f>'2D'!W281+$J$4</f>
        <v>22.908214100000002</v>
      </c>
      <c r="AA281" s="1">
        <f>'2D'!X281+$J$4</f>
        <v>-14.697213899999998</v>
      </c>
      <c r="AB281" s="1">
        <f>'2D'!Y281+$J$4</f>
        <v>-10.0638249</v>
      </c>
      <c r="AC281">
        <f t="shared" si="38"/>
        <v>2.9179982999999998</v>
      </c>
      <c r="AD281">
        <f t="shared" si="39"/>
        <v>23.2468009</v>
      </c>
    </row>
    <row r="282" spans="1:30">
      <c r="A282" s="1">
        <f>'2D'!E282</f>
        <v>0.80473785314805435</v>
      </c>
      <c r="B282" s="1">
        <f>EkyP!B42</f>
        <v>-6.3216719000000001</v>
      </c>
      <c r="C282" s="1">
        <f>EkyP!C42</f>
        <v>7.2983817000000002</v>
      </c>
      <c r="D282" s="1">
        <f>EkyP!D42</f>
        <v>-27.580956</v>
      </c>
      <c r="E282" s="1">
        <f>EkyP!E42</f>
        <v>27.604246</v>
      </c>
      <c r="F282">
        <f t="shared" si="32"/>
        <v>2.3920943000000001</v>
      </c>
      <c r="G282">
        <f t="shared" si="33"/>
        <v>-1.4153845</v>
      </c>
      <c r="H282">
        <f t="shared" si="34"/>
        <v>-18.867189799999998</v>
      </c>
      <c r="I282">
        <f t="shared" si="35"/>
        <v>18.890479800000001</v>
      </c>
      <c r="K282" s="1">
        <f>'2D'!F282-$J$4</f>
        <v>-11.655264800000001</v>
      </c>
      <c r="L282" s="1">
        <f>'2D'!G282-$J$4</f>
        <v>1.9647888</v>
      </c>
      <c r="M282" s="1">
        <f>'2D'!H282-$J$4</f>
        <v>-31.961129100000001</v>
      </c>
      <c r="N282" s="1">
        <f>'2D'!I282-$J$4</f>
        <v>23.224072899999999</v>
      </c>
      <c r="O282" s="1">
        <f>'2D'!V282-$J$4</f>
        <v>10.622397899999999</v>
      </c>
      <c r="P282" s="1">
        <f>'2D'!W282-$J$4</f>
        <v>14.1855729</v>
      </c>
      <c r="Q282" s="1">
        <f>'2D'!X282-$J$4</f>
        <v>-23.423887100000002</v>
      </c>
      <c r="R282" s="1">
        <f>'2D'!Y282-$J$4</f>
        <v>-18.764844100000001</v>
      </c>
      <c r="S282">
        <f t="shared" si="36"/>
        <v>-1.9647888</v>
      </c>
      <c r="T282">
        <f t="shared" si="37"/>
        <v>-23.224072899999999</v>
      </c>
      <c r="U282" s="1">
        <f>'2D'!F282+$J$4</f>
        <v>-2.9414986000000001</v>
      </c>
      <c r="V282" s="1">
        <f>'2D'!G282+$J$4</f>
        <v>10.678554999999999</v>
      </c>
      <c r="W282" s="1">
        <f>'2D'!H282+$J$4</f>
        <v>-23.247362899999999</v>
      </c>
      <c r="X282" s="1">
        <f>'2D'!I282+$J$4</f>
        <v>31.937839100000001</v>
      </c>
      <c r="Y282" s="1">
        <f>'2D'!V282+$J$4</f>
        <v>19.336164100000001</v>
      </c>
      <c r="Z282" s="1">
        <f>'2D'!W282+$J$4</f>
        <v>22.899339100000002</v>
      </c>
      <c r="AA282" s="1">
        <f>'2D'!X282+$J$4</f>
        <v>-14.7101209</v>
      </c>
      <c r="AB282" s="1">
        <f>'2D'!Y282+$J$4</f>
        <v>-10.051077899999999</v>
      </c>
      <c r="AC282">
        <f t="shared" si="38"/>
        <v>2.9414986000000001</v>
      </c>
      <c r="AD282">
        <f t="shared" si="39"/>
        <v>23.247362900000002</v>
      </c>
    </row>
    <row r="283" spans="1:30">
      <c r="A283" s="1">
        <f>'2D'!E283</f>
        <v>0.8071786319241212</v>
      </c>
      <c r="B283" s="1">
        <f>EkyP!B43</f>
        <v>-6.3009833999999998</v>
      </c>
      <c r="C283" s="1">
        <f>EkyP!C43</f>
        <v>7.3223117999999996</v>
      </c>
      <c r="D283" s="1">
        <f>EkyP!D43</f>
        <v>-27.580463999999999</v>
      </c>
      <c r="E283" s="1">
        <f>EkyP!E43</f>
        <v>27.604818000000002</v>
      </c>
      <c r="F283">
        <f t="shared" si="32"/>
        <v>2.4127828000000004</v>
      </c>
      <c r="G283">
        <f t="shared" si="33"/>
        <v>-1.3914544000000006</v>
      </c>
      <c r="H283">
        <f t="shared" si="34"/>
        <v>-18.866697799999997</v>
      </c>
      <c r="I283">
        <f t="shared" si="35"/>
        <v>18.8910518</v>
      </c>
      <c r="K283" s="1">
        <f>'2D'!F283-$J$4</f>
        <v>-11.679194899999999</v>
      </c>
      <c r="L283" s="1">
        <f>'2D'!G283-$J$4</f>
        <v>1.9441002999999997</v>
      </c>
      <c r="M283" s="1">
        <f>'2D'!H283-$J$4</f>
        <v>-31.961701100000003</v>
      </c>
      <c r="N283" s="1">
        <f>'2D'!I283-$J$4</f>
        <v>23.223580899999998</v>
      </c>
      <c r="O283" s="1">
        <f>'2D'!V283-$J$4</f>
        <v>10.6301749</v>
      </c>
      <c r="P283" s="1">
        <f>'2D'!W283-$J$4</f>
        <v>14.176502899999999</v>
      </c>
      <c r="Q283" s="1">
        <f>'2D'!X283-$J$4</f>
        <v>-23.436830100000002</v>
      </c>
      <c r="R283" s="1">
        <f>'2D'!Y283-$J$4</f>
        <v>-18.752167100000001</v>
      </c>
      <c r="S283">
        <f t="shared" si="36"/>
        <v>-1.9441002999999997</v>
      </c>
      <c r="T283">
        <f t="shared" si="37"/>
        <v>-23.223580899999998</v>
      </c>
      <c r="U283" s="1">
        <f>'2D'!F283+$J$4</f>
        <v>-2.9654286999999995</v>
      </c>
      <c r="V283" s="1">
        <f>'2D'!G283+$J$4</f>
        <v>10.657866500000001</v>
      </c>
      <c r="W283" s="1">
        <f>'2D'!H283+$J$4</f>
        <v>-23.247934900000001</v>
      </c>
      <c r="X283" s="1">
        <f>'2D'!I283+$J$4</f>
        <v>31.9373471</v>
      </c>
      <c r="Y283" s="1">
        <f>'2D'!V283+$J$4</f>
        <v>19.343941099999999</v>
      </c>
      <c r="Z283" s="1">
        <f>'2D'!W283+$J$4</f>
        <v>22.890269100000001</v>
      </c>
      <c r="AA283" s="1">
        <f>'2D'!X283+$J$4</f>
        <v>-14.7230639</v>
      </c>
      <c r="AB283" s="1">
        <f>'2D'!Y283+$J$4</f>
        <v>-10.038400899999999</v>
      </c>
      <c r="AC283">
        <f t="shared" si="38"/>
        <v>2.9654286999999995</v>
      </c>
      <c r="AD283">
        <f t="shared" si="39"/>
        <v>23.247934900000001</v>
      </c>
    </row>
    <row r="284" spans="1:30">
      <c r="A284" s="1">
        <f>'2D'!E284</f>
        <v>0.80961940777125596</v>
      </c>
      <c r="B284" s="1">
        <f>EkyP!B44</f>
        <v>-6.2800726999999998</v>
      </c>
      <c r="C284" s="1">
        <f>EkyP!C44</f>
        <v>7.3466583999999999</v>
      </c>
      <c r="D284" s="1">
        <f>EkyP!D44</f>
        <v>-27.579968000000001</v>
      </c>
      <c r="E284" s="1">
        <f>EkyP!E44</f>
        <v>27.605401000000001</v>
      </c>
      <c r="F284">
        <f t="shared" si="32"/>
        <v>2.4336935000000004</v>
      </c>
      <c r="G284">
        <f t="shared" si="33"/>
        <v>-1.3671078000000003</v>
      </c>
      <c r="H284">
        <f t="shared" si="34"/>
        <v>-18.866201799999999</v>
      </c>
      <c r="I284">
        <f t="shared" si="35"/>
        <v>18.891634799999999</v>
      </c>
      <c r="K284" s="1">
        <f>'2D'!F284-$J$4</f>
        <v>-11.7035415</v>
      </c>
      <c r="L284" s="1">
        <f>'2D'!G284-$J$4</f>
        <v>1.9231895999999997</v>
      </c>
      <c r="M284" s="1">
        <f>'2D'!H284-$J$4</f>
        <v>-31.962284100000002</v>
      </c>
      <c r="N284" s="1">
        <f>'2D'!I284-$J$4</f>
        <v>23.2230849</v>
      </c>
      <c r="O284" s="1">
        <f>'2D'!V284-$J$4</f>
        <v>10.637977899999999</v>
      </c>
      <c r="P284" s="1">
        <f>'2D'!W284-$J$4</f>
        <v>14.1671929</v>
      </c>
      <c r="Q284" s="1">
        <f>'2D'!X284-$J$4</f>
        <v>-23.449800100000001</v>
      </c>
      <c r="R284" s="1">
        <f>'2D'!Y284-$J$4</f>
        <v>-18.7395031</v>
      </c>
      <c r="S284">
        <f t="shared" si="36"/>
        <v>-1.9231895999999997</v>
      </c>
      <c r="T284">
        <f t="shared" si="37"/>
        <v>-23.2230849</v>
      </c>
      <c r="U284" s="1">
        <f>'2D'!F284+$J$4</f>
        <v>-2.9897752999999998</v>
      </c>
      <c r="V284" s="1">
        <f>'2D'!G284+$J$4</f>
        <v>10.636955799999999</v>
      </c>
      <c r="W284" s="1">
        <f>'2D'!H284+$J$4</f>
        <v>-23.2485179</v>
      </c>
      <c r="X284" s="1">
        <f>'2D'!I284+$J$4</f>
        <v>31.936851100000002</v>
      </c>
      <c r="Y284" s="1">
        <f>'2D'!V284+$J$4</f>
        <v>19.351744100000001</v>
      </c>
      <c r="Z284" s="1">
        <f>'2D'!W284+$J$4</f>
        <v>22.880959100000002</v>
      </c>
      <c r="AA284" s="1">
        <f>'2D'!X284+$J$4</f>
        <v>-14.736033899999999</v>
      </c>
      <c r="AB284" s="1">
        <f>'2D'!Y284+$J$4</f>
        <v>-10.025736899999998</v>
      </c>
      <c r="AC284">
        <f t="shared" si="38"/>
        <v>2.9897752999999998</v>
      </c>
      <c r="AD284">
        <f t="shared" si="39"/>
        <v>23.2485179</v>
      </c>
    </row>
    <row r="285" spans="1:30">
      <c r="A285" s="1">
        <f>'2D'!E285</f>
        <v>0.81206018361839072</v>
      </c>
      <c r="B285" s="1">
        <f>EkyP!B45</f>
        <v>-6.2589572000000002</v>
      </c>
      <c r="C285" s="1">
        <f>EkyP!C45</f>
        <v>7.3714079999999997</v>
      </c>
      <c r="D285" s="1">
        <f>EkyP!D45</f>
        <v>-27.579466</v>
      </c>
      <c r="E285" s="1">
        <f>EkyP!E45</f>
        <v>27.605993000000002</v>
      </c>
      <c r="F285">
        <f t="shared" si="32"/>
        <v>2.454809</v>
      </c>
      <c r="G285">
        <f t="shared" si="33"/>
        <v>-1.3423582000000005</v>
      </c>
      <c r="H285">
        <f t="shared" si="34"/>
        <v>-18.865699800000002</v>
      </c>
      <c r="I285">
        <f t="shared" si="35"/>
        <v>18.892226800000003</v>
      </c>
      <c r="K285" s="1">
        <f>'2D'!F285-$J$4</f>
        <v>-11.7282911</v>
      </c>
      <c r="L285" s="1">
        <f>'2D'!G285-$J$4</f>
        <v>1.9020741000000001</v>
      </c>
      <c r="M285" s="1">
        <f>'2D'!H285-$J$4</f>
        <v>-31.962876100000003</v>
      </c>
      <c r="N285" s="1">
        <f>'2D'!I285-$J$4</f>
        <v>23.222582899999999</v>
      </c>
      <c r="O285" s="1">
        <f>'2D'!V285-$J$4</f>
        <v>10.6460249</v>
      </c>
      <c r="P285" s="1">
        <f>'2D'!W285-$J$4</f>
        <v>14.157648899999998</v>
      </c>
      <c r="Q285" s="1">
        <f>'2D'!X285-$J$4</f>
        <v>-23.4627871</v>
      </c>
      <c r="R285" s="1">
        <f>'2D'!Y285-$J$4</f>
        <v>-18.7269051</v>
      </c>
      <c r="S285">
        <f t="shared" si="36"/>
        <v>-1.9020741000000001</v>
      </c>
      <c r="T285">
        <f t="shared" si="37"/>
        <v>-23.222582900000003</v>
      </c>
      <c r="U285" s="1">
        <f>'2D'!F285+$J$4</f>
        <v>-3.0145248999999996</v>
      </c>
      <c r="V285" s="1">
        <f>'2D'!G285+$J$4</f>
        <v>10.6158403</v>
      </c>
      <c r="W285" s="1">
        <f>'2D'!H285+$J$4</f>
        <v>-23.249109900000001</v>
      </c>
      <c r="X285" s="1">
        <f>'2D'!I285+$J$4</f>
        <v>31.936349100000001</v>
      </c>
      <c r="Y285" s="1">
        <f>'2D'!V285+$J$4</f>
        <v>19.359791099999999</v>
      </c>
      <c r="Z285" s="1">
        <f>'2D'!W285+$J$4</f>
        <v>22.8714151</v>
      </c>
      <c r="AA285" s="1">
        <f>'2D'!X285+$J$4</f>
        <v>-14.749020899999998</v>
      </c>
      <c r="AB285" s="1">
        <f>'2D'!Y285+$J$4</f>
        <v>-10.013138900000001</v>
      </c>
      <c r="AC285">
        <f t="shared" si="38"/>
        <v>3.0145248999999996</v>
      </c>
      <c r="AD285">
        <f t="shared" si="39"/>
        <v>23.249109900000004</v>
      </c>
    </row>
    <row r="286" spans="1:30">
      <c r="A286" s="1">
        <f>'2D'!E286</f>
        <v>0.81450096239445757</v>
      </c>
      <c r="B286" s="1">
        <f>EkyP!B46</f>
        <v>-6.2376541999999997</v>
      </c>
      <c r="C286" s="1">
        <f>EkyP!C46</f>
        <v>7.3965465999999997</v>
      </c>
      <c r="D286" s="1">
        <f>EkyP!D46</f>
        <v>-27.578959999999999</v>
      </c>
      <c r="E286" s="1">
        <f>EkyP!E46</f>
        <v>27.606594999999999</v>
      </c>
      <c r="F286">
        <f t="shared" si="32"/>
        <v>2.4761120000000005</v>
      </c>
      <c r="G286">
        <f t="shared" si="33"/>
        <v>-1.3172196000000005</v>
      </c>
      <c r="H286">
        <f t="shared" si="34"/>
        <v>-18.8651938</v>
      </c>
      <c r="I286">
        <f t="shared" si="35"/>
        <v>18.892828799999997</v>
      </c>
      <c r="K286" s="1">
        <f>'2D'!F286-$J$4</f>
        <v>-11.7534297</v>
      </c>
      <c r="L286" s="1">
        <f>'2D'!G286-$J$4</f>
        <v>1.8807710999999996</v>
      </c>
      <c r="M286" s="1">
        <f>'2D'!H286-$J$4</f>
        <v>-31.9634781</v>
      </c>
      <c r="N286" s="1">
        <f>'2D'!I286-$J$4</f>
        <v>23.222076899999998</v>
      </c>
      <c r="O286" s="1">
        <f>'2D'!V286-$J$4</f>
        <v>10.654286899999999</v>
      </c>
      <c r="P286" s="1">
        <f>'2D'!W286-$J$4</f>
        <v>14.1479599</v>
      </c>
      <c r="Q286" s="1">
        <f>'2D'!X286-$J$4</f>
        <v>-23.475784100000002</v>
      </c>
      <c r="R286" s="1">
        <f>'2D'!Y286-$J$4</f>
        <v>-18.714396100000002</v>
      </c>
      <c r="S286">
        <f t="shared" si="36"/>
        <v>-1.8807710999999996</v>
      </c>
      <c r="T286">
        <f t="shared" si="37"/>
        <v>-23.222076900000001</v>
      </c>
      <c r="U286" s="1">
        <f>'2D'!F286+$J$4</f>
        <v>-3.0396634999999996</v>
      </c>
      <c r="V286" s="1">
        <f>'2D'!G286+$J$4</f>
        <v>10.594537299999999</v>
      </c>
      <c r="W286" s="1">
        <f>'2D'!H286+$J$4</f>
        <v>-23.249711899999998</v>
      </c>
      <c r="X286" s="1">
        <f>'2D'!I286+$J$4</f>
        <v>31.9358431</v>
      </c>
      <c r="Y286" s="1">
        <f>'2D'!V286+$J$4</f>
        <v>19.368053100000001</v>
      </c>
      <c r="Z286" s="1">
        <f>'2D'!W286+$J$4</f>
        <v>22.861726100000002</v>
      </c>
      <c r="AA286" s="1">
        <f>'2D'!X286+$J$4</f>
        <v>-14.7620179</v>
      </c>
      <c r="AB286" s="1">
        <f>'2D'!Y286+$J$4</f>
        <v>-10.0006299</v>
      </c>
      <c r="AC286">
        <f t="shared" si="38"/>
        <v>3.0396634999999996</v>
      </c>
      <c r="AD286">
        <f t="shared" si="39"/>
        <v>23.249711899999998</v>
      </c>
    </row>
    <row r="287" spans="1:30">
      <c r="A287" s="1">
        <f>'2D'!E287</f>
        <v>0.81694173824159222</v>
      </c>
      <c r="B287" s="1">
        <f>EkyP!B47</f>
        <v>-6.2161812999999997</v>
      </c>
      <c r="C287" s="1">
        <f>EkyP!C47</f>
        <v>7.4220597000000001</v>
      </c>
      <c r="D287" s="1">
        <f>EkyP!D47</f>
        <v>-27.57845</v>
      </c>
      <c r="E287" s="1">
        <f>EkyP!E47</f>
        <v>27.607205</v>
      </c>
      <c r="F287">
        <f t="shared" si="32"/>
        <v>2.4975849000000006</v>
      </c>
      <c r="G287">
        <f t="shared" si="33"/>
        <v>-1.2917065000000001</v>
      </c>
      <c r="H287">
        <f t="shared" si="34"/>
        <v>-18.864683800000002</v>
      </c>
      <c r="I287">
        <f t="shared" si="35"/>
        <v>18.893438799999998</v>
      </c>
      <c r="K287" s="1">
        <f>'2D'!F287-$J$4</f>
        <v>-11.778942799999999</v>
      </c>
      <c r="L287" s="1">
        <f>'2D'!G287-$J$4</f>
        <v>1.8592981999999996</v>
      </c>
      <c r="M287" s="1">
        <f>'2D'!H287-$J$4</f>
        <v>-31.964088100000001</v>
      </c>
      <c r="N287" s="1">
        <f>'2D'!I287-$J$4</f>
        <v>23.221566899999999</v>
      </c>
      <c r="O287" s="1">
        <f>'2D'!V287-$J$4</f>
        <v>10.662597900000002</v>
      </c>
      <c r="P287" s="1">
        <f>'2D'!W287-$J$4</f>
        <v>14.138187899999998</v>
      </c>
      <c r="Q287" s="1">
        <f>'2D'!X287-$J$4</f>
        <v>-23.4887801</v>
      </c>
      <c r="R287" s="1">
        <f>'2D'!Y287-$J$4</f>
        <v>-18.7019831</v>
      </c>
      <c r="S287">
        <f t="shared" si="36"/>
        <v>-1.8592981999999996</v>
      </c>
      <c r="T287">
        <f t="shared" si="37"/>
        <v>-23.221566900000003</v>
      </c>
      <c r="U287" s="1">
        <f>'2D'!F287+$J$4</f>
        <v>-3.0651766</v>
      </c>
      <c r="V287" s="1">
        <f>'2D'!G287+$J$4</f>
        <v>10.5730644</v>
      </c>
      <c r="W287" s="1">
        <f>'2D'!H287+$J$4</f>
        <v>-23.250321899999999</v>
      </c>
      <c r="X287" s="1">
        <f>'2D'!I287+$J$4</f>
        <v>31.935333100000001</v>
      </c>
      <c r="Y287" s="1">
        <f>'2D'!V287+$J$4</f>
        <v>19.3763641</v>
      </c>
      <c r="Z287" s="1">
        <f>'2D'!W287+$J$4</f>
        <v>22.8519541</v>
      </c>
      <c r="AA287" s="1">
        <f>'2D'!X287+$J$4</f>
        <v>-14.775013899999998</v>
      </c>
      <c r="AB287" s="1">
        <f>'2D'!Y287+$J$4</f>
        <v>-9.9882169000000012</v>
      </c>
      <c r="AC287">
        <f t="shared" si="38"/>
        <v>3.0651766</v>
      </c>
      <c r="AD287">
        <f t="shared" si="39"/>
        <v>23.250321899999999</v>
      </c>
    </row>
    <row r="288" spans="1:30">
      <c r="A288" s="1">
        <f>'2D'!E288</f>
        <v>0.81938251408872698</v>
      </c>
      <c r="B288" s="1">
        <f>EkyP!B48</f>
        <v>-6.1945559000000001</v>
      </c>
      <c r="C288" s="1">
        <f>EkyP!C48</f>
        <v>7.4479325999999997</v>
      </c>
      <c r="D288" s="1">
        <f>EkyP!D48</f>
        <v>-27.577936999999999</v>
      </c>
      <c r="E288" s="1">
        <f>EkyP!E48</f>
        <v>27.607824999999998</v>
      </c>
      <c r="F288">
        <f t="shared" si="32"/>
        <v>2.5192103000000001</v>
      </c>
      <c r="G288">
        <f t="shared" si="33"/>
        <v>-1.2658336000000006</v>
      </c>
      <c r="H288">
        <f t="shared" si="34"/>
        <v>-18.864170799999997</v>
      </c>
      <c r="I288">
        <f t="shared" si="35"/>
        <v>18.894058799999996</v>
      </c>
      <c r="K288" s="1">
        <f>'2D'!F288-$J$4</f>
        <v>-11.804815699999999</v>
      </c>
      <c r="L288" s="1">
        <f>'2D'!G288-$J$4</f>
        <v>1.8376728</v>
      </c>
      <c r="M288" s="1">
        <f>'2D'!H288-$J$4</f>
        <v>-31.964708099999999</v>
      </c>
      <c r="N288" s="1">
        <f>'2D'!I288-$J$4</f>
        <v>23.221053899999998</v>
      </c>
      <c r="O288" s="1">
        <f>'2D'!V288-$J$4</f>
        <v>10.6711679</v>
      </c>
      <c r="P288" s="1">
        <f>'2D'!W288-$J$4</f>
        <v>14.1281949</v>
      </c>
      <c r="Q288" s="1">
        <f>'2D'!X288-$J$4</f>
        <v>-23.501767100000002</v>
      </c>
      <c r="R288" s="1">
        <f>'2D'!Y288-$J$4</f>
        <v>-18.689675099999999</v>
      </c>
      <c r="S288">
        <f t="shared" si="36"/>
        <v>-1.8376728</v>
      </c>
      <c r="T288">
        <f t="shared" si="37"/>
        <v>-23.221053899999998</v>
      </c>
      <c r="U288" s="1">
        <f>'2D'!F288+$J$4</f>
        <v>-3.0910494999999996</v>
      </c>
      <c r="V288" s="1">
        <f>'2D'!G288+$J$4</f>
        <v>10.551439</v>
      </c>
      <c r="W288" s="1">
        <f>'2D'!H288+$J$4</f>
        <v>-23.250941899999997</v>
      </c>
      <c r="X288" s="1">
        <f>'2D'!I288+$J$4</f>
        <v>31.9348201</v>
      </c>
      <c r="Y288" s="1">
        <f>'2D'!V288+$J$4</f>
        <v>19.384934099999999</v>
      </c>
      <c r="Z288" s="1">
        <f>'2D'!W288+$J$4</f>
        <v>22.841961100000002</v>
      </c>
      <c r="AA288" s="1">
        <f>'2D'!X288+$J$4</f>
        <v>-14.7880009</v>
      </c>
      <c r="AB288" s="1">
        <f>'2D'!Y288+$J$4</f>
        <v>-9.9759089000000003</v>
      </c>
      <c r="AC288">
        <f t="shared" si="38"/>
        <v>3.0910494999999996</v>
      </c>
      <c r="AD288">
        <f t="shared" si="39"/>
        <v>23.250941899999997</v>
      </c>
    </row>
    <row r="289" spans="1:30">
      <c r="A289" s="1">
        <f>'2D'!E289</f>
        <v>0.82182329286479383</v>
      </c>
      <c r="B289" s="1">
        <f>EkyP!B49</f>
        <v>-6.1727952999999998</v>
      </c>
      <c r="C289" s="1">
        <f>EkyP!C49</f>
        <v>7.4741501000000001</v>
      </c>
      <c r="D289" s="1">
        <f>EkyP!D49</f>
        <v>-27.577421000000001</v>
      </c>
      <c r="E289" s="1">
        <f>EkyP!E49</f>
        <v>27.608452</v>
      </c>
      <c r="F289">
        <f t="shared" si="32"/>
        <v>2.5409709000000005</v>
      </c>
      <c r="G289">
        <f t="shared" si="33"/>
        <v>-1.2396161000000001</v>
      </c>
      <c r="H289">
        <f t="shared" si="34"/>
        <v>-18.863654799999999</v>
      </c>
      <c r="I289">
        <f t="shared" si="35"/>
        <v>18.894685799999998</v>
      </c>
      <c r="K289" s="1">
        <f>'2D'!F289-$J$4</f>
        <v>-11.8310332</v>
      </c>
      <c r="L289" s="1">
        <f>'2D'!G289-$J$4</f>
        <v>1.8159121999999996</v>
      </c>
      <c r="M289" s="1">
        <f>'2D'!H289-$J$4</f>
        <v>-31.965335100000001</v>
      </c>
      <c r="N289" s="1">
        <f>'2D'!I289-$J$4</f>
        <v>23.2205379</v>
      </c>
      <c r="O289" s="1">
        <f>'2D'!V289-$J$4</f>
        <v>10.679884900000001</v>
      </c>
      <c r="P289" s="1">
        <f>'2D'!W289-$J$4</f>
        <v>14.117987899999999</v>
      </c>
      <c r="Q289" s="1">
        <f>'2D'!X289-$J$4</f>
        <v>-23.514737100000001</v>
      </c>
      <c r="R289" s="1">
        <f>'2D'!Y289-$J$4</f>
        <v>-18.677434099999999</v>
      </c>
      <c r="S289">
        <f t="shared" si="36"/>
        <v>-1.8159121999999996</v>
      </c>
      <c r="T289">
        <f t="shared" si="37"/>
        <v>-23.2205379</v>
      </c>
      <c r="U289" s="1">
        <f>'2D'!F289+$J$4</f>
        <v>-3.117267</v>
      </c>
      <c r="V289" s="1">
        <f>'2D'!G289+$J$4</f>
        <v>10.5296784</v>
      </c>
      <c r="W289" s="1">
        <f>'2D'!H289+$J$4</f>
        <v>-23.251568899999999</v>
      </c>
      <c r="X289" s="1">
        <f>'2D'!I289+$J$4</f>
        <v>31.934304100000002</v>
      </c>
      <c r="Y289" s="1">
        <f>'2D'!V289+$J$4</f>
        <v>19.3936511</v>
      </c>
      <c r="Z289" s="1">
        <f>'2D'!W289+$J$4</f>
        <v>22.831754100000001</v>
      </c>
      <c r="AA289" s="1">
        <f>'2D'!X289+$J$4</f>
        <v>-14.800970899999999</v>
      </c>
      <c r="AB289" s="1">
        <f>'2D'!Y289+$J$4</f>
        <v>-9.9636679000000008</v>
      </c>
      <c r="AC289">
        <f t="shared" si="38"/>
        <v>3.117267</v>
      </c>
      <c r="AD289">
        <f t="shared" si="39"/>
        <v>23.251568899999999</v>
      </c>
    </row>
    <row r="290" spans="1:30">
      <c r="A290" s="1">
        <f>'2D'!E290</f>
        <v>0.82426406871192859</v>
      </c>
      <c r="B290" s="1">
        <f>EkyP!B50</f>
        <v>-6.1509169000000004</v>
      </c>
      <c r="C290" s="1">
        <f>EkyP!C50</f>
        <v>7.5006966999999998</v>
      </c>
      <c r="D290" s="1">
        <f>EkyP!D50</f>
        <v>-27.576902</v>
      </c>
      <c r="E290" s="1">
        <f>EkyP!E50</f>
        <v>27.609088</v>
      </c>
      <c r="F290">
        <f t="shared" si="32"/>
        <v>2.5628492999999999</v>
      </c>
      <c r="G290">
        <f t="shared" si="33"/>
        <v>-1.2130695000000005</v>
      </c>
      <c r="H290">
        <f t="shared" si="34"/>
        <v>-18.863135800000002</v>
      </c>
      <c r="I290">
        <f t="shared" si="35"/>
        <v>18.895321799999998</v>
      </c>
      <c r="K290" s="1">
        <f>'2D'!F290-$J$4</f>
        <v>-11.8575798</v>
      </c>
      <c r="L290" s="1">
        <f>'2D'!G290-$J$4</f>
        <v>1.7940338000000002</v>
      </c>
      <c r="M290" s="1">
        <f>'2D'!H290-$J$4</f>
        <v>-31.965971100000001</v>
      </c>
      <c r="N290" s="1">
        <f>'2D'!I290-$J$4</f>
        <v>23.220018899999999</v>
      </c>
      <c r="O290" s="1">
        <f>'2D'!V290-$J$4</f>
        <v>10.688707900000001</v>
      </c>
      <c r="P290" s="1">
        <f>'2D'!W290-$J$4</f>
        <v>14.107573899999998</v>
      </c>
      <c r="Q290" s="1">
        <f>'2D'!X290-$J$4</f>
        <v>-23.527680100000001</v>
      </c>
      <c r="R290" s="1">
        <f>'2D'!Y290-$J$4</f>
        <v>-18.665239100000001</v>
      </c>
      <c r="S290">
        <f t="shared" si="36"/>
        <v>-1.7940338000000002</v>
      </c>
      <c r="T290">
        <f t="shared" si="37"/>
        <v>-23.220018900000003</v>
      </c>
      <c r="U290" s="1">
        <f>'2D'!F290+$J$4</f>
        <v>-3.1438135999999997</v>
      </c>
      <c r="V290" s="1">
        <f>'2D'!G290+$J$4</f>
        <v>10.5078</v>
      </c>
      <c r="W290" s="1">
        <f>'2D'!H290+$J$4</f>
        <v>-23.252204899999999</v>
      </c>
      <c r="X290" s="1">
        <f>'2D'!I290+$J$4</f>
        <v>31.933785100000001</v>
      </c>
      <c r="Y290" s="1">
        <f>'2D'!V290+$J$4</f>
        <v>19.402474099999999</v>
      </c>
      <c r="Z290" s="1">
        <f>'2D'!W290+$J$4</f>
        <v>22.8213401</v>
      </c>
      <c r="AA290" s="1">
        <f>'2D'!X290+$J$4</f>
        <v>-14.813913899999999</v>
      </c>
      <c r="AB290" s="1">
        <f>'2D'!Y290+$J$4</f>
        <v>-9.9514728999999988</v>
      </c>
      <c r="AC290">
        <f t="shared" si="38"/>
        <v>3.1438135999999997</v>
      </c>
      <c r="AD290">
        <f t="shared" si="39"/>
        <v>23.252204899999999</v>
      </c>
    </row>
    <row r="291" spans="1:30">
      <c r="A291" s="1">
        <f>'2D'!E291</f>
        <v>0.82670484455906323</v>
      </c>
      <c r="B291" s="1">
        <f>EkyP!B51</f>
        <v>-6.1289379000000004</v>
      </c>
      <c r="C291" s="1">
        <f>EkyP!C51</f>
        <v>7.5275563999999999</v>
      </c>
      <c r="D291" s="1">
        <f>EkyP!D51</f>
        <v>-27.57638</v>
      </c>
      <c r="E291" s="1">
        <f>EkyP!E51</f>
        <v>27.609731</v>
      </c>
      <c r="F291">
        <f t="shared" si="32"/>
        <v>2.5848282999999999</v>
      </c>
      <c r="G291">
        <f t="shared" si="33"/>
        <v>-1.1862098000000003</v>
      </c>
      <c r="H291">
        <f t="shared" si="34"/>
        <v>-18.862613799999998</v>
      </c>
      <c r="I291">
        <f t="shared" si="35"/>
        <v>18.895964800000002</v>
      </c>
      <c r="K291" s="1">
        <f>'2D'!F291-$J$4</f>
        <v>-11.884439499999999</v>
      </c>
      <c r="L291" s="1">
        <f>'2D'!G291-$J$4</f>
        <v>1.7720548000000003</v>
      </c>
      <c r="M291" s="1">
        <f>'2D'!H291-$J$4</f>
        <v>-31.966614100000001</v>
      </c>
      <c r="N291" s="1">
        <f>'2D'!I291-$J$4</f>
        <v>23.219496899999999</v>
      </c>
      <c r="O291" s="1">
        <f>'2D'!V291-$J$4</f>
        <v>10.697777899999998</v>
      </c>
      <c r="P291" s="1">
        <f>'2D'!W291-$J$4</f>
        <v>14.097081899999999</v>
      </c>
      <c r="Q291" s="1">
        <f>'2D'!X291-$J$4</f>
        <v>-23.5405871</v>
      </c>
      <c r="R291" s="1">
        <f>'2D'!Y291-$J$4</f>
        <v>-18.653167100000001</v>
      </c>
      <c r="S291">
        <f t="shared" si="36"/>
        <v>-1.7720548000000003</v>
      </c>
      <c r="T291">
        <f t="shared" si="37"/>
        <v>-23.219496899999999</v>
      </c>
      <c r="U291" s="1">
        <f>'2D'!F291+$J$4</f>
        <v>-3.1706732999999998</v>
      </c>
      <c r="V291" s="1">
        <f>'2D'!G291+$J$4</f>
        <v>10.485821000000001</v>
      </c>
      <c r="W291" s="1">
        <f>'2D'!H291+$J$4</f>
        <v>-23.252847899999999</v>
      </c>
      <c r="X291" s="1">
        <f>'2D'!I291+$J$4</f>
        <v>31.933263100000001</v>
      </c>
      <c r="Y291" s="1">
        <f>'2D'!V291+$J$4</f>
        <v>19.4115441</v>
      </c>
      <c r="Z291" s="1">
        <f>'2D'!W291+$J$4</f>
        <v>22.810848100000001</v>
      </c>
      <c r="AA291" s="1">
        <f>'2D'!X291+$J$4</f>
        <v>-14.826820899999998</v>
      </c>
      <c r="AB291" s="1">
        <f>'2D'!Y291+$J$4</f>
        <v>-9.939400899999999</v>
      </c>
      <c r="AC291">
        <f t="shared" si="38"/>
        <v>3.1706732999999998</v>
      </c>
      <c r="AD291">
        <f t="shared" si="39"/>
        <v>23.252847900000003</v>
      </c>
    </row>
    <row r="292" spans="1:30">
      <c r="A292" s="1">
        <f>'2D'!E292</f>
        <v>0.8291456233351302</v>
      </c>
      <c r="B292" s="1">
        <f>EkyP!B52</f>
        <v>-6.1068756000000004</v>
      </c>
      <c r="C292" s="1">
        <f>EkyP!C52</f>
        <v>7.5547129999999996</v>
      </c>
      <c r="D292" s="1">
        <f>EkyP!D52</f>
        <v>-27.575856999999999</v>
      </c>
      <c r="E292" s="1">
        <f>EkyP!E52</f>
        <v>27.610381</v>
      </c>
      <c r="F292">
        <f t="shared" si="32"/>
        <v>2.6068905999999998</v>
      </c>
      <c r="G292">
        <f t="shared" si="33"/>
        <v>-1.1590532000000007</v>
      </c>
      <c r="H292">
        <f t="shared" si="34"/>
        <v>-18.862090799999997</v>
      </c>
      <c r="I292">
        <f t="shared" si="35"/>
        <v>18.896614800000002</v>
      </c>
      <c r="K292" s="1">
        <f>'2D'!F292-$J$4</f>
        <v>-11.911596100000001</v>
      </c>
      <c r="L292" s="1">
        <f>'2D'!G292-$J$4</f>
        <v>1.7499925000000003</v>
      </c>
      <c r="M292" s="1">
        <f>'2D'!H292-$J$4</f>
        <v>-31.967264100000001</v>
      </c>
      <c r="N292" s="1">
        <f>'2D'!I292-$J$4</f>
        <v>23.218973899999998</v>
      </c>
      <c r="O292" s="1">
        <f>'2D'!V292-$J$4</f>
        <v>10.706947899999999</v>
      </c>
      <c r="P292" s="1">
        <f>'2D'!W292-$J$4</f>
        <v>14.086467899999999</v>
      </c>
      <c r="Q292" s="1">
        <f>'2D'!X292-$J$4</f>
        <v>-23.553450100000003</v>
      </c>
      <c r="R292" s="1">
        <f>'2D'!Y292-$J$4</f>
        <v>-18.6412251</v>
      </c>
      <c r="S292">
        <f t="shared" si="36"/>
        <v>-1.7499925000000003</v>
      </c>
      <c r="T292">
        <f t="shared" si="37"/>
        <v>-23.218973899999998</v>
      </c>
      <c r="U292" s="1">
        <f>'2D'!F292+$J$4</f>
        <v>-3.1978298999999994</v>
      </c>
      <c r="V292" s="1">
        <f>'2D'!G292+$J$4</f>
        <v>10.4637587</v>
      </c>
      <c r="W292" s="1">
        <f>'2D'!H292+$J$4</f>
        <v>-23.253497899999999</v>
      </c>
      <c r="X292" s="1">
        <f>'2D'!I292+$J$4</f>
        <v>31.9327401</v>
      </c>
      <c r="Y292" s="1">
        <f>'2D'!V292+$J$4</f>
        <v>19.420714100000001</v>
      </c>
      <c r="Z292" s="1">
        <f>'2D'!W292+$J$4</f>
        <v>22.800234100000001</v>
      </c>
      <c r="AA292" s="1">
        <f>'2D'!X292+$J$4</f>
        <v>-14.839683900000001</v>
      </c>
      <c r="AB292" s="1">
        <f>'2D'!Y292+$J$4</f>
        <v>-9.9274589000000013</v>
      </c>
      <c r="AC292">
        <f t="shared" si="38"/>
        <v>3.1978298999999994</v>
      </c>
      <c r="AD292">
        <f t="shared" si="39"/>
        <v>23.253497900000003</v>
      </c>
    </row>
    <row r="293" spans="1:30">
      <c r="A293" s="1">
        <f>'2D'!E293</f>
        <v>0.83158639918226496</v>
      </c>
      <c r="B293" s="1">
        <f>EkyP!B53</f>
        <v>-6.0847468999999998</v>
      </c>
      <c r="C293" s="1">
        <f>EkyP!C53</f>
        <v>7.5821499000000001</v>
      </c>
      <c r="D293" s="1">
        <f>EkyP!D53</f>
        <v>-27.575332</v>
      </c>
      <c r="E293" s="1">
        <f>EkyP!E53</f>
        <v>27.611039000000002</v>
      </c>
      <c r="F293">
        <f t="shared" si="32"/>
        <v>2.6290193000000004</v>
      </c>
      <c r="G293">
        <f t="shared" si="33"/>
        <v>-1.1316163000000001</v>
      </c>
      <c r="H293">
        <f t="shared" si="34"/>
        <v>-18.861565800000001</v>
      </c>
      <c r="I293">
        <f t="shared" si="35"/>
        <v>18.897272800000003</v>
      </c>
      <c r="K293" s="1">
        <f>'2D'!F293-$J$4</f>
        <v>-11.939033</v>
      </c>
      <c r="L293" s="1">
        <f>'2D'!G293-$J$4</f>
        <v>1.7278637999999997</v>
      </c>
      <c r="M293" s="1">
        <f>'2D'!H293-$J$4</f>
        <v>-31.967922100000003</v>
      </c>
      <c r="N293" s="1">
        <f>'2D'!I293-$J$4</f>
        <v>23.218448899999999</v>
      </c>
      <c r="O293" s="1">
        <f>'2D'!V293-$J$4</f>
        <v>10.716257899999999</v>
      </c>
      <c r="P293" s="1">
        <f>'2D'!W293-$J$4</f>
        <v>14.075660899999999</v>
      </c>
      <c r="Q293" s="1">
        <f>'2D'!X293-$J$4</f>
        <v>-23.566295100000001</v>
      </c>
      <c r="R293" s="1">
        <f>'2D'!Y293-$J$4</f>
        <v>-18.629410100000001</v>
      </c>
      <c r="S293">
        <f t="shared" si="36"/>
        <v>-1.7278637999999997</v>
      </c>
      <c r="T293">
        <f t="shared" si="37"/>
        <v>-23.218448900000002</v>
      </c>
      <c r="U293" s="1">
        <f>'2D'!F293+$J$4</f>
        <v>-3.2252668</v>
      </c>
      <c r="V293" s="1">
        <f>'2D'!G293+$J$4</f>
        <v>10.44163</v>
      </c>
      <c r="W293" s="1">
        <f>'2D'!H293+$J$4</f>
        <v>-23.254155900000001</v>
      </c>
      <c r="X293" s="1">
        <f>'2D'!I293+$J$4</f>
        <v>31.932215100000001</v>
      </c>
      <c r="Y293" s="1">
        <f>'2D'!V293+$J$4</f>
        <v>19.430024100000001</v>
      </c>
      <c r="Z293" s="1">
        <f>'2D'!W293+$J$4</f>
        <v>22.789427100000001</v>
      </c>
      <c r="AA293" s="1">
        <f>'2D'!X293+$J$4</f>
        <v>-14.852528899999999</v>
      </c>
      <c r="AB293" s="1">
        <f>'2D'!Y293+$J$4</f>
        <v>-9.9156438999999992</v>
      </c>
      <c r="AC293">
        <f t="shared" si="38"/>
        <v>3.2252668</v>
      </c>
      <c r="AD293">
        <f t="shared" si="39"/>
        <v>23.254155900000004</v>
      </c>
    </row>
    <row r="294" spans="1:30">
      <c r="A294" s="1">
        <f>'2D'!E294</f>
        <v>0.8340271750293996</v>
      </c>
      <c r="B294" s="1">
        <f>EkyP!B54</f>
        <v>-6.0625688999999996</v>
      </c>
      <c r="C294" s="1">
        <f>EkyP!C54</f>
        <v>7.6098498000000001</v>
      </c>
      <c r="D294" s="1">
        <f>EkyP!D54</f>
        <v>-27.574805999999999</v>
      </c>
      <c r="E294" s="1">
        <f>EkyP!E54</f>
        <v>27.611702000000001</v>
      </c>
      <c r="F294">
        <f t="shared" si="32"/>
        <v>2.6511973000000006</v>
      </c>
      <c r="G294">
        <f t="shared" si="33"/>
        <v>-1.1039164000000001</v>
      </c>
      <c r="H294">
        <f t="shared" si="34"/>
        <v>-18.8610398</v>
      </c>
      <c r="I294">
        <f t="shared" si="35"/>
        <v>18.897935799999999</v>
      </c>
      <c r="K294" s="1">
        <f>'2D'!F294-$J$4</f>
        <v>-11.9667329</v>
      </c>
      <c r="L294" s="1">
        <f>'2D'!G294-$J$4</f>
        <v>1.7056857999999995</v>
      </c>
      <c r="M294" s="1">
        <f>'2D'!H294-$J$4</f>
        <v>-31.968585100000002</v>
      </c>
      <c r="N294" s="1">
        <f>'2D'!I294-$J$4</f>
        <v>23.217922899999998</v>
      </c>
      <c r="O294" s="1">
        <f>'2D'!V294-$J$4</f>
        <v>10.725802900000001</v>
      </c>
      <c r="P294" s="1">
        <f>'2D'!W294-$J$4</f>
        <v>14.0646679</v>
      </c>
      <c r="Q294" s="1">
        <f>'2D'!X294-$J$4</f>
        <v>-23.5791051</v>
      </c>
      <c r="R294" s="1">
        <f>'2D'!Y294-$J$4</f>
        <v>-18.617607100000001</v>
      </c>
      <c r="S294">
        <f t="shared" si="36"/>
        <v>-1.7056857999999995</v>
      </c>
      <c r="T294">
        <f t="shared" si="37"/>
        <v>-23.217922900000001</v>
      </c>
      <c r="U294" s="1">
        <f>'2D'!F294+$J$4</f>
        <v>-3.2529667</v>
      </c>
      <c r="V294" s="1">
        <f>'2D'!G294+$J$4</f>
        <v>10.419452</v>
      </c>
      <c r="W294" s="1">
        <f>'2D'!H294+$J$4</f>
        <v>-23.2548189</v>
      </c>
      <c r="X294" s="1">
        <f>'2D'!I294+$J$4</f>
        <v>31.9316891</v>
      </c>
      <c r="Y294" s="1">
        <f>'2D'!V294+$J$4</f>
        <v>19.4395691</v>
      </c>
      <c r="Z294" s="1">
        <f>'2D'!W294+$J$4</f>
        <v>22.778434100000002</v>
      </c>
      <c r="AA294" s="1">
        <f>'2D'!X294+$J$4</f>
        <v>-14.865338899999998</v>
      </c>
      <c r="AB294" s="1">
        <f>'2D'!Y294+$J$4</f>
        <v>-9.9038408999999987</v>
      </c>
      <c r="AC294">
        <f t="shared" si="38"/>
        <v>3.2529667</v>
      </c>
      <c r="AD294">
        <f t="shared" si="39"/>
        <v>23.2548189</v>
      </c>
    </row>
    <row r="295" spans="1:30">
      <c r="A295" s="1">
        <f>'2D'!E295</f>
        <v>0.83646795380546646</v>
      </c>
      <c r="B295" s="1">
        <f>EkyP!B55</f>
        <v>-6.0403583999999997</v>
      </c>
      <c r="C295" s="1">
        <f>EkyP!C55</f>
        <v>7.6377955999999996</v>
      </c>
      <c r="D295" s="1">
        <f>EkyP!D55</f>
        <v>-27.574280000000002</v>
      </c>
      <c r="E295" s="1">
        <f>EkyP!E55</f>
        <v>27.612372000000001</v>
      </c>
      <c r="F295">
        <f t="shared" si="32"/>
        <v>2.6734078000000006</v>
      </c>
      <c r="G295">
        <f t="shared" si="33"/>
        <v>-1.0759706000000007</v>
      </c>
      <c r="H295">
        <f t="shared" si="34"/>
        <v>-18.8605138</v>
      </c>
      <c r="I295">
        <f t="shared" si="35"/>
        <v>18.898605799999999</v>
      </c>
      <c r="K295" s="1">
        <f>'2D'!F295-$J$4</f>
        <v>-11.9946787</v>
      </c>
      <c r="L295" s="1">
        <f>'2D'!G295-$J$4</f>
        <v>1.6834752999999996</v>
      </c>
      <c r="M295" s="1">
        <f>'2D'!H295-$J$4</f>
        <v>-31.969255100000002</v>
      </c>
      <c r="N295" s="1">
        <f>'2D'!I295-$J$4</f>
        <v>23.217396900000001</v>
      </c>
      <c r="O295" s="1">
        <f>'2D'!V295-$J$4</f>
        <v>10.7354229</v>
      </c>
      <c r="P295" s="1">
        <f>'2D'!W295-$J$4</f>
        <v>14.0534979</v>
      </c>
      <c r="Q295" s="1">
        <f>'2D'!X295-$J$4</f>
        <v>-23.591852100000001</v>
      </c>
      <c r="R295" s="1">
        <f>'2D'!Y295-$J$4</f>
        <v>-18.6059491</v>
      </c>
      <c r="S295">
        <f t="shared" si="36"/>
        <v>-1.6834752999999996</v>
      </c>
      <c r="T295">
        <f t="shared" si="37"/>
        <v>-23.217396900000001</v>
      </c>
      <c r="U295" s="1">
        <f>'2D'!F295+$J$4</f>
        <v>-3.2809124999999995</v>
      </c>
      <c r="V295" s="1">
        <f>'2D'!G295+$J$4</f>
        <v>10.3972415</v>
      </c>
      <c r="W295" s="1">
        <f>'2D'!H295+$J$4</f>
        <v>-23.2554889</v>
      </c>
      <c r="X295" s="1">
        <f>'2D'!I295+$J$4</f>
        <v>31.931163100000003</v>
      </c>
      <c r="Y295" s="1">
        <f>'2D'!V295+$J$4</f>
        <v>19.449189100000002</v>
      </c>
      <c r="Z295" s="1">
        <f>'2D'!W295+$J$4</f>
        <v>22.767264100000002</v>
      </c>
      <c r="AA295" s="1">
        <f>'2D'!X295+$J$4</f>
        <v>-14.878085899999999</v>
      </c>
      <c r="AB295" s="1">
        <f>'2D'!Y295+$J$4</f>
        <v>-9.8921828999999981</v>
      </c>
      <c r="AC295">
        <f t="shared" si="38"/>
        <v>3.2809124999999995</v>
      </c>
      <c r="AD295">
        <f t="shared" si="39"/>
        <v>23.2554889</v>
      </c>
    </row>
    <row r="296" spans="1:30">
      <c r="A296" s="1">
        <f>'2D'!E296</f>
        <v>0.83890872965260121</v>
      </c>
      <c r="B296" s="1">
        <f>EkyP!B56</f>
        <v>-6.0181319999999996</v>
      </c>
      <c r="C296" s="1">
        <f>EkyP!C56</f>
        <v>7.6659695000000001</v>
      </c>
      <c r="D296" s="1">
        <f>EkyP!D56</f>
        <v>-27.573753</v>
      </c>
      <c r="E296" s="1">
        <f>EkyP!E56</f>
        <v>27.613047000000002</v>
      </c>
      <c r="F296">
        <f t="shared" si="32"/>
        <v>2.6956342000000006</v>
      </c>
      <c r="G296">
        <f t="shared" si="33"/>
        <v>-1.0477967000000001</v>
      </c>
      <c r="H296">
        <f t="shared" si="34"/>
        <v>-18.859986800000001</v>
      </c>
      <c r="I296">
        <f t="shared" si="35"/>
        <v>18.8992808</v>
      </c>
      <c r="K296" s="1">
        <f>'2D'!F296-$J$4</f>
        <v>-12.0228526</v>
      </c>
      <c r="L296" s="1">
        <f>'2D'!G296-$J$4</f>
        <v>1.6612488999999995</v>
      </c>
      <c r="M296" s="1">
        <f>'2D'!H296-$J$4</f>
        <v>-31.969930100000003</v>
      </c>
      <c r="N296" s="1">
        <f>'2D'!I296-$J$4</f>
        <v>23.216869899999999</v>
      </c>
      <c r="O296" s="1">
        <f>'2D'!V296-$J$4</f>
        <v>10.745194900000001</v>
      </c>
      <c r="P296" s="1">
        <f>'2D'!W296-$J$4</f>
        <v>14.042210900000001</v>
      </c>
      <c r="Q296" s="1">
        <f>'2D'!X296-$J$4</f>
        <v>-23.604529100000001</v>
      </c>
      <c r="R296" s="1">
        <f>'2D'!Y296-$J$4</f>
        <v>-18.5944471</v>
      </c>
      <c r="S296">
        <f t="shared" si="36"/>
        <v>-1.6612488999999995</v>
      </c>
      <c r="T296">
        <f t="shared" si="37"/>
        <v>-23.216869900000003</v>
      </c>
      <c r="U296" s="1">
        <f>'2D'!F296+$J$4</f>
        <v>-3.3090864</v>
      </c>
      <c r="V296" s="1">
        <f>'2D'!G296+$J$4</f>
        <v>10.375015099999999</v>
      </c>
      <c r="W296" s="1">
        <f>'2D'!H296+$J$4</f>
        <v>-23.256163900000001</v>
      </c>
      <c r="X296" s="1">
        <f>'2D'!I296+$J$4</f>
        <v>31.930636100000001</v>
      </c>
      <c r="Y296" s="1">
        <f>'2D'!V296+$J$4</f>
        <v>19.4589611</v>
      </c>
      <c r="Z296" s="1">
        <f>'2D'!W296+$J$4</f>
        <v>22.755977100000003</v>
      </c>
      <c r="AA296" s="1">
        <f>'2D'!X296+$J$4</f>
        <v>-14.890762899999999</v>
      </c>
      <c r="AB296" s="1">
        <f>'2D'!Y296+$J$4</f>
        <v>-9.8806809000000015</v>
      </c>
      <c r="AC296">
        <f t="shared" si="38"/>
        <v>3.3090864</v>
      </c>
      <c r="AD296">
        <f t="shared" si="39"/>
        <v>23.256163900000001</v>
      </c>
    </row>
    <row r="297" spans="1:30">
      <c r="A297" s="1">
        <f>'2D'!E297</f>
        <v>0.84134950549973586</v>
      </c>
      <c r="B297" s="1">
        <f>EkyP!B57</f>
        <v>-5.9959061</v>
      </c>
      <c r="C297" s="1">
        <f>EkyP!C57</f>
        <v>7.6943533999999998</v>
      </c>
      <c r="D297" s="1">
        <f>EkyP!D57</f>
        <v>-27.573226999999999</v>
      </c>
      <c r="E297" s="1">
        <f>EkyP!E57</f>
        <v>27.613727000000001</v>
      </c>
      <c r="F297">
        <f t="shared" si="32"/>
        <v>2.7178601000000002</v>
      </c>
      <c r="G297">
        <f t="shared" si="33"/>
        <v>-1.0194128000000005</v>
      </c>
      <c r="H297">
        <f t="shared" si="34"/>
        <v>-18.859460800000001</v>
      </c>
      <c r="I297">
        <f t="shared" si="35"/>
        <v>18.899960800000002</v>
      </c>
      <c r="K297" s="1">
        <f>'2D'!F297-$J$4</f>
        <v>-12.0512365</v>
      </c>
      <c r="L297" s="1">
        <f>'2D'!G297-$J$4</f>
        <v>1.6390229999999999</v>
      </c>
      <c r="M297" s="1">
        <f>'2D'!H297-$J$4</f>
        <v>-31.970610100000002</v>
      </c>
      <c r="N297" s="1">
        <f>'2D'!I297-$J$4</f>
        <v>23.216343899999998</v>
      </c>
      <c r="O297" s="1">
        <f>'2D'!V297-$J$4</f>
        <v>10.755187899999999</v>
      </c>
      <c r="P297" s="1">
        <f>'2D'!W297-$J$4</f>
        <v>14.0308709</v>
      </c>
      <c r="Q297" s="1">
        <f>'2D'!X297-$J$4</f>
        <v>-23.617127100000001</v>
      </c>
      <c r="R297" s="1">
        <f>'2D'!Y297-$J$4</f>
        <v>-18.5830631</v>
      </c>
      <c r="S297">
        <f t="shared" si="36"/>
        <v>-1.6390229999999999</v>
      </c>
      <c r="T297">
        <f t="shared" si="37"/>
        <v>-23.216343900000002</v>
      </c>
      <c r="U297" s="1">
        <f>'2D'!F297+$J$4</f>
        <v>-3.3374702999999997</v>
      </c>
      <c r="V297" s="1">
        <f>'2D'!G297+$J$4</f>
        <v>10.3527892</v>
      </c>
      <c r="W297" s="1">
        <f>'2D'!H297+$J$4</f>
        <v>-23.2568439</v>
      </c>
      <c r="X297" s="1">
        <f>'2D'!I297+$J$4</f>
        <v>31.9301101</v>
      </c>
      <c r="Y297" s="1">
        <f>'2D'!V297+$J$4</f>
        <v>19.468954100000001</v>
      </c>
      <c r="Z297" s="1">
        <f>'2D'!W297+$J$4</f>
        <v>22.744637100000002</v>
      </c>
      <c r="AA297" s="1">
        <f>'2D'!X297+$J$4</f>
        <v>-14.903360899999999</v>
      </c>
      <c r="AB297" s="1">
        <f>'2D'!Y297+$J$4</f>
        <v>-9.8692968999999984</v>
      </c>
      <c r="AC297">
        <f t="shared" si="38"/>
        <v>3.3374702999999997</v>
      </c>
      <c r="AD297">
        <f t="shared" si="39"/>
        <v>23.256843900000003</v>
      </c>
    </row>
    <row r="298" spans="1:30">
      <c r="A298" s="1">
        <f>'2D'!E298</f>
        <v>0.84379028427580272</v>
      </c>
      <c r="B298" s="1">
        <f>EkyP!B58</f>
        <v>-5.9736970999999999</v>
      </c>
      <c r="C298" s="1">
        <f>EkyP!C58</f>
        <v>7.7229289000000003</v>
      </c>
      <c r="D298" s="1">
        <f>EkyP!D58</f>
        <v>-27.572700999999999</v>
      </c>
      <c r="E298" s="1">
        <f>EkyP!E58</f>
        <v>27.614412000000002</v>
      </c>
      <c r="F298">
        <f t="shared" si="32"/>
        <v>2.7400691000000004</v>
      </c>
      <c r="G298">
        <f t="shared" si="33"/>
        <v>-0.99083729999999992</v>
      </c>
      <c r="H298">
        <f t="shared" si="34"/>
        <v>-18.8589348</v>
      </c>
      <c r="I298">
        <f t="shared" si="35"/>
        <v>18.900645799999999</v>
      </c>
      <c r="K298" s="1">
        <f>'2D'!F298-$J$4</f>
        <v>-12.079812</v>
      </c>
      <c r="L298" s="1">
        <f>'2D'!G298-$J$4</f>
        <v>1.6168139999999998</v>
      </c>
      <c r="M298" s="1">
        <f>'2D'!H298-$J$4</f>
        <v>-31.971295100000003</v>
      </c>
      <c r="N298" s="1">
        <f>'2D'!I298-$J$4</f>
        <v>23.215817899999998</v>
      </c>
      <c r="O298" s="1">
        <f>'2D'!V298-$J$4</f>
        <v>10.765254899999999</v>
      </c>
      <c r="P298" s="1">
        <f>'2D'!W298-$J$4</f>
        <v>14.0193689</v>
      </c>
      <c r="Q298" s="1">
        <f>'2D'!X298-$J$4</f>
        <v>-23.629636100000003</v>
      </c>
      <c r="R298" s="1">
        <f>'2D'!Y298-$J$4</f>
        <v>-18.571722099999999</v>
      </c>
      <c r="S298">
        <f t="shared" si="36"/>
        <v>-1.6168139999999998</v>
      </c>
      <c r="T298">
        <f t="shared" si="37"/>
        <v>-23.215817900000001</v>
      </c>
      <c r="U298" s="1">
        <f>'2D'!F298+$J$4</f>
        <v>-3.3660458000000002</v>
      </c>
      <c r="V298" s="1">
        <f>'2D'!G298+$J$4</f>
        <v>10.3305802</v>
      </c>
      <c r="W298" s="1">
        <f>'2D'!H298+$J$4</f>
        <v>-23.257528900000001</v>
      </c>
      <c r="X298" s="1">
        <f>'2D'!I298+$J$4</f>
        <v>31.9295841</v>
      </c>
      <c r="Y298" s="1">
        <f>'2D'!V298+$J$4</f>
        <v>19.479021100000001</v>
      </c>
      <c r="Z298" s="1">
        <f>'2D'!W298+$J$4</f>
        <v>22.733135100000002</v>
      </c>
      <c r="AA298" s="1">
        <f>'2D'!X298+$J$4</f>
        <v>-14.915869900000001</v>
      </c>
      <c r="AB298" s="1">
        <f>'2D'!Y298+$J$4</f>
        <v>-9.8579559000000003</v>
      </c>
      <c r="AC298">
        <f t="shared" si="38"/>
        <v>3.3660458000000002</v>
      </c>
      <c r="AD298">
        <f t="shared" si="39"/>
        <v>23.257528900000001</v>
      </c>
    </row>
    <row r="299" spans="1:30">
      <c r="A299" s="1">
        <f>'2D'!E299</f>
        <v>0.84623106012293747</v>
      </c>
      <c r="B299" s="1">
        <f>EkyP!B59</f>
        <v>-5.9515210999999999</v>
      </c>
      <c r="C299" s="1">
        <f>EkyP!C59</f>
        <v>7.7516772999999999</v>
      </c>
      <c r="D299" s="1">
        <f>EkyP!D59</f>
        <v>-27.572175000000001</v>
      </c>
      <c r="E299" s="1">
        <f>EkyP!E59</f>
        <v>27.615100999999999</v>
      </c>
      <c r="F299">
        <f t="shared" si="32"/>
        <v>2.7622451000000003</v>
      </c>
      <c r="G299">
        <f t="shared" si="33"/>
        <v>-0.96208890000000036</v>
      </c>
      <c r="H299">
        <f t="shared" si="34"/>
        <v>-18.858408799999999</v>
      </c>
      <c r="I299">
        <f t="shared" si="35"/>
        <v>18.901334800000001</v>
      </c>
      <c r="K299" s="1">
        <f>'2D'!F299-$J$4</f>
        <v>-12.1085604</v>
      </c>
      <c r="L299" s="1">
        <f>'2D'!G299-$J$4</f>
        <v>1.5946379999999998</v>
      </c>
      <c r="M299" s="1">
        <f>'2D'!H299-$J$4</f>
        <v>-31.9719841</v>
      </c>
      <c r="N299" s="1">
        <f>'2D'!I299-$J$4</f>
        <v>23.2152919</v>
      </c>
      <c r="O299" s="1">
        <f>'2D'!V299-$J$4</f>
        <v>10.7754619</v>
      </c>
      <c r="P299" s="1">
        <f>'2D'!W299-$J$4</f>
        <v>14.0077119</v>
      </c>
      <c r="Q299" s="1">
        <f>'2D'!X299-$J$4</f>
        <v>-23.642049100000001</v>
      </c>
      <c r="R299" s="1">
        <f>'2D'!Y299-$J$4</f>
        <v>-18.560552099999999</v>
      </c>
      <c r="S299">
        <f t="shared" si="36"/>
        <v>-1.5946379999999998</v>
      </c>
      <c r="T299">
        <f t="shared" si="37"/>
        <v>-23.2152919</v>
      </c>
      <c r="U299" s="1">
        <f>'2D'!F299+$J$4</f>
        <v>-3.3947941999999998</v>
      </c>
      <c r="V299" s="1">
        <f>'2D'!G299+$J$4</f>
        <v>10.3084042</v>
      </c>
      <c r="W299" s="1">
        <f>'2D'!H299+$J$4</f>
        <v>-23.258217899999998</v>
      </c>
      <c r="X299" s="1">
        <f>'2D'!I299+$J$4</f>
        <v>31.929058100000002</v>
      </c>
      <c r="Y299" s="1">
        <f>'2D'!V299+$J$4</f>
        <v>19.489228100000002</v>
      </c>
      <c r="Z299" s="1">
        <f>'2D'!W299+$J$4</f>
        <v>22.721478100000002</v>
      </c>
      <c r="AA299" s="1">
        <f>'2D'!X299+$J$4</f>
        <v>-14.928282899999999</v>
      </c>
      <c r="AB299" s="1">
        <f>'2D'!Y299+$J$4</f>
        <v>-9.8467859000000004</v>
      </c>
      <c r="AC299">
        <f t="shared" si="38"/>
        <v>3.3947941999999998</v>
      </c>
      <c r="AD299">
        <f t="shared" si="39"/>
        <v>23.258217900000002</v>
      </c>
    </row>
    <row r="300" spans="1:30">
      <c r="A300" s="1">
        <f>'2D'!E300</f>
        <v>0.84867183597007223</v>
      </c>
      <c r="B300" s="1">
        <f>EkyP!B60</f>
        <v>-5.9293940000000003</v>
      </c>
      <c r="C300" s="1">
        <f>EkyP!C60</f>
        <v>7.7805796000000003</v>
      </c>
      <c r="D300" s="1">
        <f>EkyP!D60</f>
        <v>-27.571650999999999</v>
      </c>
      <c r="E300" s="1">
        <f>EkyP!E60</f>
        <v>27.615794000000001</v>
      </c>
      <c r="F300">
        <f t="shared" si="32"/>
        <v>2.7843722</v>
      </c>
      <c r="G300">
        <f t="shared" si="33"/>
        <v>-0.93318659999999998</v>
      </c>
      <c r="H300">
        <f t="shared" si="34"/>
        <v>-18.857884800000001</v>
      </c>
      <c r="I300">
        <f t="shared" si="35"/>
        <v>18.902027799999999</v>
      </c>
      <c r="K300" s="1">
        <f>'2D'!F300-$J$4</f>
        <v>-12.1374627</v>
      </c>
      <c r="L300" s="1">
        <f>'2D'!G300-$J$4</f>
        <v>1.5725109000000002</v>
      </c>
      <c r="M300" s="1">
        <f>'2D'!H300-$J$4</f>
        <v>-31.972677100000002</v>
      </c>
      <c r="N300" s="1">
        <f>'2D'!I300-$J$4</f>
        <v>23.214767899999998</v>
      </c>
      <c r="O300" s="1">
        <f>'2D'!V300-$J$4</f>
        <v>10.785875900000001</v>
      </c>
      <c r="P300" s="1">
        <f>'2D'!W300-$J$4</f>
        <v>13.995907899999999</v>
      </c>
      <c r="Q300" s="1">
        <f>'2D'!X300-$J$4</f>
        <v>-23.654357100000002</v>
      </c>
      <c r="R300" s="1">
        <f>'2D'!Y300-$J$4</f>
        <v>-18.549560100000001</v>
      </c>
      <c r="S300">
        <f t="shared" si="36"/>
        <v>-1.5725109000000002</v>
      </c>
      <c r="T300">
        <f t="shared" si="37"/>
        <v>-23.214767900000002</v>
      </c>
      <c r="U300" s="1">
        <f>'2D'!F300+$J$4</f>
        <v>-3.4236965000000001</v>
      </c>
      <c r="V300" s="1">
        <f>'2D'!G300+$J$4</f>
        <v>10.2862771</v>
      </c>
      <c r="W300" s="1">
        <f>'2D'!H300+$J$4</f>
        <v>-23.2589109</v>
      </c>
      <c r="X300" s="1">
        <f>'2D'!I300+$J$4</f>
        <v>31.9285341</v>
      </c>
      <c r="Y300" s="1">
        <f>'2D'!V300+$J$4</f>
        <v>19.499642099999999</v>
      </c>
      <c r="Z300" s="1">
        <f>'2D'!W300+$J$4</f>
        <v>22.709674100000001</v>
      </c>
      <c r="AA300" s="1">
        <f>'2D'!X300+$J$4</f>
        <v>-14.9405909</v>
      </c>
      <c r="AB300" s="1">
        <f>'2D'!Y300+$J$4</f>
        <v>-9.8357938999999988</v>
      </c>
      <c r="AC300">
        <f t="shared" si="38"/>
        <v>3.4236965000000001</v>
      </c>
      <c r="AD300">
        <f t="shared" si="39"/>
        <v>23.2589109</v>
      </c>
    </row>
    <row r="301" spans="1:30">
      <c r="A301" s="1">
        <f>'2D'!E301</f>
        <v>0.85111261474613908</v>
      </c>
      <c r="B301" s="1">
        <f>EkyP!B61</f>
        <v>-5.9073313000000001</v>
      </c>
      <c r="C301" s="1">
        <f>EkyP!C61</f>
        <v>7.8096164999999997</v>
      </c>
      <c r="D301" s="1">
        <f>EkyP!D61</f>
        <v>-27.571128999999999</v>
      </c>
      <c r="E301" s="1">
        <f>EkyP!E61</f>
        <v>27.616489999999999</v>
      </c>
      <c r="F301">
        <f t="shared" si="32"/>
        <v>2.8064349000000002</v>
      </c>
      <c r="G301">
        <f t="shared" si="33"/>
        <v>-0.9041497000000005</v>
      </c>
      <c r="H301">
        <f t="shared" si="34"/>
        <v>-18.857362799999997</v>
      </c>
      <c r="I301">
        <f t="shared" si="35"/>
        <v>18.902723799999997</v>
      </c>
      <c r="K301" s="1">
        <f>'2D'!F301-$J$4</f>
        <v>-12.1664996</v>
      </c>
      <c r="L301" s="1">
        <f>'2D'!G301-$J$4</f>
        <v>1.5504481999999999</v>
      </c>
      <c r="M301" s="1">
        <f>'2D'!H301-$J$4</f>
        <v>-31.9733731</v>
      </c>
      <c r="N301" s="1">
        <f>'2D'!I301-$J$4</f>
        <v>23.214245899999998</v>
      </c>
      <c r="O301" s="1">
        <f>'2D'!V301-$J$4</f>
        <v>10.796385900000001</v>
      </c>
      <c r="P301" s="1">
        <f>'2D'!W301-$J$4</f>
        <v>13.983965899999998</v>
      </c>
      <c r="Q301" s="1">
        <f>'2D'!X301-$J$4</f>
        <v>-23.6665511</v>
      </c>
      <c r="R301" s="1">
        <f>'2D'!Y301-$J$4</f>
        <v>-18.538611100000001</v>
      </c>
      <c r="S301">
        <f t="shared" si="36"/>
        <v>-1.5504481999999999</v>
      </c>
      <c r="T301">
        <f t="shared" si="37"/>
        <v>-23.214245899999998</v>
      </c>
      <c r="U301" s="1">
        <f>'2D'!F301+$J$4</f>
        <v>-3.4527333999999996</v>
      </c>
      <c r="V301" s="1">
        <f>'2D'!G301+$J$4</f>
        <v>10.2642144</v>
      </c>
      <c r="W301" s="1">
        <f>'2D'!H301+$J$4</f>
        <v>-23.259606899999998</v>
      </c>
      <c r="X301" s="1">
        <f>'2D'!I301+$J$4</f>
        <v>31.9280121</v>
      </c>
      <c r="Y301" s="1">
        <f>'2D'!V301+$J$4</f>
        <v>19.510152099999999</v>
      </c>
      <c r="Z301" s="1">
        <f>'2D'!W301+$J$4</f>
        <v>22.6977321</v>
      </c>
      <c r="AA301" s="1">
        <f>'2D'!X301+$J$4</f>
        <v>-14.952784899999997</v>
      </c>
      <c r="AB301" s="1">
        <f>'2D'!Y301+$J$4</f>
        <v>-9.8248448999999987</v>
      </c>
      <c r="AC301">
        <f t="shared" si="38"/>
        <v>3.4527333999999996</v>
      </c>
      <c r="AD301">
        <f t="shared" si="39"/>
        <v>23.259606899999998</v>
      </c>
    </row>
    <row r="302" spans="1:30">
      <c r="A302" s="1">
        <f>'2D'!E302</f>
        <v>0.85355339059327384</v>
      </c>
      <c r="B302" s="1">
        <f>EkyP!B62</f>
        <v>-5.8853486000000004</v>
      </c>
      <c r="C302" s="1">
        <f>EkyP!C62</f>
        <v>7.8387682999999999</v>
      </c>
      <c r="D302" s="1">
        <f>EkyP!D62</f>
        <v>-27.570609000000001</v>
      </c>
      <c r="E302" s="1">
        <f>EkyP!E62</f>
        <v>27.617189</v>
      </c>
      <c r="F302">
        <f t="shared" si="32"/>
        <v>2.8284175999999999</v>
      </c>
      <c r="G302">
        <f t="shared" si="33"/>
        <v>-0.87499790000000033</v>
      </c>
      <c r="H302">
        <f t="shared" si="34"/>
        <v>-18.856842800000003</v>
      </c>
      <c r="I302">
        <f t="shared" si="35"/>
        <v>18.903422800000001</v>
      </c>
      <c r="K302" s="1">
        <f>'2D'!F302-$J$4</f>
        <v>-12.195651399999999</v>
      </c>
      <c r="L302" s="1">
        <f>'2D'!G302-$J$4</f>
        <v>1.5284655000000003</v>
      </c>
      <c r="M302" s="1">
        <f>'2D'!H302-$J$4</f>
        <v>-31.974072100000001</v>
      </c>
      <c r="N302" s="1">
        <f>'2D'!I302-$J$4</f>
        <v>23.2137259</v>
      </c>
      <c r="O302" s="1">
        <f>'2D'!V302-$J$4</f>
        <v>10.806999900000001</v>
      </c>
      <c r="P302" s="1">
        <f>'2D'!W302-$J$4</f>
        <v>13.971894899999999</v>
      </c>
      <c r="Q302" s="1">
        <f>'2D'!X302-$J$4</f>
        <v>-23.678623099999999</v>
      </c>
      <c r="R302" s="1">
        <f>'2D'!Y302-$J$4</f>
        <v>-18.527804100000001</v>
      </c>
      <c r="S302">
        <f t="shared" si="36"/>
        <v>-1.5284655000000003</v>
      </c>
      <c r="T302">
        <f t="shared" si="37"/>
        <v>-23.213725900000004</v>
      </c>
      <c r="U302" s="1">
        <f>'2D'!F302+$J$4</f>
        <v>-3.4818851999999998</v>
      </c>
      <c r="V302" s="1">
        <f>'2D'!G302+$J$4</f>
        <v>10.242231700000001</v>
      </c>
      <c r="W302" s="1">
        <f>'2D'!H302+$J$4</f>
        <v>-23.260305899999999</v>
      </c>
      <c r="X302" s="1">
        <f>'2D'!I302+$J$4</f>
        <v>31.927492100000002</v>
      </c>
      <c r="Y302" s="1">
        <f>'2D'!V302+$J$4</f>
        <v>19.520766099999999</v>
      </c>
      <c r="Z302" s="1">
        <f>'2D'!W302+$J$4</f>
        <v>22.685661100000001</v>
      </c>
      <c r="AA302" s="1">
        <f>'2D'!X302+$J$4</f>
        <v>-14.964856899999997</v>
      </c>
      <c r="AB302" s="1">
        <f>'2D'!Y302+$J$4</f>
        <v>-9.8140378999999989</v>
      </c>
      <c r="AC302">
        <f t="shared" si="38"/>
        <v>3.4818851999999998</v>
      </c>
      <c r="AD302">
        <f t="shared" si="39"/>
        <v>23.260305900000002</v>
      </c>
    </row>
    <row r="303" spans="1:30">
      <c r="A303" s="1">
        <f>'2D'!E303</f>
        <v>0.85599416644040849</v>
      </c>
      <c r="B303" s="1">
        <f>EkyP!B63</f>
        <v>-5.8634608999999998</v>
      </c>
      <c r="C303" s="1">
        <f>EkyP!C63</f>
        <v>7.8680152000000003</v>
      </c>
      <c r="D303" s="1">
        <f>EkyP!D63</f>
        <v>-27.570091000000001</v>
      </c>
      <c r="E303" s="1">
        <f>EkyP!E63</f>
        <v>27.617891</v>
      </c>
      <c r="F303">
        <f t="shared" si="32"/>
        <v>2.8503053000000005</v>
      </c>
      <c r="G303">
        <f t="shared" si="33"/>
        <v>-0.84575099999999992</v>
      </c>
      <c r="H303">
        <f t="shared" si="34"/>
        <v>-18.856324800000003</v>
      </c>
      <c r="I303">
        <f t="shared" si="35"/>
        <v>18.904124799999998</v>
      </c>
      <c r="K303" s="1">
        <f>'2D'!F303-$J$4</f>
        <v>-12.2248983</v>
      </c>
      <c r="L303" s="1">
        <f>'2D'!G303-$J$4</f>
        <v>1.5065777999999996</v>
      </c>
      <c r="M303" s="1">
        <f>'2D'!H303-$J$4</f>
        <v>-31.974774100000001</v>
      </c>
      <c r="N303" s="1">
        <f>'2D'!I303-$J$4</f>
        <v>23.2132079</v>
      </c>
      <c r="O303" s="1">
        <f>'2D'!V303-$J$4</f>
        <v>10.817806900000001</v>
      </c>
      <c r="P303" s="1">
        <f>'2D'!W303-$J$4</f>
        <v>13.959822899999999</v>
      </c>
      <c r="Q303" s="1">
        <f>'2D'!X303-$J$4</f>
        <v>-23.690694100000002</v>
      </c>
      <c r="R303" s="1">
        <f>'2D'!Y303-$J$4</f>
        <v>-18.517190100000001</v>
      </c>
      <c r="S303">
        <f t="shared" si="36"/>
        <v>-1.5065777999999996</v>
      </c>
      <c r="T303">
        <f t="shared" si="37"/>
        <v>-23.213207900000004</v>
      </c>
      <c r="U303" s="1">
        <f>'2D'!F303+$J$4</f>
        <v>-3.5111321000000002</v>
      </c>
      <c r="V303" s="1">
        <f>'2D'!G303+$J$4</f>
        <v>10.220344000000001</v>
      </c>
      <c r="W303" s="1">
        <f>'2D'!H303+$J$4</f>
        <v>-23.261007899999999</v>
      </c>
      <c r="X303" s="1">
        <f>'2D'!I303+$J$4</f>
        <v>31.926974100000002</v>
      </c>
      <c r="Y303" s="1">
        <f>'2D'!V303+$J$4</f>
        <v>19.531573099999999</v>
      </c>
      <c r="Z303" s="1">
        <f>'2D'!W303+$J$4</f>
        <v>22.673589100000001</v>
      </c>
      <c r="AA303" s="1">
        <f>'2D'!X303+$J$4</f>
        <v>-14.9769279</v>
      </c>
      <c r="AB303" s="1">
        <f>'2D'!Y303+$J$4</f>
        <v>-9.8034238999999985</v>
      </c>
      <c r="AC303">
        <f t="shared" si="38"/>
        <v>3.5111321000000002</v>
      </c>
      <c r="AD303">
        <f t="shared" si="39"/>
        <v>23.261007899999999</v>
      </c>
    </row>
    <row r="304" spans="1:30">
      <c r="A304" s="1">
        <f>'2D'!E304</f>
        <v>0.85843494521647545</v>
      </c>
      <c r="B304" s="1">
        <f>EkyP!B64</f>
        <v>-5.8416832000000003</v>
      </c>
      <c r="C304" s="1">
        <f>EkyP!C64</f>
        <v>7.8973370000000003</v>
      </c>
      <c r="D304" s="1">
        <f>EkyP!D64</f>
        <v>-27.569576000000001</v>
      </c>
      <c r="E304" s="1">
        <f>EkyP!E64</f>
        <v>27.618594000000002</v>
      </c>
      <c r="F304">
        <f t="shared" si="32"/>
        <v>2.8720829999999999</v>
      </c>
      <c r="G304">
        <f t="shared" si="33"/>
        <v>-0.81642919999999997</v>
      </c>
      <c r="H304">
        <f t="shared" si="34"/>
        <v>-18.855809800000003</v>
      </c>
      <c r="I304">
        <f t="shared" si="35"/>
        <v>18.9048278</v>
      </c>
      <c r="K304" s="1">
        <f>'2D'!F304-$J$4</f>
        <v>-12.254220100000001</v>
      </c>
      <c r="L304" s="1">
        <f>'2D'!G304-$J$4</f>
        <v>1.4848001000000002</v>
      </c>
      <c r="M304" s="1">
        <f>'2D'!H304-$J$4</f>
        <v>-31.975477100000003</v>
      </c>
      <c r="N304" s="1">
        <f>'2D'!I304-$J$4</f>
        <v>23.2126929</v>
      </c>
      <c r="O304" s="1">
        <f>'2D'!V304-$J$4</f>
        <v>10.828755900000001</v>
      </c>
      <c r="P304" s="1">
        <f>'2D'!W304-$J$4</f>
        <v>13.947628899999998</v>
      </c>
      <c r="Q304" s="1">
        <f>'2D'!X304-$J$4</f>
        <v>-23.702636099999999</v>
      </c>
      <c r="R304" s="1">
        <f>'2D'!Y304-$J$4</f>
        <v>-18.506680100000001</v>
      </c>
      <c r="S304">
        <f t="shared" si="36"/>
        <v>-1.4848001000000002</v>
      </c>
      <c r="T304">
        <f t="shared" si="37"/>
        <v>-23.212692900000004</v>
      </c>
      <c r="U304" s="1">
        <f>'2D'!F304+$J$4</f>
        <v>-3.5404539000000002</v>
      </c>
      <c r="V304" s="1">
        <f>'2D'!G304+$J$4</f>
        <v>10.1985663</v>
      </c>
      <c r="W304" s="1">
        <f>'2D'!H304+$J$4</f>
        <v>-23.261710900000001</v>
      </c>
      <c r="X304" s="1">
        <f>'2D'!I304+$J$4</f>
        <v>31.926459100000002</v>
      </c>
      <c r="Y304" s="1">
        <f>'2D'!V304+$J$4</f>
        <v>19.542522099999999</v>
      </c>
      <c r="Z304" s="1">
        <f>'2D'!W304+$J$4</f>
        <v>22.6613951</v>
      </c>
      <c r="AA304" s="1">
        <f>'2D'!X304+$J$4</f>
        <v>-14.988869899999997</v>
      </c>
      <c r="AB304" s="1">
        <f>'2D'!Y304+$J$4</f>
        <v>-9.7929138999999985</v>
      </c>
      <c r="AC304">
        <f t="shared" si="38"/>
        <v>3.5404539000000002</v>
      </c>
      <c r="AD304">
        <f t="shared" si="39"/>
        <v>23.261710900000001</v>
      </c>
    </row>
    <row r="305" spans="1:30">
      <c r="A305" s="1">
        <f>'2D'!E305</f>
        <v>0.8608757210636101</v>
      </c>
      <c r="B305" s="1">
        <f>EkyP!B65</f>
        <v>-5.8200301999999997</v>
      </c>
      <c r="C305" s="1">
        <f>EkyP!C65</f>
        <v>7.9267133999999997</v>
      </c>
      <c r="D305" s="1">
        <f>EkyP!D65</f>
        <v>-27.569064000000001</v>
      </c>
      <c r="E305" s="1">
        <f>EkyP!E65</f>
        <v>27.619299000000002</v>
      </c>
      <c r="F305">
        <f t="shared" si="32"/>
        <v>2.8937360000000005</v>
      </c>
      <c r="G305">
        <f t="shared" si="33"/>
        <v>-0.78705280000000055</v>
      </c>
      <c r="H305">
        <f t="shared" si="34"/>
        <v>-18.855297800000002</v>
      </c>
      <c r="I305">
        <f t="shared" si="35"/>
        <v>18.905532800000003</v>
      </c>
      <c r="K305" s="1">
        <f>'2D'!F305-$J$4</f>
        <v>-12.2835965</v>
      </c>
      <c r="L305" s="1">
        <f>'2D'!G305-$J$4</f>
        <v>1.4631470999999996</v>
      </c>
      <c r="M305" s="1">
        <f>'2D'!H305-$J$4</f>
        <v>-31.976182100000003</v>
      </c>
      <c r="N305" s="1">
        <f>'2D'!I305-$J$4</f>
        <v>23.2121809</v>
      </c>
      <c r="O305" s="1">
        <f>'2D'!V305-$J$4</f>
        <v>10.839747899999999</v>
      </c>
      <c r="P305" s="1">
        <f>'2D'!W305-$J$4</f>
        <v>13.935320900000001</v>
      </c>
      <c r="Q305" s="1">
        <f>'2D'!X305-$J$4</f>
        <v>-23.714440100000001</v>
      </c>
      <c r="R305" s="1">
        <f>'2D'!Y305-$J$4</f>
        <v>-18.4962661</v>
      </c>
      <c r="S305">
        <f t="shared" si="36"/>
        <v>-1.4631470999999996</v>
      </c>
      <c r="T305">
        <f t="shared" si="37"/>
        <v>-23.212180900000003</v>
      </c>
      <c r="U305" s="1">
        <f>'2D'!F305+$J$4</f>
        <v>-3.5698302999999996</v>
      </c>
      <c r="V305" s="1">
        <f>'2D'!G305+$J$4</f>
        <v>10.176913299999999</v>
      </c>
      <c r="W305" s="1">
        <f>'2D'!H305+$J$4</f>
        <v>-23.262415900000001</v>
      </c>
      <c r="X305" s="1">
        <f>'2D'!I305+$J$4</f>
        <v>31.925947100000002</v>
      </c>
      <c r="Y305" s="1">
        <f>'2D'!V305+$J$4</f>
        <v>19.553514100000001</v>
      </c>
      <c r="Z305" s="1">
        <f>'2D'!W305+$J$4</f>
        <v>22.649087100000003</v>
      </c>
      <c r="AA305" s="1">
        <f>'2D'!X305+$J$4</f>
        <v>-15.000673899999999</v>
      </c>
      <c r="AB305" s="1">
        <f>'2D'!Y305+$J$4</f>
        <v>-9.7824999000000012</v>
      </c>
      <c r="AC305">
        <f t="shared" si="38"/>
        <v>3.5698302999999996</v>
      </c>
      <c r="AD305">
        <f t="shared" si="39"/>
        <v>23.262415900000004</v>
      </c>
    </row>
    <row r="306" spans="1:30">
      <c r="A306" s="1">
        <f>'2D'!E306</f>
        <v>0.86331649691074486</v>
      </c>
      <c r="B306" s="1">
        <f>EkyP!B66</f>
        <v>-5.7985160999999996</v>
      </c>
      <c r="C306" s="1">
        <f>EkyP!C66</f>
        <v>7.9561237</v>
      </c>
      <c r="D306" s="1">
        <f>EkyP!D66</f>
        <v>-27.568555</v>
      </c>
      <c r="E306" s="1">
        <f>EkyP!E66</f>
        <v>27.620004999999999</v>
      </c>
      <c r="F306">
        <f t="shared" si="32"/>
        <v>2.9152501000000006</v>
      </c>
      <c r="G306">
        <f t="shared" si="33"/>
        <v>-0.75764250000000022</v>
      </c>
      <c r="H306">
        <f t="shared" si="34"/>
        <v>-18.854788800000001</v>
      </c>
      <c r="I306">
        <f t="shared" si="35"/>
        <v>18.906238799999997</v>
      </c>
      <c r="K306" s="1">
        <f>'2D'!F306-$J$4</f>
        <v>-12.3130068</v>
      </c>
      <c r="L306" s="1">
        <f>'2D'!G306-$J$4</f>
        <v>1.4416329999999995</v>
      </c>
      <c r="M306" s="1">
        <f>'2D'!H306-$J$4</f>
        <v>-31.9768881</v>
      </c>
      <c r="N306" s="1">
        <f>'2D'!I306-$J$4</f>
        <v>23.211671899999999</v>
      </c>
      <c r="O306" s="1">
        <f>'2D'!V306-$J$4</f>
        <v>10.8509189</v>
      </c>
      <c r="P306" s="1">
        <f>'2D'!W306-$J$4</f>
        <v>13.922907899999998</v>
      </c>
      <c r="Q306" s="1">
        <f>'2D'!X306-$J$4</f>
        <v>-23.7260971</v>
      </c>
      <c r="R306" s="1">
        <f>'2D'!Y306-$J$4</f>
        <v>-18.486058100000001</v>
      </c>
      <c r="S306">
        <f t="shared" si="36"/>
        <v>-1.4416329999999995</v>
      </c>
      <c r="T306">
        <f t="shared" si="37"/>
        <v>-23.211671900000002</v>
      </c>
      <c r="U306" s="1">
        <f>'2D'!F306+$J$4</f>
        <v>-3.5992405999999999</v>
      </c>
      <c r="V306" s="1">
        <f>'2D'!G306+$J$4</f>
        <v>10.1553992</v>
      </c>
      <c r="W306" s="1">
        <f>'2D'!H306+$J$4</f>
        <v>-23.263121899999998</v>
      </c>
      <c r="X306" s="1">
        <f>'2D'!I306+$J$4</f>
        <v>31.925438100000001</v>
      </c>
      <c r="Y306" s="1">
        <f>'2D'!V306+$J$4</f>
        <v>19.564685099999998</v>
      </c>
      <c r="Z306" s="1">
        <f>'2D'!W306+$J$4</f>
        <v>22.6366741</v>
      </c>
      <c r="AA306" s="1">
        <f>'2D'!X306+$J$4</f>
        <v>-15.012330899999998</v>
      </c>
      <c r="AB306" s="1">
        <f>'2D'!Y306+$J$4</f>
        <v>-9.772291899999999</v>
      </c>
      <c r="AC306">
        <f t="shared" si="38"/>
        <v>3.5992405999999999</v>
      </c>
      <c r="AD306">
        <f t="shared" si="39"/>
        <v>23.263121899999998</v>
      </c>
    </row>
    <row r="307" spans="1:30">
      <c r="A307" s="1">
        <f>'2D'!E307</f>
        <v>0.86575727568681171</v>
      </c>
      <c r="B307" s="1">
        <f>EkyP!B67</f>
        <v>-5.7771549999999996</v>
      </c>
      <c r="C307" s="1">
        <f>EkyP!C67</f>
        <v>7.9855470999999998</v>
      </c>
      <c r="D307" s="1">
        <f>EkyP!D67</f>
        <v>-27.568049999999999</v>
      </c>
      <c r="E307" s="1">
        <f>EkyP!E67</f>
        <v>27.620711</v>
      </c>
      <c r="F307">
        <f t="shared" si="32"/>
        <v>2.9366112000000006</v>
      </c>
      <c r="G307">
        <f t="shared" si="33"/>
        <v>-0.72821910000000045</v>
      </c>
      <c r="H307">
        <f t="shared" si="34"/>
        <v>-18.854283799999997</v>
      </c>
      <c r="I307">
        <f t="shared" si="35"/>
        <v>18.906944799999998</v>
      </c>
      <c r="K307" s="1">
        <f>'2D'!F307-$J$4</f>
        <v>-12.342430199999999</v>
      </c>
      <c r="L307" s="1">
        <f>'2D'!G307-$J$4</f>
        <v>1.4202718999999995</v>
      </c>
      <c r="M307" s="1">
        <f>'2D'!H307-$J$4</f>
        <v>-31.977594100000001</v>
      </c>
      <c r="N307" s="1">
        <f>'2D'!I307-$J$4</f>
        <v>23.211166899999998</v>
      </c>
      <c r="O307" s="1">
        <f>'2D'!V307-$J$4</f>
        <v>10.8622589</v>
      </c>
      <c r="P307" s="1">
        <f>'2D'!W307-$J$4</f>
        <v>13.910398900000001</v>
      </c>
      <c r="Q307" s="1">
        <f>'2D'!X307-$J$4</f>
        <v>-23.737599100000001</v>
      </c>
      <c r="R307" s="1">
        <f>'2D'!Y307-$J$4</f>
        <v>-18.475992099999999</v>
      </c>
      <c r="S307">
        <f t="shared" si="36"/>
        <v>-1.4202718999999995</v>
      </c>
      <c r="T307">
        <f t="shared" si="37"/>
        <v>-23.211166899999998</v>
      </c>
      <c r="U307" s="1">
        <f>'2D'!F307+$J$4</f>
        <v>-3.6286639999999997</v>
      </c>
      <c r="V307" s="1">
        <f>'2D'!G307+$J$4</f>
        <v>10.1340381</v>
      </c>
      <c r="W307" s="1">
        <f>'2D'!H307+$J$4</f>
        <v>-23.263827899999999</v>
      </c>
      <c r="X307" s="1">
        <f>'2D'!I307+$J$4</f>
        <v>31.924933100000001</v>
      </c>
      <c r="Y307" s="1">
        <f>'2D'!V307+$J$4</f>
        <v>19.576025099999999</v>
      </c>
      <c r="Z307" s="1">
        <f>'2D'!W307+$J$4</f>
        <v>22.624165100000003</v>
      </c>
      <c r="AA307" s="1">
        <f>'2D'!X307+$J$4</f>
        <v>-15.023832899999999</v>
      </c>
      <c r="AB307" s="1">
        <f>'2D'!Y307+$J$4</f>
        <v>-9.7622259000000007</v>
      </c>
      <c r="AC307">
        <f t="shared" si="38"/>
        <v>3.6286639999999997</v>
      </c>
      <c r="AD307">
        <f t="shared" si="39"/>
        <v>23.263827899999999</v>
      </c>
    </row>
    <row r="308" spans="1:30">
      <c r="A308" s="1">
        <f>'2D'!E308</f>
        <v>0.86819805153394647</v>
      </c>
      <c r="B308" s="1">
        <f>EkyP!B68</f>
        <v>-5.7559607000000002</v>
      </c>
      <c r="C308" s="1">
        <f>EkyP!C68</f>
        <v>8.0149626000000005</v>
      </c>
      <c r="D308" s="1">
        <f>EkyP!D68</f>
        <v>-27.567550000000001</v>
      </c>
      <c r="E308" s="1">
        <f>EkyP!E68</f>
        <v>27.621417000000001</v>
      </c>
      <c r="F308">
        <f t="shared" si="32"/>
        <v>2.9578055000000001</v>
      </c>
      <c r="G308">
        <f t="shared" si="33"/>
        <v>-0.69880359999999975</v>
      </c>
      <c r="H308">
        <f t="shared" si="34"/>
        <v>-18.853783800000002</v>
      </c>
      <c r="I308">
        <f t="shared" si="35"/>
        <v>18.907650799999999</v>
      </c>
      <c r="K308" s="1">
        <f>'2D'!F308-$J$4</f>
        <v>-12.371845700000002</v>
      </c>
      <c r="L308" s="1">
        <f>'2D'!G308-$J$4</f>
        <v>1.3990776</v>
      </c>
      <c r="M308" s="1">
        <f>'2D'!H308-$J$4</f>
        <v>-31.978300100000002</v>
      </c>
      <c r="N308" s="1">
        <f>'2D'!I308-$J$4</f>
        <v>23.2106669</v>
      </c>
      <c r="O308" s="1">
        <f>'2D'!V308-$J$4</f>
        <v>10.8736429</v>
      </c>
      <c r="P308" s="1">
        <f>'2D'!W308-$J$4</f>
        <v>13.8978009</v>
      </c>
      <c r="Q308" s="1">
        <f>'2D'!X308-$J$4</f>
        <v>-23.748940100000002</v>
      </c>
      <c r="R308" s="1">
        <f>'2D'!Y308-$J$4</f>
        <v>-18.465999100000001</v>
      </c>
      <c r="S308">
        <f t="shared" si="36"/>
        <v>-1.3990776</v>
      </c>
      <c r="T308">
        <f t="shared" si="37"/>
        <v>-23.210666900000003</v>
      </c>
      <c r="U308" s="1">
        <f>'2D'!F308+$J$4</f>
        <v>-3.6580795000000004</v>
      </c>
      <c r="V308" s="1">
        <f>'2D'!G308+$J$4</f>
        <v>10.1128438</v>
      </c>
      <c r="W308" s="1">
        <f>'2D'!H308+$J$4</f>
        <v>-23.2645339</v>
      </c>
      <c r="X308" s="1">
        <f>'2D'!I308+$J$4</f>
        <v>31.924433100000002</v>
      </c>
      <c r="Y308" s="1">
        <f>'2D'!V308+$J$4</f>
        <v>19.587409099999999</v>
      </c>
      <c r="Z308" s="1">
        <f>'2D'!W308+$J$4</f>
        <v>22.611567100000002</v>
      </c>
      <c r="AA308" s="1">
        <f>'2D'!X308+$J$4</f>
        <v>-15.0351739</v>
      </c>
      <c r="AB308" s="1">
        <f>'2D'!Y308+$J$4</f>
        <v>-9.7522328999999992</v>
      </c>
      <c r="AC308">
        <f t="shared" si="38"/>
        <v>3.6580795000000004</v>
      </c>
      <c r="AD308">
        <f t="shared" si="39"/>
        <v>23.2645339</v>
      </c>
    </row>
    <row r="309" spans="1:30">
      <c r="A309" s="1">
        <f>'2D'!E309</f>
        <v>0.87063882738108112</v>
      </c>
      <c r="B309" s="1">
        <f>EkyP!B69</f>
        <v>-5.7349467000000001</v>
      </c>
      <c r="C309" s="1">
        <f>EkyP!C69</f>
        <v>8.0443488999999992</v>
      </c>
      <c r="D309" s="1">
        <f>EkyP!D69</f>
        <v>-27.567053000000001</v>
      </c>
      <c r="E309" s="1">
        <f>EkyP!E69</f>
        <v>27.622122000000001</v>
      </c>
      <c r="F309">
        <f t="shared" si="32"/>
        <v>2.9788195000000002</v>
      </c>
      <c r="G309">
        <f t="shared" si="33"/>
        <v>-0.66941730000000099</v>
      </c>
      <c r="H309">
        <f t="shared" si="34"/>
        <v>-18.853286799999999</v>
      </c>
      <c r="I309">
        <f t="shared" si="35"/>
        <v>18.908355800000002</v>
      </c>
      <c r="K309" s="1">
        <f>'2D'!F309-$J$4</f>
        <v>-12.401232</v>
      </c>
      <c r="L309" s="1">
        <f>'2D'!G309-$J$4</f>
        <v>1.3780635999999999</v>
      </c>
      <c r="M309" s="1">
        <f>'2D'!H309-$J$4</f>
        <v>-31.979005100000002</v>
      </c>
      <c r="N309" s="1">
        <f>'2D'!I309-$J$4</f>
        <v>23.2101699</v>
      </c>
      <c r="O309" s="1">
        <f>'2D'!V309-$J$4</f>
        <v>10.885145900000001</v>
      </c>
      <c r="P309" s="1">
        <f>'2D'!W309-$J$4</f>
        <v>13.8851239</v>
      </c>
      <c r="Q309" s="1">
        <f>'2D'!X309-$J$4</f>
        <v>-23.760226100000001</v>
      </c>
      <c r="R309" s="1">
        <f>'2D'!Y309-$J$4</f>
        <v>-18.4562271</v>
      </c>
      <c r="S309">
        <f t="shared" si="36"/>
        <v>-1.3780635999999999</v>
      </c>
      <c r="T309">
        <f t="shared" si="37"/>
        <v>-23.2101699</v>
      </c>
      <c r="U309" s="1">
        <f>'2D'!F309+$J$4</f>
        <v>-3.6874657999999991</v>
      </c>
      <c r="V309" s="1">
        <f>'2D'!G309+$J$4</f>
        <v>10.091829799999999</v>
      </c>
      <c r="W309" s="1">
        <f>'2D'!H309+$J$4</f>
        <v>-23.2652389</v>
      </c>
      <c r="X309" s="1">
        <f>'2D'!I309+$J$4</f>
        <v>31.923936100000002</v>
      </c>
      <c r="Y309" s="1">
        <f>'2D'!V309+$J$4</f>
        <v>19.5989121</v>
      </c>
      <c r="Z309" s="1">
        <f>'2D'!W309+$J$4</f>
        <v>22.598890100000002</v>
      </c>
      <c r="AA309" s="1">
        <f>'2D'!X309+$J$4</f>
        <v>-15.046459899999999</v>
      </c>
      <c r="AB309" s="1">
        <f>'2D'!Y309+$J$4</f>
        <v>-9.7424609000000011</v>
      </c>
      <c r="AC309">
        <f t="shared" si="38"/>
        <v>3.6874657999999991</v>
      </c>
      <c r="AD309">
        <f t="shared" si="39"/>
        <v>23.265238900000003</v>
      </c>
    </row>
    <row r="310" spans="1:30">
      <c r="A310" s="1">
        <f>'2D'!E310</f>
        <v>0.87307960615714797</v>
      </c>
      <c r="B310" s="1">
        <f>EkyP!B70</f>
        <v>-5.7141260999999997</v>
      </c>
      <c r="C310" s="1">
        <f>EkyP!C70</f>
        <v>8.0736846</v>
      </c>
      <c r="D310" s="1">
        <f>EkyP!D70</f>
        <v>-27.566561</v>
      </c>
      <c r="E310" s="1">
        <f>EkyP!E70</f>
        <v>27.622826</v>
      </c>
      <c r="F310">
        <f t="shared" si="32"/>
        <v>2.9996401000000006</v>
      </c>
      <c r="G310">
        <f t="shared" si="33"/>
        <v>-0.64008160000000025</v>
      </c>
      <c r="H310">
        <f t="shared" si="34"/>
        <v>-18.852794799999998</v>
      </c>
      <c r="I310">
        <f t="shared" si="35"/>
        <v>18.909059800000001</v>
      </c>
      <c r="K310" s="1">
        <f>'2D'!F310-$J$4</f>
        <v>-12.430567700000001</v>
      </c>
      <c r="L310" s="1">
        <f>'2D'!G310-$J$4</f>
        <v>1.3572429999999995</v>
      </c>
      <c r="M310" s="1">
        <f>'2D'!H310-$J$4</f>
        <v>-31.979709100000001</v>
      </c>
      <c r="N310" s="1">
        <f>'2D'!I310-$J$4</f>
        <v>23.209677899999999</v>
      </c>
      <c r="O310" s="1">
        <f>'2D'!V310-$J$4</f>
        <v>10.896802900000001</v>
      </c>
      <c r="P310" s="1">
        <f>'2D'!W310-$J$4</f>
        <v>13.872375899999998</v>
      </c>
      <c r="Q310" s="1">
        <f>'2D'!X310-$J$4</f>
        <v>-23.771397100000002</v>
      </c>
      <c r="R310" s="1">
        <f>'2D'!Y310-$J$4</f>
        <v>-18.4466061</v>
      </c>
      <c r="S310">
        <f t="shared" si="36"/>
        <v>-1.3572429999999995</v>
      </c>
      <c r="T310">
        <f t="shared" si="37"/>
        <v>-23.209677899999999</v>
      </c>
      <c r="U310" s="1">
        <f>'2D'!F310+$J$4</f>
        <v>-3.7168014999999999</v>
      </c>
      <c r="V310" s="1">
        <f>'2D'!G310+$J$4</f>
        <v>10.071009199999999</v>
      </c>
      <c r="W310" s="1">
        <f>'2D'!H310+$J$4</f>
        <v>-23.265942899999999</v>
      </c>
      <c r="X310" s="1">
        <f>'2D'!I310+$J$4</f>
        <v>31.923444100000001</v>
      </c>
      <c r="Y310" s="1">
        <f>'2D'!V310+$J$4</f>
        <v>19.610569099999999</v>
      </c>
      <c r="Z310" s="1">
        <f>'2D'!W310+$J$4</f>
        <v>22.5861421</v>
      </c>
      <c r="AA310" s="1">
        <f>'2D'!X310+$J$4</f>
        <v>-15.057630899999999</v>
      </c>
      <c r="AB310" s="1">
        <f>'2D'!Y310+$J$4</f>
        <v>-9.7328398999999983</v>
      </c>
      <c r="AC310">
        <f t="shared" si="38"/>
        <v>3.7168014999999999</v>
      </c>
      <c r="AD310">
        <f t="shared" si="39"/>
        <v>23.265942900000002</v>
      </c>
    </row>
    <row r="311" spans="1:30">
      <c r="A311" s="1">
        <f>'2D'!E311</f>
        <v>0.87552038200428273</v>
      </c>
      <c r="B311" s="1">
        <f>EkyP!B71</f>
        <v>-5.6935117000000002</v>
      </c>
      <c r="C311" s="1">
        <f>EkyP!C71</f>
        <v>8.1029482000000002</v>
      </c>
      <c r="D311" s="1">
        <f>EkyP!D71</f>
        <v>-27.566075000000001</v>
      </c>
      <c r="E311" s="1">
        <f>EkyP!E71</f>
        <v>27.623529000000001</v>
      </c>
      <c r="F311">
        <f t="shared" si="32"/>
        <v>3.0202545000000001</v>
      </c>
      <c r="G311">
        <f t="shared" si="33"/>
        <v>-0.61081800000000008</v>
      </c>
      <c r="H311">
        <f t="shared" si="34"/>
        <v>-18.852308800000003</v>
      </c>
      <c r="I311">
        <f t="shared" si="35"/>
        <v>18.909762800000003</v>
      </c>
      <c r="K311" s="1">
        <f>'2D'!F311-$J$4</f>
        <v>-12.459831300000001</v>
      </c>
      <c r="L311" s="1">
        <f>'2D'!G311-$J$4</f>
        <v>1.3366286000000001</v>
      </c>
      <c r="M311" s="1">
        <f>'2D'!H311-$J$4</f>
        <v>-31.980412100000002</v>
      </c>
      <c r="N311" s="1">
        <f>'2D'!I311-$J$4</f>
        <v>23.2091919</v>
      </c>
      <c r="O311" s="1">
        <f>'2D'!V311-$J$4</f>
        <v>10.908605900000001</v>
      </c>
      <c r="P311" s="1">
        <f>'2D'!W311-$J$4</f>
        <v>13.859566899999997</v>
      </c>
      <c r="Q311" s="1">
        <f>'2D'!X311-$J$4</f>
        <v>-23.7823891</v>
      </c>
      <c r="R311" s="1">
        <f>'2D'!Y311-$J$4</f>
        <v>-18.437062099999999</v>
      </c>
      <c r="S311">
        <f t="shared" si="36"/>
        <v>-1.3366286000000001</v>
      </c>
      <c r="T311">
        <f t="shared" si="37"/>
        <v>-23.209191900000004</v>
      </c>
      <c r="U311" s="1">
        <f>'2D'!F311+$J$4</f>
        <v>-3.7460651</v>
      </c>
      <c r="V311" s="1">
        <f>'2D'!G311+$J$4</f>
        <v>10.050394799999999</v>
      </c>
      <c r="W311" s="1">
        <f>'2D'!H311+$J$4</f>
        <v>-23.2666459</v>
      </c>
      <c r="X311" s="1">
        <f>'2D'!I311+$J$4</f>
        <v>31.922958100000002</v>
      </c>
      <c r="Y311" s="1">
        <f>'2D'!V311+$J$4</f>
        <v>19.6223721</v>
      </c>
      <c r="Z311" s="1">
        <f>'2D'!W311+$J$4</f>
        <v>22.573333099999999</v>
      </c>
      <c r="AA311" s="1">
        <f>'2D'!X311+$J$4</f>
        <v>-15.068622899999998</v>
      </c>
      <c r="AB311" s="1">
        <f>'2D'!Y311+$J$4</f>
        <v>-9.7232959000000001</v>
      </c>
      <c r="AC311">
        <f t="shared" si="38"/>
        <v>3.7460651</v>
      </c>
      <c r="AD311">
        <f t="shared" si="39"/>
        <v>23.266645900000004</v>
      </c>
    </row>
    <row r="312" spans="1:30">
      <c r="A312" s="1">
        <f>'2D'!E312</f>
        <v>0.87796115785141748</v>
      </c>
      <c r="B312" s="1">
        <f>EkyP!B72</f>
        <v>-5.6731161999999999</v>
      </c>
      <c r="C312" s="1">
        <f>EkyP!C72</f>
        <v>8.1321180999999996</v>
      </c>
      <c r="D312" s="1">
        <f>EkyP!D72</f>
        <v>-27.565593</v>
      </c>
      <c r="E312" s="1">
        <f>EkyP!E72</f>
        <v>27.624229</v>
      </c>
      <c r="F312">
        <f t="shared" si="32"/>
        <v>3.0406500000000003</v>
      </c>
      <c r="G312">
        <f t="shared" si="33"/>
        <v>-0.58164810000000067</v>
      </c>
      <c r="H312">
        <f t="shared" si="34"/>
        <v>-18.851826799999998</v>
      </c>
      <c r="I312">
        <f t="shared" si="35"/>
        <v>18.910462799999998</v>
      </c>
      <c r="K312" s="1">
        <f>'2D'!F312-$J$4</f>
        <v>-12.489001200000001</v>
      </c>
      <c r="L312" s="1">
        <f>'2D'!G312-$J$4</f>
        <v>1.3162330999999998</v>
      </c>
      <c r="M312" s="1">
        <f>'2D'!H312-$J$4</f>
        <v>-31.981112100000001</v>
      </c>
      <c r="N312" s="1">
        <f>'2D'!I312-$J$4</f>
        <v>23.208709899999999</v>
      </c>
      <c r="O312" s="1">
        <f>'2D'!V312-$J$4</f>
        <v>10.920421900000001</v>
      </c>
      <c r="P312" s="1">
        <f>'2D'!W312-$J$4</f>
        <v>13.846721899999999</v>
      </c>
      <c r="Q312" s="1">
        <f>'2D'!X312-$J$4</f>
        <v>-23.793196099999999</v>
      </c>
      <c r="R312" s="1">
        <f>'2D'!Y312-$J$4</f>
        <v>-18.427752099999999</v>
      </c>
      <c r="S312">
        <f t="shared" si="36"/>
        <v>-1.3162330999999998</v>
      </c>
      <c r="T312">
        <f t="shared" si="37"/>
        <v>-23.208709899999999</v>
      </c>
      <c r="U312" s="1">
        <f>'2D'!F312+$J$4</f>
        <v>-3.7752349999999995</v>
      </c>
      <c r="V312" s="1">
        <f>'2D'!G312+$J$4</f>
        <v>10.0299993</v>
      </c>
      <c r="W312" s="1">
        <f>'2D'!H312+$J$4</f>
        <v>-23.267345899999999</v>
      </c>
      <c r="X312" s="1">
        <f>'2D'!I312+$J$4</f>
        <v>31.922476100000001</v>
      </c>
      <c r="Y312" s="1">
        <f>'2D'!V312+$J$4</f>
        <v>19.634188099999999</v>
      </c>
      <c r="Z312" s="1">
        <f>'2D'!W312+$J$4</f>
        <v>22.560488100000001</v>
      </c>
      <c r="AA312" s="1">
        <f>'2D'!X312+$J$4</f>
        <v>-15.079429899999997</v>
      </c>
      <c r="AB312" s="1">
        <f>'2D'!Y312+$J$4</f>
        <v>-9.7139859000000008</v>
      </c>
      <c r="AC312">
        <f t="shared" si="38"/>
        <v>3.7752349999999995</v>
      </c>
      <c r="AD312">
        <f t="shared" si="39"/>
        <v>23.267345899999999</v>
      </c>
    </row>
    <row r="313" spans="1:30">
      <c r="A313" s="1">
        <f>'2D'!E313</f>
        <v>0.88040193662748434</v>
      </c>
      <c r="B313" s="1">
        <f>EkyP!B73</f>
        <v>-5.6529515999999997</v>
      </c>
      <c r="C313" s="1">
        <f>EkyP!C73</f>
        <v>8.1611724999999993</v>
      </c>
      <c r="D313" s="1">
        <f>EkyP!D73</f>
        <v>-27.565117000000001</v>
      </c>
      <c r="E313" s="1">
        <f>EkyP!E73</f>
        <v>27.624927</v>
      </c>
      <c r="F313">
        <f t="shared" si="32"/>
        <v>3.0608146000000005</v>
      </c>
      <c r="G313">
        <f t="shared" si="33"/>
        <v>-0.55259370000000096</v>
      </c>
      <c r="H313">
        <f t="shared" si="34"/>
        <v>-18.851350799999999</v>
      </c>
      <c r="I313">
        <f t="shared" si="35"/>
        <v>18.911160799999998</v>
      </c>
      <c r="K313" s="1">
        <f>'2D'!F313-$J$4</f>
        <v>-12.5180556</v>
      </c>
      <c r="L313" s="1">
        <f>'2D'!G313-$J$4</f>
        <v>1.2960684999999996</v>
      </c>
      <c r="M313" s="1">
        <f>'2D'!H313-$J$4</f>
        <v>-31.981810100000001</v>
      </c>
      <c r="N313" s="1">
        <f>'2D'!I313-$J$4</f>
        <v>23.2082339</v>
      </c>
      <c r="O313" s="1">
        <f>'2D'!V313-$J$4</f>
        <v>10.932363899999999</v>
      </c>
      <c r="P313" s="1">
        <f>'2D'!W313-$J$4</f>
        <v>13.833858899999999</v>
      </c>
      <c r="Q313" s="1">
        <f>'2D'!X313-$J$4</f>
        <v>-23.8038101</v>
      </c>
      <c r="R313" s="1">
        <f>'2D'!Y313-$J$4</f>
        <v>-18.418581100000001</v>
      </c>
      <c r="S313">
        <f t="shared" si="36"/>
        <v>-1.2960684999999996</v>
      </c>
      <c r="T313">
        <f t="shared" si="37"/>
        <v>-23.2082339</v>
      </c>
      <c r="U313" s="1">
        <f>'2D'!F313+$J$4</f>
        <v>-3.8042893999999992</v>
      </c>
      <c r="V313" s="1">
        <f>'2D'!G313+$J$4</f>
        <v>10.009834699999999</v>
      </c>
      <c r="W313" s="1">
        <f>'2D'!H313+$J$4</f>
        <v>-23.268043899999999</v>
      </c>
      <c r="X313" s="1">
        <f>'2D'!I313+$J$4</f>
        <v>31.922000100000002</v>
      </c>
      <c r="Y313" s="1">
        <f>'2D'!V313+$J$4</f>
        <v>19.646130100000001</v>
      </c>
      <c r="Z313" s="1">
        <f>'2D'!W313+$J$4</f>
        <v>22.547625100000001</v>
      </c>
      <c r="AA313" s="1">
        <f>'2D'!X313+$J$4</f>
        <v>-15.090043899999998</v>
      </c>
      <c r="AB313" s="1">
        <f>'2D'!Y313+$J$4</f>
        <v>-9.7048148999999988</v>
      </c>
      <c r="AC313">
        <f t="shared" si="38"/>
        <v>3.8042893999999992</v>
      </c>
      <c r="AD313">
        <f t="shared" si="39"/>
        <v>23.268043899999999</v>
      </c>
    </row>
    <row r="314" spans="1:30">
      <c r="A314" s="1">
        <f>'2D'!E314</f>
        <v>0.88284271247461898</v>
      </c>
      <c r="B314" s="1">
        <f>EkyP!B74</f>
        <v>-5.6330299000000004</v>
      </c>
      <c r="C314" s="1">
        <f>EkyP!C74</f>
        <v>8.1900894999999991</v>
      </c>
      <c r="D314" s="1">
        <f>EkyP!D74</f>
        <v>-27.564647000000001</v>
      </c>
      <c r="E314" s="1">
        <f>EkyP!E74</f>
        <v>27.625620999999999</v>
      </c>
      <c r="F314">
        <f t="shared" si="32"/>
        <v>3.0807362999999999</v>
      </c>
      <c r="G314">
        <f t="shared" si="33"/>
        <v>-0.52367670000000111</v>
      </c>
      <c r="H314">
        <f t="shared" si="34"/>
        <v>-18.850880799999999</v>
      </c>
      <c r="I314">
        <f t="shared" si="35"/>
        <v>18.9118548</v>
      </c>
      <c r="K314" s="1">
        <f>'2D'!F314-$J$4</f>
        <v>-12.5469726</v>
      </c>
      <c r="L314" s="1">
        <f>'2D'!G314-$J$4</f>
        <v>1.2761468000000002</v>
      </c>
      <c r="M314" s="1">
        <f>'2D'!H314-$J$4</f>
        <v>-31.9825041</v>
      </c>
      <c r="N314" s="1">
        <f>'2D'!I314-$J$4</f>
        <v>23.2077639</v>
      </c>
      <c r="O314" s="1">
        <f>'2D'!V314-$J$4</f>
        <v>10.944435899999998</v>
      </c>
      <c r="P314" s="1">
        <f>'2D'!W314-$J$4</f>
        <v>13.820951900000001</v>
      </c>
      <c r="Q314" s="1">
        <f>'2D'!X314-$J$4</f>
        <v>-23.814302100000003</v>
      </c>
      <c r="R314" s="1">
        <f>'2D'!Y314-$J$4</f>
        <v>-18.409512100000001</v>
      </c>
      <c r="S314">
        <f t="shared" si="36"/>
        <v>-1.2761468000000002</v>
      </c>
      <c r="T314">
        <f t="shared" si="37"/>
        <v>-23.2077639</v>
      </c>
      <c r="U314" s="1">
        <f>'2D'!F314+$J$4</f>
        <v>-3.833206399999999</v>
      </c>
      <c r="V314" s="1">
        <f>'2D'!G314+$J$4</f>
        <v>9.9899130000000014</v>
      </c>
      <c r="W314" s="1">
        <f>'2D'!H314+$J$4</f>
        <v>-23.268737899999998</v>
      </c>
      <c r="X314" s="1">
        <f>'2D'!I314+$J$4</f>
        <v>31.921530100000002</v>
      </c>
      <c r="Y314" s="1">
        <f>'2D'!V314+$J$4</f>
        <v>19.6582021</v>
      </c>
      <c r="Z314" s="1">
        <f>'2D'!W314+$J$4</f>
        <v>22.534718100000003</v>
      </c>
      <c r="AA314" s="1">
        <f>'2D'!X314+$J$4</f>
        <v>-15.100535900000001</v>
      </c>
      <c r="AB314" s="1">
        <f>'2D'!Y314+$J$4</f>
        <v>-9.6957458999999986</v>
      </c>
      <c r="AC314">
        <f t="shared" si="38"/>
        <v>3.833206399999999</v>
      </c>
      <c r="AD314">
        <f t="shared" si="39"/>
        <v>23.268737900000001</v>
      </c>
    </row>
    <row r="315" spans="1:30">
      <c r="A315" s="1">
        <f>'2D'!E315</f>
        <v>0.88528348832175374</v>
      </c>
      <c r="B315" s="1">
        <f>EkyP!B75</f>
        <v>-5.6133625</v>
      </c>
      <c r="C315" s="1">
        <f>EkyP!C75</f>
        <v>8.2188470999999996</v>
      </c>
      <c r="D315" s="1">
        <f>EkyP!D75</f>
        <v>-27.564183</v>
      </c>
      <c r="E315" s="1">
        <f>EkyP!E75</f>
        <v>27.626311999999999</v>
      </c>
      <c r="F315">
        <f t="shared" si="32"/>
        <v>3.1004037000000002</v>
      </c>
      <c r="G315">
        <f t="shared" si="33"/>
        <v>-0.49491910000000061</v>
      </c>
      <c r="H315">
        <f t="shared" si="34"/>
        <v>-18.850416799999998</v>
      </c>
      <c r="I315">
        <f t="shared" si="35"/>
        <v>18.912545799999997</v>
      </c>
      <c r="K315" s="1">
        <f>'2D'!F315-$J$4</f>
        <v>-12.575730199999999</v>
      </c>
      <c r="L315" s="1">
        <f>'2D'!G315-$J$4</f>
        <v>1.2564793999999999</v>
      </c>
      <c r="M315" s="1">
        <f>'2D'!H315-$J$4</f>
        <v>-31.9831951</v>
      </c>
      <c r="N315" s="1">
        <f>'2D'!I315-$J$4</f>
        <v>23.207299899999999</v>
      </c>
      <c r="O315" s="1">
        <f>'2D'!V315-$J$4</f>
        <v>10.956629899999999</v>
      </c>
      <c r="P315" s="1">
        <f>'2D'!W315-$J$4</f>
        <v>13.808008899999997</v>
      </c>
      <c r="Q315" s="1">
        <f>'2D'!X315-$J$4</f>
        <v>-23.824717100000001</v>
      </c>
      <c r="R315" s="1">
        <f>'2D'!Y315-$J$4</f>
        <v>-18.400689100000001</v>
      </c>
      <c r="S315">
        <f t="shared" si="36"/>
        <v>-1.2564793999999999</v>
      </c>
      <c r="T315">
        <f t="shared" si="37"/>
        <v>-23.207299899999999</v>
      </c>
      <c r="U315" s="1">
        <f>'2D'!F315+$J$4</f>
        <v>-3.8619639999999995</v>
      </c>
      <c r="V315" s="1">
        <f>'2D'!G315+$J$4</f>
        <v>9.9702456000000002</v>
      </c>
      <c r="W315" s="1">
        <f>'2D'!H315+$J$4</f>
        <v>-23.269428899999998</v>
      </c>
      <c r="X315" s="1">
        <f>'2D'!I315+$J$4</f>
        <v>31.921066100000001</v>
      </c>
      <c r="Y315" s="1">
        <f>'2D'!V315+$J$4</f>
        <v>19.670396100000001</v>
      </c>
      <c r="Z315" s="1">
        <f>'2D'!W315+$J$4</f>
        <v>22.521775099999999</v>
      </c>
      <c r="AA315" s="1">
        <f>'2D'!X315+$J$4</f>
        <v>-15.110950899999999</v>
      </c>
      <c r="AB315" s="1">
        <f>'2D'!Y315+$J$4</f>
        <v>-9.686922899999999</v>
      </c>
      <c r="AC315">
        <f t="shared" si="38"/>
        <v>3.8619639999999995</v>
      </c>
      <c r="AD315">
        <f t="shared" si="39"/>
        <v>23.269428899999998</v>
      </c>
    </row>
    <row r="316" spans="1:30">
      <c r="A316" s="1">
        <f>'2D'!E316</f>
        <v>0.88772426709782071</v>
      </c>
      <c r="B316" s="1">
        <f>EkyP!B76</f>
        <v>-5.5939607999999996</v>
      </c>
      <c r="C316" s="1">
        <f>EkyP!C76</f>
        <v>8.2474235</v>
      </c>
      <c r="D316" s="1">
        <f>EkyP!D76</f>
        <v>-27.563725000000002</v>
      </c>
      <c r="E316" s="1">
        <f>EkyP!E76</f>
        <v>27.626999000000001</v>
      </c>
      <c r="F316">
        <f t="shared" si="32"/>
        <v>3.1198054000000006</v>
      </c>
      <c r="G316">
        <f t="shared" si="33"/>
        <v>-0.46634270000000022</v>
      </c>
      <c r="H316">
        <f t="shared" si="34"/>
        <v>-18.849958800000003</v>
      </c>
      <c r="I316">
        <f t="shared" si="35"/>
        <v>18.913232800000003</v>
      </c>
      <c r="K316" s="1">
        <f>'2D'!F316-$J$4</f>
        <v>-12.604306600000001</v>
      </c>
      <c r="L316" s="1">
        <f>'2D'!G316-$J$4</f>
        <v>1.2370776999999995</v>
      </c>
      <c r="M316" s="1">
        <f>'2D'!H316-$J$4</f>
        <v>-31.983882100000002</v>
      </c>
      <c r="N316" s="1">
        <f>'2D'!I316-$J$4</f>
        <v>23.206841900000001</v>
      </c>
      <c r="O316" s="1">
        <f>'2D'!V316-$J$4</f>
        <v>10.9688719</v>
      </c>
      <c r="P316" s="1">
        <f>'2D'!W316-$J$4</f>
        <v>13.795038899999998</v>
      </c>
      <c r="Q316" s="1">
        <f>'2D'!X316-$J$4</f>
        <v>-23.834924100000002</v>
      </c>
      <c r="R316" s="1">
        <f>'2D'!Y316-$J$4</f>
        <v>-18.3919721</v>
      </c>
      <c r="S316">
        <f t="shared" si="36"/>
        <v>-1.2370776999999995</v>
      </c>
      <c r="T316">
        <f t="shared" si="37"/>
        <v>-23.206841900000004</v>
      </c>
      <c r="U316" s="1">
        <f>'2D'!F316+$J$4</f>
        <v>-3.8905403999999999</v>
      </c>
      <c r="V316" s="1">
        <f>'2D'!G316+$J$4</f>
        <v>9.9508438999999989</v>
      </c>
      <c r="W316" s="1">
        <f>'2D'!H316+$J$4</f>
        <v>-23.2701159</v>
      </c>
      <c r="X316" s="1">
        <f>'2D'!I316+$J$4</f>
        <v>31.920608100000003</v>
      </c>
      <c r="Y316" s="1">
        <f>'2D'!V316+$J$4</f>
        <v>19.682638099999998</v>
      </c>
      <c r="Z316" s="1">
        <f>'2D'!W316+$J$4</f>
        <v>22.5088051</v>
      </c>
      <c r="AA316" s="1">
        <f>'2D'!X316+$J$4</f>
        <v>-15.1211579</v>
      </c>
      <c r="AB316" s="1">
        <f>'2D'!Y316+$J$4</f>
        <v>-9.6782058999999983</v>
      </c>
      <c r="AC316">
        <f t="shared" si="38"/>
        <v>3.8905403999999999</v>
      </c>
      <c r="AD316">
        <f t="shared" si="39"/>
        <v>23.270115900000004</v>
      </c>
    </row>
    <row r="317" spans="1:30">
      <c r="A317" s="1">
        <f>'2D'!E317</f>
        <v>0.89016504294495535</v>
      </c>
      <c r="B317" s="1">
        <f>EkyP!B77</f>
        <v>-5.5748354999999998</v>
      </c>
      <c r="C317" s="1">
        <f>EkyP!C77</f>
        <v>8.2757965000000002</v>
      </c>
      <c r="D317" s="1">
        <f>EkyP!D77</f>
        <v>-27.563275000000001</v>
      </c>
      <c r="E317" s="1">
        <f>EkyP!E77</f>
        <v>27.627680000000002</v>
      </c>
      <c r="F317">
        <f t="shared" si="32"/>
        <v>3.1389307000000004</v>
      </c>
      <c r="G317">
        <f t="shared" si="33"/>
        <v>-0.43796970000000002</v>
      </c>
      <c r="H317">
        <f t="shared" si="34"/>
        <v>-18.849508800000002</v>
      </c>
      <c r="I317">
        <f t="shared" si="35"/>
        <v>18.913913800000003</v>
      </c>
      <c r="K317" s="1">
        <f>'2D'!F317-$J$4</f>
        <v>-12.632679599999999</v>
      </c>
      <c r="L317" s="1">
        <f>'2D'!G317-$J$4</f>
        <v>1.2179523999999997</v>
      </c>
      <c r="M317" s="1">
        <f>'2D'!H317-$J$4</f>
        <v>-31.984563100000003</v>
      </c>
      <c r="N317" s="1">
        <f>'2D'!I317-$J$4</f>
        <v>23.2063919</v>
      </c>
      <c r="O317" s="1">
        <f>'2D'!V317-$J$4</f>
        <v>10.9811789</v>
      </c>
      <c r="P317" s="1">
        <f>'2D'!W317-$J$4</f>
        <v>13.782051899999999</v>
      </c>
      <c r="Q317" s="1">
        <f>'2D'!X317-$J$4</f>
        <v>-23.8449171</v>
      </c>
      <c r="R317" s="1">
        <f>'2D'!Y317-$J$4</f>
        <v>-18.383402100000001</v>
      </c>
      <c r="S317">
        <f t="shared" si="36"/>
        <v>-1.2179523999999997</v>
      </c>
      <c r="T317">
        <f t="shared" si="37"/>
        <v>-23.206391900000003</v>
      </c>
      <c r="U317" s="1">
        <f>'2D'!F317+$J$4</f>
        <v>-3.9189134000000001</v>
      </c>
      <c r="V317" s="1">
        <f>'2D'!G317+$J$4</f>
        <v>9.9317186</v>
      </c>
      <c r="W317" s="1">
        <f>'2D'!H317+$J$4</f>
        <v>-23.270796900000001</v>
      </c>
      <c r="X317" s="1">
        <f>'2D'!I317+$J$4</f>
        <v>31.920158100000002</v>
      </c>
      <c r="Y317" s="1">
        <f>'2D'!V317+$J$4</f>
        <v>19.694945100000002</v>
      </c>
      <c r="Z317" s="1">
        <f>'2D'!W317+$J$4</f>
        <v>22.495818100000001</v>
      </c>
      <c r="AA317" s="1">
        <f>'2D'!X317+$J$4</f>
        <v>-15.131150899999998</v>
      </c>
      <c r="AB317" s="1">
        <f>'2D'!Y317+$J$4</f>
        <v>-9.6696358999999994</v>
      </c>
      <c r="AC317">
        <f t="shared" si="38"/>
        <v>3.9189134000000001</v>
      </c>
      <c r="AD317">
        <f t="shared" si="39"/>
        <v>23.270796900000004</v>
      </c>
    </row>
    <row r="318" spans="1:30">
      <c r="A318" s="1">
        <f>'2D'!E318</f>
        <v>0.89260581879209011</v>
      </c>
      <c r="B318" s="1">
        <f>EkyP!B78</f>
        <v>-5.5559972000000002</v>
      </c>
      <c r="C318" s="1">
        <f>EkyP!C78</f>
        <v>8.3039442999999995</v>
      </c>
      <c r="D318" s="1">
        <f>EkyP!D78</f>
        <v>-27.562830000000002</v>
      </c>
      <c r="E318" s="1">
        <f>EkyP!E78</f>
        <v>27.628357000000001</v>
      </c>
      <c r="F318">
        <f t="shared" si="32"/>
        <v>3.157769</v>
      </c>
      <c r="G318">
        <f t="shared" si="33"/>
        <v>-0.40982190000000074</v>
      </c>
      <c r="H318">
        <f t="shared" si="34"/>
        <v>-18.849063800000003</v>
      </c>
      <c r="I318">
        <f t="shared" si="35"/>
        <v>18.914590799999999</v>
      </c>
      <c r="K318" s="1">
        <f>'2D'!F318-$J$4</f>
        <v>-12.660827399999999</v>
      </c>
      <c r="L318" s="1">
        <f>'2D'!G318-$J$4</f>
        <v>1.1991141000000001</v>
      </c>
      <c r="M318" s="1">
        <f>'2D'!H318-$J$4</f>
        <v>-31.985240100000002</v>
      </c>
      <c r="N318" s="1">
        <f>'2D'!I318-$J$4</f>
        <v>23.205946900000001</v>
      </c>
      <c r="O318" s="1">
        <f>'2D'!V318-$J$4</f>
        <v>10.993591899999998</v>
      </c>
      <c r="P318" s="1">
        <f>'2D'!W318-$J$4</f>
        <v>13.7690549</v>
      </c>
      <c r="Q318" s="1">
        <f>'2D'!X318-$J$4</f>
        <v>-23.854689100000002</v>
      </c>
      <c r="R318" s="1">
        <f>'2D'!Y318-$J$4</f>
        <v>-18.375091099999999</v>
      </c>
      <c r="S318">
        <f t="shared" si="36"/>
        <v>-1.1991141000000001</v>
      </c>
      <c r="T318">
        <f t="shared" si="37"/>
        <v>-23.205946900000004</v>
      </c>
      <c r="U318" s="1">
        <f>'2D'!F318+$J$4</f>
        <v>-3.9470611999999994</v>
      </c>
      <c r="V318" s="1">
        <f>'2D'!G318+$J$4</f>
        <v>9.9128803000000012</v>
      </c>
      <c r="W318" s="1">
        <f>'2D'!H318+$J$4</f>
        <v>-23.2714739</v>
      </c>
      <c r="X318" s="1">
        <f>'2D'!I318+$J$4</f>
        <v>31.919713100000003</v>
      </c>
      <c r="Y318" s="1">
        <f>'2D'!V318+$J$4</f>
        <v>19.7073581</v>
      </c>
      <c r="Z318" s="1">
        <f>'2D'!W318+$J$4</f>
        <v>22.482821100000002</v>
      </c>
      <c r="AA318" s="1">
        <f>'2D'!X318+$J$4</f>
        <v>-15.1409229</v>
      </c>
      <c r="AB318" s="1">
        <f>'2D'!Y318+$J$4</f>
        <v>-9.6613249000000003</v>
      </c>
      <c r="AC318">
        <f t="shared" si="38"/>
        <v>3.9470611999999994</v>
      </c>
      <c r="AD318">
        <f t="shared" si="39"/>
        <v>23.2714739</v>
      </c>
    </row>
    <row r="319" spans="1:30">
      <c r="A319" s="1">
        <f>'2D'!E319</f>
        <v>0.89504659756815697</v>
      </c>
      <c r="B319" s="1">
        <f>EkyP!B79</f>
        <v>-5.5374561</v>
      </c>
      <c r="C319" s="1">
        <f>EkyP!C79</f>
        <v>8.3318446999999995</v>
      </c>
      <c r="D319" s="1">
        <f>EkyP!D79</f>
        <v>-27.562393</v>
      </c>
      <c r="E319" s="1">
        <f>EkyP!E79</f>
        <v>27.629027000000001</v>
      </c>
      <c r="F319">
        <f t="shared" si="32"/>
        <v>3.1763101000000002</v>
      </c>
      <c r="G319">
        <f t="shared" si="33"/>
        <v>-0.38192150000000069</v>
      </c>
      <c r="H319">
        <f t="shared" si="34"/>
        <v>-18.848626799999998</v>
      </c>
      <c r="I319">
        <f t="shared" si="35"/>
        <v>18.915260799999999</v>
      </c>
      <c r="K319" s="1">
        <f>'2D'!F319-$J$4</f>
        <v>-12.688727799999999</v>
      </c>
      <c r="L319" s="1">
        <f>'2D'!G319-$J$4</f>
        <v>1.1805729999999999</v>
      </c>
      <c r="M319" s="1">
        <f>'2D'!H319-$J$4</f>
        <v>-31.985910100000002</v>
      </c>
      <c r="N319" s="1">
        <f>'2D'!I319-$J$4</f>
        <v>23.205509899999999</v>
      </c>
      <c r="O319" s="1">
        <f>'2D'!V319-$J$4</f>
        <v>11.006101900000001</v>
      </c>
      <c r="P319" s="1">
        <f>'2D'!W319-$J$4</f>
        <v>13.756058899999999</v>
      </c>
      <c r="Q319" s="1">
        <f>'2D'!X319-$J$4</f>
        <v>-23.864377100000002</v>
      </c>
      <c r="R319" s="1">
        <f>'2D'!Y319-$J$4</f>
        <v>-18.3668291</v>
      </c>
      <c r="S319">
        <f t="shared" si="36"/>
        <v>-1.1805729999999999</v>
      </c>
      <c r="T319">
        <f t="shared" si="37"/>
        <v>-23.205509899999999</v>
      </c>
      <c r="U319" s="1">
        <f>'2D'!F319+$J$4</f>
        <v>-3.9749615999999994</v>
      </c>
      <c r="V319" s="1">
        <f>'2D'!G319+$J$4</f>
        <v>9.894339200000001</v>
      </c>
      <c r="W319" s="1">
        <f>'2D'!H319+$J$4</f>
        <v>-23.2721439</v>
      </c>
      <c r="X319" s="1">
        <f>'2D'!I319+$J$4</f>
        <v>31.919276100000001</v>
      </c>
      <c r="Y319" s="1">
        <f>'2D'!V319+$J$4</f>
        <v>19.719868099999999</v>
      </c>
      <c r="Z319" s="1">
        <f>'2D'!W319+$J$4</f>
        <v>22.469825100000001</v>
      </c>
      <c r="AA319" s="1">
        <f>'2D'!X319+$J$4</f>
        <v>-15.1506109</v>
      </c>
      <c r="AB319" s="1">
        <f>'2D'!Y319+$J$4</f>
        <v>-9.6530628999999983</v>
      </c>
      <c r="AC319">
        <f t="shared" si="38"/>
        <v>3.9749615999999994</v>
      </c>
      <c r="AD319">
        <f t="shared" si="39"/>
        <v>23.2721439</v>
      </c>
    </row>
    <row r="320" spans="1:30">
      <c r="A320" s="1">
        <f>'2D'!E320</f>
        <v>0.89748737341529172</v>
      </c>
      <c r="B320" s="1">
        <f>EkyP!B80</f>
        <v>-5.5192221000000004</v>
      </c>
      <c r="C320" s="1">
        <f>EkyP!C80</f>
        <v>8.3594758000000002</v>
      </c>
      <c r="D320" s="1">
        <f>EkyP!D80</f>
        <v>-27.561964</v>
      </c>
      <c r="E320" s="1">
        <f>EkyP!E80</f>
        <v>27.629691000000001</v>
      </c>
      <c r="F320">
        <f t="shared" si="32"/>
        <v>3.1945440999999999</v>
      </c>
      <c r="G320">
        <f t="shared" si="33"/>
        <v>-0.35429040000000001</v>
      </c>
      <c r="H320">
        <f t="shared" si="34"/>
        <v>-18.848197800000001</v>
      </c>
      <c r="I320">
        <f t="shared" si="35"/>
        <v>18.915924799999999</v>
      </c>
      <c r="K320" s="1">
        <f>'2D'!F320-$J$4</f>
        <v>-12.716358899999999</v>
      </c>
      <c r="L320" s="1">
        <f>'2D'!G320-$J$4</f>
        <v>1.1623390000000002</v>
      </c>
      <c r="M320" s="1">
        <f>'2D'!H320-$J$4</f>
        <v>-31.986574100000002</v>
      </c>
      <c r="N320" s="1">
        <f>'2D'!I320-$J$4</f>
        <v>23.205080899999999</v>
      </c>
      <c r="O320" s="1">
        <f>'2D'!V320-$J$4</f>
        <v>11.0186989</v>
      </c>
      <c r="P320" s="1">
        <f>'2D'!W320-$J$4</f>
        <v>13.7430719</v>
      </c>
      <c r="Q320" s="1">
        <f>'2D'!X320-$J$4</f>
        <v>-23.8739211</v>
      </c>
      <c r="R320" s="1">
        <f>'2D'!Y320-$J$4</f>
        <v>-18.358782099999999</v>
      </c>
      <c r="S320">
        <f t="shared" si="36"/>
        <v>-1.1623390000000002</v>
      </c>
      <c r="T320">
        <f t="shared" si="37"/>
        <v>-23.205080900000002</v>
      </c>
      <c r="U320" s="1">
        <f>'2D'!F320+$J$4</f>
        <v>-4.0025927000000001</v>
      </c>
      <c r="V320" s="1">
        <f>'2D'!G320+$J$4</f>
        <v>9.8761052000000014</v>
      </c>
      <c r="W320" s="1">
        <f>'2D'!H320+$J$4</f>
        <v>-23.2728079</v>
      </c>
      <c r="X320" s="1">
        <f>'2D'!I320+$J$4</f>
        <v>31.918847100000001</v>
      </c>
      <c r="Y320" s="1">
        <f>'2D'!V320+$J$4</f>
        <v>19.732465099999999</v>
      </c>
      <c r="Z320" s="1">
        <f>'2D'!W320+$J$4</f>
        <v>22.456838100000002</v>
      </c>
      <c r="AA320" s="1">
        <f>'2D'!X320+$J$4</f>
        <v>-15.160154899999998</v>
      </c>
      <c r="AB320" s="1">
        <f>'2D'!Y320+$J$4</f>
        <v>-9.6450159000000006</v>
      </c>
      <c r="AC320">
        <f t="shared" si="38"/>
        <v>4.0025927000000001</v>
      </c>
      <c r="AD320">
        <f t="shared" si="39"/>
        <v>23.2728079</v>
      </c>
    </row>
    <row r="321" spans="1:30">
      <c r="A321" s="1">
        <f>'2D'!E321</f>
        <v>0.89992814926242637</v>
      </c>
      <c r="B321" s="1">
        <f>EkyP!B81</f>
        <v>-5.5013047000000004</v>
      </c>
      <c r="C321" s="1">
        <f>EkyP!C81</f>
        <v>8.3868156999999997</v>
      </c>
      <c r="D321" s="1">
        <f>EkyP!D81</f>
        <v>-27.561541999999999</v>
      </c>
      <c r="E321" s="1">
        <f>EkyP!E81</f>
        <v>27.630348000000001</v>
      </c>
      <c r="F321">
        <f t="shared" si="32"/>
        <v>3.2124614999999999</v>
      </c>
      <c r="G321">
        <f t="shared" si="33"/>
        <v>-0.32695050000000059</v>
      </c>
      <c r="H321">
        <f t="shared" si="34"/>
        <v>-18.847775800000001</v>
      </c>
      <c r="I321">
        <f t="shared" si="35"/>
        <v>18.916581800000003</v>
      </c>
      <c r="K321" s="1">
        <f>'2D'!F321-$J$4</f>
        <v>-12.743698800000001</v>
      </c>
      <c r="L321" s="1">
        <f>'2D'!G321-$J$4</f>
        <v>1.1444216000000003</v>
      </c>
      <c r="M321" s="1">
        <f>'2D'!H321-$J$4</f>
        <v>-31.987231100000002</v>
      </c>
      <c r="N321" s="1">
        <f>'2D'!I321-$J$4</f>
        <v>23.204658899999998</v>
      </c>
      <c r="O321" s="1">
        <f>'2D'!V321-$J$4</f>
        <v>11.031362900000001</v>
      </c>
      <c r="P321" s="1">
        <f>'2D'!W321-$J$4</f>
        <v>13.730101899999998</v>
      </c>
      <c r="Q321" s="1">
        <f>'2D'!X321-$J$4</f>
        <v>-23.8832311</v>
      </c>
      <c r="R321" s="1">
        <f>'2D'!Y321-$J$4</f>
        <v>-18.3509791</v>
      </c>
      <c r="S321">
        <f t="shared" si="36"/>
        <v>-1.1444216000000003</v>
      </c>
      <c r="T321">
        <f t="shared" si="37"/>
        <v>-23.204658900000002</v>
      </c>
      <c r="U321" s="1">
        <f>'2D'!F321+$J$4</f>
        <v>-4.0299325999999995</v>
      </c>
      <c r="V321" s="1">
        <f>'2D'!G321+$J$4</f>
        <v>9.8581877999999996</v>
      </c>
      <c r="W321" s="1">
        <f>'2D'!H321+$J$4</f>
        <v>-23.2734649</v>
      </c>
      <c r="X321" s="1">
        <f>'2D'!I321+$J$4</f>
        <v>31.9184251</v>
      </c>
      <c r="Y321" s="1">
        <f>'2D'!V321+$J$4</f>
        <v>19.7451291</v>
      </c>
      <c r="Z321" s="1">
        <f>'2D'!W321+$J$4</f>
        <v>22.4438681</v>
      </c>
      <c r="AA321" s="1">
        <f>'2D'!X321+$J$4</f>
        <v>-15.169464899999998</v>
      </c>
      <c r="AB321" s="1">
        <f>'2D'!Y321+$J$4</f>
        <v>-9.6372129000000015</v>
      </c>
      <c r="AC321">
        <f t="shared" si="38"/>
        <v>4.0299325999999995</v>
      </c>
      <c r="AD321">
        <f t="shared" si="39"/>
        <v>23.273464900000004</v>
      </c>
    </row>
    <row r="322" spans="1:30">
      <c r="A322" s="1">
        <f>'2D'!E322</f>
        <v>0.90236892803849322</v>
      </c>
      <c r="B322" s="1">
        <f>EkyP!B82</f>
        <v>-5.4837131000000001</v>
      </c>
      <c r="C322" s="1">
        <f>EkyP!C82</f>
        <v>8.4138427</v>
      </c>
      <c r="D322" s="1">
        <f>EkyP!D82</f>
        <v>-27.561128</v>
      </c>
      <c r="E322" s="1">
        <f>EkyP!E82</f>
        <v>27.630998000000002</v>
      </c>
      <c r="F322">
        <f t="shared" si="32"/>
        <v>3.2300531000000001</v>
      </c>
      <c r="G322">
        <f t="shared" si="33"/>
        <v>-0.29992350000000023</v>
      </c>
      <c r="H322">
        <f t="shared" si="34"/>
        <v>-18.847361800000002</v>
      </c>
      <c r="I322">
        <f t="shared" si="35"/>
        <v>18.917231800000003</v>
      </c>
      <c r="K322" s="1">
        <f>'2D'!F322-$J$4</f>
        <v>-12.770725800000001</v>
      </c>
      <c r="L322" s="1">
        <f>'2D'!G322-$J$4</f>
        <v>1.12683</v>
      </c>
      <c r="M322" s="1">
        <f>'2D'!H322-$J$4</f>
        <v>-31.987881100000003</v>
      </c>
      <c r="N322" s="1">
        <f>'2D'!I322-$J$4</f>
        <v>23.204244899999999</v>
      </c>
      <c r="O322" s="1">
        <f>'2D'!V322-$J$4</f>
        <v>11.044039900000001</v>
      </c>
      <c r="P322" s="1">
        <f>'2D'!W322-$J$4</f>
        <v>13.717158899999998</v>
      </c>
      <c r="Q322" s="1">
        <f>'2D'!X322-$J$4</f>
        <v>-23.892301100000001</v>
      </c>
      <c r="R322" s="1">
        <f>'2D'!Y322-$J$4</f>
        <v>-18.343202099999999</v>
      </c>
      <c r="S322">
        <f t="shared" si="36"/>
        <v>-1.12683</v>
      </c>
      <c r="T322">
        <f t="shared" si="37"/>
        <v>-23.204244900000003</v>
      </c>
      <c r="U322" s="1">
        <f>'2D'!F322+$J$4</f>
        <v>-4.0569595999999999</v>
      </c>
      <c r="V322" s="1">
        <f>'2D'!G322+$J$4</f>
        <v>9.8405962000000002</v>
      </c>
      <c r="W322" s="1">
        <f>'2D'!H322+$J$4</f>
        <v>-23.274114900000001</v>
      </c>
      <c r="X322" s="1">
        <f>'2D'!I322+$J$4</f>
        <v>31.918011100000001</v>
      </c>
      <c r="Y322" s="1">
        <f>'2D'!V322+$J$4</f>
        <v>19.7578061</v>
      </c>
      <c r="Z322" s="1">
        <f>'2D'!W322+$J$4</f>
        <v>22.4309251</v>
      </c>
      <c r="AA322" s="1">
        <f>'2D'!X322+$J$4</f>
        <v>-15.178534899999999</v>
      </c>
      <c r="AB322" s="1">
        <f>'2D'!Y322+$J$4</f>
        <v>-9.6294359000000007</v>
      </c>
      <c r="AC322">
        <f t="shared" si="38"/>
        <v>4.0569595999999999</v>
      </c>
      <c r="AD322">
        <f t="shared" si="39"/>
        <v>23.274114900000004</v>
      </c>
    </row>
    <row r="323" spans="1:30">
      <c r="A323" s="1">
        <f>'2D'!E323</f>
        <v>0.90480970388562798</v>
      </c>
      <c r="B323" s="1">
        <f>EkyP!B83</f>
        <v>-5.4664561999999997</v>
      </c>
      <c r="C323" s="1">
        <f>EkyP!C83</f>
        <v>8.4405348999999994</v>
      </c>
      <c r="D323" s="1">
        <f>EkyP!D83</f>
        <v>-27.560721000000001</v>
      </c>
      <c r="E323" s="1">
        <f>EkyP!E83</f>
        <v>27.631640000000001</v>
      </c>
      <c r="F323">
        <f t="shared" ref="F323:F362" si="40">B323+$J$2</f>
        <v>3.2473100000000006</v>
      </c>
      <c r="G323">
        <f t="shared" ref="G323:G362" si="41">C323-$J$2</f>
        <v>-0.27323130000000084</v>
      </c>
      <c r="H323">
        <f t="shared" ref="H323:H362" si="42">D323+$J$2</f>
        <v>-18.846954799999999</v>
      </c>
      <c r="I323">
        <f t="shared" ref="I323:I362" si="43">E323-$J$2</f>
        <v>18.917873800000002</v>
      </c>
      <c r="K323" s="1">
        <f>'2D'!F323-$J$4</f>
        <v>-12.797418</v>
      </c>
      <c r="L323" s="1">
        <f>'2D'!G323-$J$4</f>
        <v>1.1095730999999995</v>
      </c>
      <c r="M323" s="1">
        <f>'2D'!H323-$J$4</f>
        <v>-31.988523100000002</v>
      </c>
      <c r="N323" s="1">
        <f>'2D'!I323-$J$4</f>
        <v>23.2038379</v>
      </c>
      <c r="O323" s="1">
        <f>'2D'!V323-$J$4</f>
        <v>11.0567879</v>
      </c>
      <c r="P323" s="1">
        <f>'2D'!W323-$J$4</f>
        <v>13.704251899999999</v>
      </c>
      <c r="Q323" s="1">
        <f>'2D'!X323-$J$4</f>
        <v>-23.901176100000001</v>
      </c>
      <c r="R323" s="1">
        <f>'2D'!Y323-$J$4</f>
        <v>-18.335701100000001</v>
      </c>
      <c r="S323">
        <f t="shared" ref="S323:S362" si="44">F323-$J$4</f>
        <v>-1.1095730999999995</v>
      </c>
      <c r="T323">
        <f t="shared" ref="T323:T362" si="45">H323-$J$4</f>
        <v>-23.2038379</v>
      </c>
      <c r="U323" s="1">
        <f>'2D'!F323+$J$4</f>
        <v>-4.0836517999999993</v>
      </c>
      <c r="V323" s="1">
        <f>'2D'!G323+$J$4</f>
        <v>9.8233393000000007</v>
      </c>
      <c r="W323" s="1">
        <f>'2D'!H323+$J$4</f>
        <v>-23.2747569</v>
      </c>
      <c r="X323" s="1">
        <f>'2D'!I323+$J$4</f>
        <v>31.917604100000002</v>
      </c>
      <c r="Y323" s="1">
        <f>'2D'!V323+$J$4</f>
        <v>19.770554100000002</v>
      </c>
      <c r="Z323" s="1">
        <f>'2D'!W323+$J$4</f>
        <v>22.418018100000001</v>
      </c>
      <c r="AA323" s="1">
        <f>'2D'!X323+$J$4</f>
        <v>-15.187409899999999</v>
      </c>
      <c r="AB323" s="1">
        <f>'2D'!Y323+$J$4</f>
        <v>-9.6219348999999994</v>
      </c>
      <c r="AC323">
        <f t="shared" ref="AC323:AC362" si="46">G323+$J$4</f>
        <v>4.0836517999999993</v>
      </c>
      <c r="AD323">
        <f t="shared" ref="AD323:AD362" si="47">I323+$J$4</f>
        <v>23.274756900000003</v>
      </c>
    </row>
    <row r="324" spans="1:30">
      <c r="A324" s="1">
        <f>'2D'!E324</f>
        <v>0.90725047973276274</v>
      </c>
      <c r="B324" s="1">
        <f>EkyP!B84</f>
        <v>-5.4495424999999997</v>
      </c>
      <c r="C324" s="1">
        <f>EkyP!C84</f>
        <v>8.4668709</v>
      </c>
      <c r="D324" s="1">
        <f>EkyP!D84</f>
        <v>-27.560323</v>
      </c>
      <c r="E324" s="1">
        <f>EkyP!E84</f>
        <v>27.632273000000001</v>
      </c>
      <c r="F324">
        <f t="shared" si="40"/>
        <v>3.2642237000000005</v>
      </c>
      <c r="G324">
        <f t="shared" si="41"/>
        <v>-0.24689530000000026</v>
      </c>
      <c r="H324">
        <f t="shared" si="42"/>
        <v>-18.846556800000002</v>
      </c>
      <c r="I324">
        <f t="shared" si="43"/>
        <v>18.918506800000003</v>
      </c>
      <c r="K324" s="1">
        <f>'2D'!F324-$J$4</f>
        <v>-12.823754000000001</v>
      </c>
      <c r="L324" s="1">
        <f>'2D'!G324-$J$4</f>
        <v>1.0926593999999996</v>
      </c>
      <c r="M324" s="1">
        <f>'2D'!H324-$J$4</f>
        <v>-31.989156100000002</v>
      </c>
      <c r="N324" s="1">
        <f>'2D'!I324-$J$4</f>
        <v>23.203439899999999</v>
      </c>
      <c r="O324" s="1">
        <f>'2D'!V324-$J$4</f>
        <v>11.069596900000001</v>
      </c>
      <c r="P324" s="1">
        <f>'2D'!W324-$J$4</f>
        <v>13.691422899999999</v>
      </c>
      <c r="Q324" s="1">
        <f>'2D'!X324-$J$4</f>
        <v>-23.9099991</v>
      </c>
      <c r="R324" s="1">
        <f>'2D'!Y324-$J$4</f>
        <v>-18.3283591</v>
      </c>
      <c r="S324">
        <f t="shared" si="44"/>
        <v>-1.0926593999999996</v>
      </c>
      <c r="T324">
        <f t="shared" si="45"/>
        <v>-23.203439900000003</v>
      </c>
      <c r="U324" s="1">
        <f>'2D'!F324+$J$4</f>
        <v>-4.1099877999999999</v>
      </c>
      <c r="V324" s="1">
        <f>'2D'!G324+$J$4</f>
        <v>9.8064256000000007</v>
      </c>
      <c r="W324" s="1">
        <f>'2D'!H324+$J$4</f>
        <v>-23.2753899</v>
      </c>
      <c r="X324" s="1">
        <f>'2D'!I324+$J$4</f>
        <v>31.917206100000001</v>
      </c>
      <c r="Y324" s="1">
        <f>'2D'!V324+$J$4</f>
        <v>19.783363099999999</v>
      </c>
      <c r="Z324" s="1">
        <f>'2D'!W324+$J$4</f>
        <v>22.405189100000001</v>
      </c>
      <c r="AA324" s="1">
        <f>'2D'!X324+$J$4</f>
        <v>-15.196232899999998</v>
      </c>
      <c r="AB324" s="1">
        <f>'2D'!Y324+$J$4</f>
        <v>-9.6145928999999981</v>
      </c>
      <c r="AC324">
        <f t="shared" si="46"/>
        <v>4.1099877999999999</v>
      </c>
      <c r="AD324">
        <f t="shared" si="47"/>
        <v>23.275389900000004</v>
      </c>
    </row>
    <row r="325" spans="1:30">
      <c r="A325" s="1">
        <f>'2D'!E325</f>
        <v>0.90969125850882959</v>
      </c>
      <c r="B325" s="1">
        <f>EkyP!B85</f>
        <v>-5.4329802999999997</v>
      </c>
      <c r="C325" s="1">
        <f>EkyP!C85</f>
        <v>8.4928290999999998</v>
      </c>
      <c r="D325" s="1">
        <f>EkyP!D85</f>
        <v>-27.559933000000001</v>
      </c>
      <c r="E325" s="1">
        <f>EkyP!E85</f>
        <v>27.632897</v>
      </c>
      <c r="F325">
        <f t="shared" si="40"/>
        <v>3.2807859000000006</v>
      </c>
      <c r="G325">
        <f t="shared" si="41"/>
        <v>-0.22093710000000044</v>
      </c>
      <c r="H325">
        <f t="shared" si="42"/>
        <v>-18.846166799999999</v>
      </c>
      <c r="I325">
        <f t="shared" si="43"/>
        <v>18.919130799999998</v>
      </c>
      <c r="K325" s="1">
        <f>'2D'!F325-$J$4</f>
        <v>-12.849712199999999</v>
      </c>
      <c r="L325" s="1">
        <f>'2D'!G325-$J$4</f>
        <v>1.0760971999999995</v>
      </c>
      <c r="M325" s="1">
        <f>'2D'!H325-$J$4</f>
        <v>-31.989780100000001</v>
      </c>
      <c r="N325" s="1">
        <f>'2D'!I325-$J$4</f>
        <v>23.2030499</v>
      </c>
      <c r="O325" s="1">
        <f>'2D'!V325-$J$4</f>
        <v>11.0824599</v>
      </c>
      <c r="P325" s="1">
        <f>'2D'!W325-$J$4</f>
        <v>13.678675899999998</v>
      </c>
      <c r="Q325" s="1">
        <f>'2D'!X325-$J$4</f>
        <v>-23.918569100000003</v>
      </c>
      <c r="R325" s="1">
        <f>'2D'!Y325-$J$4</f>
        <v>-18.321138099999999</v>
      </c>
      <c r="S325">
        <f t="shared" si="44"/>
        <v>-1.0760971999999995</v>
      </c>
      <c r="T325">
        <f t="shared" si="45"/>
        <v>-23.2030499</v>
      </c>
      <c r="U325" s="1">
        <f>'2D'!F325+$J$4</f>
        <v>-4.1359459999999997</v>
      </c>
      <c r="V325" s="1">
        <f>'2D'!G325+$J$4</f>
        <v>9.7898633999999998</v>
      </c>
      <c r="W325" s="1">
        <f>'2D'!H325+$J$4</f>
        <v>-23.276013899999999</v>
      </c>
      <c r="X325" s="1">
        <f>'2D'!I325+$J$4</f>
        <v>31.916816100000002</v>
      </c>
      <c r="Y325" s="1">
        <f>'2D'!V325+$J$4</f>
        <v>19.796226099999998</v>
      </c>
      <c r="Z325" s="1">
        <f>'2D'!W325+$J$4</f>
        <v>22.3924421</v>
      </c>
      <c r="AA325" s="1">
        <f>'2D'!X325+$J$4</f>
        <v>-15.204802900000001</v>
      </c>
      <c r="AB325" s="1">
        <f>'2D'!Y325+$J$4</f>
        <v>-9.6073719000000004</v>
      </c>
      <c r="AC325">
        <f t="shared" si="46"/>
        <v>4.1359459999999997</v>
      </c>
      <c r="AD325">
        <f t="shared" si="47"/>
        <v>23.276013899999999</v>
      </c>
    </row>
    <row r="326" spans="1:30">
      <c r="A326" s="1">
        <f>'2D'!E326</f>
        <v>0.91213203435596424</v>
      </c>
      <c r="B326" s="1">
        <f>EkyP!B86</f>
        <v>-5.4167774</v>
      </c>
      <c r="C326" s="1">
        <f>EkyP!C86</f>
        <v>8.5183885000000004</v>
      </c>
      <c r="D326" s="1">
        <f>EkyP!D86</f>
        <v>-27.559552</v>
      </c>
      <c r="E326" s="1">
        <f>EkyP!E86</f>
        <v>27.633512</v>
      </c>
      <c r="F326">
        <f t="shared" si="40"/>
        <v>3.2969888000000003</v>
      </c>
      <c r="G326">
        <f t="shared" si="41"/>
        <v>-0.19537769999999988</v>
      </c>
      <c r="H326">
        <f t="shared" si="42"/>
        <v>-18.845785800000002</v>
      </c>
      <c r="I326">
        <f t="shared" si="43"/>
        <v>18.919745800000001</v>
      </c>
      <c r="K326" s="1">
        <f>'2D'!F326-$J$4</f>
        <v>-12.875271600000001</v>
      </c>
      <c r="L326" s="1">
        <f>'2D'!G326-$J$4</f>
        <v>1.0598942999999998</v>
      </c>
      <c r="M326" s="1">
        <f>'2D'!H326-$J$4</f>
        <v>-31.990395100000001</v>
      </c>
      <c r="N326" s="1">
        <f>'2D'!I326-$J$4</f>
        <v>23.202668899999999</v>
      </c>
      <c r="O326" s="1">
        <f>'2D'!V326-$J$4</f>
        <v>11.095367899999999</v>
      </c>
      <c r="P326" s="1">
        <f>'2D'!W326-$J$4</f>
        <v>13.665998899999998</v>
      </c>
      <c r="Q326" s="1">
        <f>'2D'!X326-$J$4</f>
        <v>-23.926880100000002</v>
      </c>
      <c r="R326" s="1">
        <f>'2D'!Y326-$J$4</f>
        <v>-18.314202099999999</v>
      </c>
      <c r="S326">
        <f t="shared" si="44"/>
        <v>-1.0598942999999998</v>
      </c>
      <c r="T326">
        <f t="shared" si="45"/>
        <v>-23.202668900000003</v>
      </c>
      <c r="U326" s="1">
        <f>'2D'!F326+$J$4</f>
        <v>-4.1615054000000002</v>
      </c>
      <c r="V326" s="1">
        <f>'2D'!G326+$J$4</f>
        <v>9.7736605000000001</v>
      </c>
      <c r="W326" s="1">
        <f>'2D'!H326+$J$4</f>
        <v>-23.276628899999999</v>
      </c>
      <c r="X326" s="1">
        <f>'2D'!I326+$J$4</f>
        <v>31.916435100000001</v>
      </c>
      <c r="Y326" s="1">
        <f>'2D'!V326+$J$4</f>
        <v>19.809134100000001</v>
      </c>
      <c r="Z326" s="1">
        <f>'2D'!W326+$J$4</f>
        <v>22.3797651</v>
      </c>
      <c r="AA326" s="1">
        <f>'2D'!X326+$J$4</f>
        <v>-15.2131139</v>
      </c>
      <c r="AB326" s="1">
        <f>'2D'!Y326+$J$4</f>
        <v>-9.6004359000000008</v>
      </c>
      <c r="AC326">
        <f t="shared" si="46"/>
        <v>4.1615054000000002</v>
      </c>
      <c r="AD326">
        <f t="shared" si="47"/>
        <v>23.276628900000002</v>
      </c>
    </row>
    <row r="327" spans="1:30">
      <c r="A327" s="1">
        <f>'2D'!E327</f>
        <v>0.914572810203099</v>
      </c>
      <c r="B327" s="1">
        <f>EkyP!B87</f>
        <v>-5.4009415000000001</v>
      </c>
      <c r="C327" s="1">
        <f>EkyP!C87</f>
        <v>8.5435277999999997</v>
      </c>
      <c r="D327" s="1">
        <f>EkyP!D87</f>
        <v>-27.559180000000001</v>
      </c>
      <c r="E327" s="1">
        <f>EkyP!E87</f>
        <v>27.634115999999999</v>
      </c>
      <c r="F327">
        <f t="shared" si="40"/>
        <v>3.3128247000000002</v>
      </c>
      <c r="G327">
        <f t="shared" si="41"/>
        <v>-0.17023840000000057</v>
      </c>
      <c r="H327">
        <f t="shared" si="42"/>
        <v>-18.845413800000003</v>
      </c>
      <c r="I327">
        <f t="shared" si="43"/>
        <v>18.920349799999997</v>
      </c>
      <c r="K327" s="1">
        <f>'2D'!F327-$J$4</f>
        <v>-12.900410900000001</v>
      </c>
      <c r="L327" s="1">
        <f>'2D'!G327-$J$4</f>
        <v>1.0440583999999999</v>
      </c>
      <c r="M327" s="1">
        <f>'2D'!H327-$J$4</f>
        <v>-31.9909991</v>
      </c>
      <c r="N327" s="1">
        <f>'2D'!I327-$J$4</f>
        <v>23.2022969</v>
      </c>
      <c r="O327" s="1">
        <f>'2D'!V327-$J$4</f>
        <v>11.108310899999999</v>
      </c>
      <c r="P327" s="1">
        <f>'2D'!W327-$J$4</f>
        <v>13.653400899999998</v>
      </c>
      <c r="Q327" s="1">
        <f>'2D'!X327-$J$4</f>
        <v>-23.934935100000001</v>
      </c>
      <c r="R327" s="1">
        <f>'2D'!Y327-$J$4</f>
        <v>-18.307323100000001</v>
      </c>
      <c r="S327">
        <f t="shared" si="44"/>
        <v>-1.0440583999999999</v>
      </c>
      <c r="T327">
        <f t="shared" si="45"/>
        <v>-23.202296900000004</v>
      </c>
      <c r="U327" s="1">
        <f>'2D'!F327+$J$4</f>
        <v>-4.1866446999999996</v>
      </c>
      <c r="V327" s="1">
        <f>'2D'!G327+$J$4</f>
        <v>9.7578245999999993</v>
      </c>
      <c r="W327" s="1">
        <f>'2D'!H327+$J$4</f>
        <v>-23.277232899999998</v>
      </c>
      <c r="X327" s="1">
        <f>'2D'!I327+$J$4</f>
        <v>31.916063100000002</v>
      </c>
      <c r="Y327" s="1">
        <f>'2D'!V327+$J$4</f>
        <v>19.822077100000001</v>
      </c>
      <c r="Z327" s="1">
        <f>'2D'!W327+$J$4</f>
        <v>22.3671671</v>
      </c>
      <c r="AA327" s="1">
        <f>'2D'!X327+$J$4</f>
        <v>-15.221168899999999</v>
      </c>
      <c r="AB327" s="1">
        <f>'2D'!Y327+$J$4</f>
        <v>-9.5935568999999994</v>
      </c>
      <c r="AC327">
        <f t="shared" si="46"/>
        <v>4.1866446999999996</v>
      </c>
      <c r="AD327">
        <f t="shared" si="47"/>
        <v>23.277232899999998</v>
      </c>
    </row>
    <row r="328" spans="1:30">
      <c r="A328" s="1">
        <f>'2D'!E328</f>
        <v>0.91701358897916596</v>
      </c>
      <c r="B328" s="1">
        <f>EkyP!B88</f>
        <v>-5.3854797999999997</v>
      </c>
      <c r="C328" s="1">
        <f>EkyP!C88</f>
        <v>8.5682264000000004</v>
      </c>
      <c r="D328" s="1">
        <f>EkyP!D88</f>
        <v>-27.558816</v>
      </c>
      <c r="E328" s="1">
        <f>EkyP!E88</f>
        <v>27.634709999999998</v>
      </c>
      <c r="F328">
        <f t="shared" si="40"/>
        <v>3.3282864000000005</v>
      </c>
      <c r="G328">
        <f t="shared" si="41"/>
        <v>-0.14553979999999989</v>
      </c>
      <c r="H328">
        <f t="shared" si="42"/>
        <v>-18.845049799999998</v>
      </c>
      <c r="I328">
        <f t="shared" si="43"/>
        <v>18.920943799999996</v>
      </c>
      <c r="K328" s="1">
        <f>'2D'!F328-$J$4</f>
        <v>-12.925109500000001</v>
      </c>
      <c r="L328" s="1">
        <f>'2D'!G328-$J$4</f>
        <v>1.0285966999999996</v>
      </c>
      <c r="M328" s="1">
        <f>'2D'!H328-$J$4</f>
        <v>-31.991593099999999</v>
      </c>
      <c r="N328" s="1">
        <f>'2D'!I328-$J$4</f>
        <v>23.201932899999999</v>
      </c>
      <c r="O328" s="1">
        <f>'2D'!V328-$J$4</f>
        <v>11.121279900000001</v>
      </c>
      <c r="P328" s="1">
        <f>'2D'!W328-$J$4</f>
        <v>13.6408919</v>
      </c>
      <c r="Q328" s="1">
        <f>'2D'!X328-$J$4</f>
        <v>-23.942981100000001</v>
      </c>
      <c r="R328" s="1">
        <f>'2D'!Y328-$J$4</f>
        <v>-18.300678099999999</v>
      </c>
      <c r="S328">
        <f t="shared" si="44"/>
        <v>-1.0285966999999996</v>
      </c>
      <c r="T328">
        <f t="shared" si="45"/>
        <v>-23.201932899999999</v>
      </c>
      <c r="U328" s="1">
        <f>'2D'!F328+$J$4</f>
        <v>-4.2113433000000002</v>
      </c>
      <c r="V328" s="1">
        <f>'2D'!G328+$J$4</f>
        <v>9.7423628999999998</v>
      </c>
      <c r="W328" s="1">
        <f>'2D'!H328+$J$4</f>
        <v>-23.277826899999997</v>
      </c>
      <c r="X328" s="1">
        <f>'2D'!I328+$J$4</f>
        <v>31.915699100000001</v>
      </c>
      <c r="Y328" s="1">
        <f>'2D'!V328+$J$4</f>
        <v>19.8350461</v>
      </c>
      <c r="Z328" s="1">
        <f>'2D'!W328+$J$4</f>
        <v>22.354658100000002</v>
      </c>
      <c r="AA328" s="1">
        <f>'2D'!X328+$J$4</f>
        <v>-15.229214899999999</v>
      </c>
      <c r="AB328" s="1">
        <f>'2D'!Y328+$J$4</f>
        <v>-9.5869119000000005</v>
      </c>
      <c r="AC328">
        <f t="shared" si="46"/>
        <v>4.2113433000000002</v>
      </c>
      <c r="AD328">
        <f t="shared" si="47"/>
        <v>23.277826899999997</v>
      </c>
    </row>
    <row r="329" spans="1:30">
      <c r="A329" s="1">
        <f>'2D'!E329</f>
        <v>0.91945436482630061</v>
      </c>
      <c r="B329" s="1">
        <f>EkyP!B89</f>
        <v>-5.3703992999999999</v>
      </c>
      <c r="C329" s="1">
        <f>EkyP!C89</f>
        <v>8.5924636000000003</v>
      </c>
      <c r="D329" s="1">
        <f>EkyP!D89</f>
        <v>-27.558461999999999</v>
      </c>
      <c r="E329" s="1">
        <f>EkyP!E89</f>
        <v>27.635293000000001</v>
      </c>
      <c r="F329">
        <f t="shared" si="40"/>
        <v>3.3433669000000004</v>
      </c>
      <c r="G329">
        <f t="shared" si="41"/>
        <v>-0.12130259999999993</v>
      </c>
      <c r="H329">
        <f t="shared" si="42"/>
        <v>-18.844695799999997</v>
      </c>
      <c r="I329">
        <f t="shared" si="43"/>
        <v>18.921526800000002</v>
      </c>
      <c r="K329" s="1">
        <f>'2D'!F329-$J$4</f>
        <v>-12.9493467</v>
      </c>
      <c r="L329" s="1">
        <f>'2D'!G329-$J$4</f>
        <v>1.0135161999999998</v>
      </c>
      <c r="M329" s="1">
        <f>'2D'!H329-$J$4</f>
        <v>-31.992176100000002</v>
      </c>
      <c r="N329" s="1">
        <f>'2D'!I329-$J$4</f>
        <v>23.201578899999998</v>
      </c>
      <c r="O329" s="1">
        <f>'2D'!V329-$J$4</f>
        <v>11.134267900000001</v>
      </c>
      <c r="P329" s="1">
        <f>'2D'!W329-$J$4</f>
        <v>13.628478899999998</v>
      </c>
      <c r="Q329" s="1">
        <f>'2D'!X329-$J$4</f>
        <v>-23.950758100000002</v>
      </c>
      <c r="R329" s="1">
        <f>'2D'!Y329-$J$4</f>
        <v>-18.294264099999999</v>
      </c>
      <c r="S329">
        <f t="shared" si="44"/>
        <v>-1.0135161999999998</v>
      </c>
      <c r="T329">
        <f t="shared" si="45"/>
        <v>-23.201578899999998</v>
      </c>
      <c r="U329" s="1">
        <f>'2D'!F329+$J$4</f>
        <v>-4.2355805000000002</v>
      </c>
      <c r="V329" s="1">
        <f>'2D'!G329+$J$4</f>
        <v>9.7272824</v>
      </c>
      <c r="W329" s="1">
        <f>'2D'!H329+$J$4</f>
        <v>-23.2784099</v>
      </c>
      <c r="X329" s="1">
        <f>'2D'!I329+$J$4</f>
        <v>31.9153451</v>
      </c>
      <c r="Y329" s="1">
        <f>'2D'!V329+$J$4</f>
        <v>19.8480341</v>
      </c>
      <c r="Z329" s="1">
        <f>'2D'!W329+$J$4</f>
        <v>22.3422451</v>
      </c>
      <c r="AA329" s="1">
        <f>'2D'!X329+$J$4</f>
        <v>-15.2369919</v>
      </c>
      <c r="AB329" s="1">
        <f>'2D'!Y329+$J$4</f>
        <v>-9.580497900000001</v>
      </c>
      <c r="AC329">
        <f t="shared" si="46"/>
        <v>4.2355805000000002</v>
      </c>
      <c r="AD329">
        <f t="shared" si="47"/>
        <v>23.278409900000003</v>
      </c>
    </row>
    <row r="330" spans="1:30">
      <c r="A330" s="1">
        <f>'2D'!E330</f>
        <v>0.92189514067343536</v>
      </c>
      <c r="B330" s="1">
        <f>EkyP!B90</f>
        <v>-5.3557066000000004</v>
      </c>
      <c r="C330" s="1">
        <f>EkyP!C90</f>
        <v>8.6162192999999991</v>
      </c>
      <c r="D330" s="1">
        <f>EkyP!D90</f>
        <v>-27.558115999999998</v>
      </c>
      <c r="E330" s="1">
        <f>EkyP!E90</f>
        <v>27.635864999999999</v>
      </c>
      <c r="F330">
        <f t="shared" si="40"/>
        <v>3.3580595999999998</v>
      </c>
      <c r="G330">
        <f t="shared" si="41"/>
        <v>-9.7546900000001102E-2</v>
      </c>
      <c r="H330">
        <f t="shared" si="42"/>
        <v>-18.844349799999996</v>
      </c>
      <c r="I330">
        <f t="shared" si="43"/>
        <v>18.922098800000001</v>
      </c>
      <c r="K330" s="1">
        <f>'2D'!F330-$J$4</f>
        <v>-12.973102399999998</v>
      </c>
      <c r="L330" s="1">
        <f>'2D'!G330-$J$4</f>
        <v>0.99882350000000031</v>
      </c>
      <c r="M330" s="1">
        <f>'2D'!H330-$J$4</f>
        <v>-31.9927481</v>
      </c>
      <c r="N330" s="1">
        <f>'2D'!I330-$J$4</f>
        <v>23.201232899999997</v>
      </c>
      <c r="O330" s="1">
        <f>'2D'!V330-$J$4</f>
        <v>11.147263899999999</v>
      </c>
      <c r="P330" s="1">
        <f>'2D'!W330-$J$4</f>
        <v>13.6161709</v>
      </c>
      <c r="Q330" s="1">
        <f>'2D'!X330-$J$4</f>
        <v>-23.958259099999999</v>
      </c>
      <c r="R330" s="1">
        <f>'2D'!Y330-$J$4</f>
        <v>-18.287913100000001</v>
      </c>
      <c r="S330">
        <f t="shared" si="44"/>
        <v>-0.99882350000000031</v>
      </c>
      <c r="T330">
        <f t="shared" si="45"/>
        <v>-23.201232899999997</v>
      </c>
      <c r="U330" s="1">
        <f>'2D'!F330+$J$4</f>
        <v>-4.259336199999999</v>
      </c>
      <c r="V330" s="1">
        <f>'2D'!G330+$J$4</f>
        <v>9.7125897000000005</v>
      </c>
      <c r="W330" s="1">
        <f>'2D'!H330+$J$4</f>
        <v>-23.278981899999998</v>
      </c>
      <c r="X330" s="1">
        <f>'2D'!I330+$J$4</f>
        <v>31.914999099999999</v>
      </c>
      <c r="Y330" s="1">
        <f>'2D'!V330+$J$4</f>
        <v>19.861030100000001</v>
      </c>
      <c r="Z330" s="1">
        <f>'2D'!W330+$J$4</f>
        <v>22.329937100000002</v>
      </c>
      <c r="AA330" s="1">
        <f>'2D'!X330+$J$4</f>
        <v>-15.244492899999997</v>
      </c>
      <c r="AB330" s="1">
        <f>'2D'!Y330+$J$4</f>
        <v>-9.5741468999999988</v>
      </c>
      <c r="AC330">
        <f t="shared" si="46"/>
        <v>4.259336199999999</v>
      </c>
      <c r="AD330">
        <f t="shared" si="47"/>
        <v>23.278981900000002</v>
      </c>
    </row>
    <row r="331" spans="1:30">
      <c r="A331" s="1">
        <f>'2D'!E331</f>
        <v>0.92433591944950222</v>
      </c>
      <c r="B331" s="1">
        <f>EkyP!B91</f>
        <v>-5.3414082000000001</v>
      </c>
      <c r="C331" s="1">
        <f>EkyP!C91</f>
        <v>8.6394733000000006</v>
      </c>
      <c r="D331" s="1">
        <f>EkyP!D91</f>
        <v>-27.557780000000001</v>
      </c>
      <c r="E331" s="1">
        <f>EkyP!E91</f>
        <v>27.636424000000002</v>
      </c>
      <c r="F331">
        <f t="shared" si="40"/>
        <v>3.3723580000000002</v>
      </c>
      <c r="G331">
        <f t="shared" si="41"/>
        <v>-7.4292899999999662E-2</v>
      </c>
      <c r="H331">
        <f t="shared" si="42"/>
        <v>-18.844013799999999</v>
      </c>
      <c r="I331">
        <f t="shared" si="43"/>
        <v>18.922657800000003</v>
      </c>
      <c r="K331" s="1">
        <f>'2D'!F331-$J$4</f>
        <v>-12.9963564</v>
      </c>
      <c r="L331" s="1">
        <f>'2D'!G331-$J$4</f>
        <v>0.98452509999999993</v>
      </c>
      <c r="M331" s="1">
        <f>'2D'!H331-$J$4</f>
        <v>-31.993307100000003</v>
      </c>
      <c r="N331" s="1">
        <f>'2D'!I331-$J$4</f>
        <v>23.2008969</v>
      </c>
      <c r="O331" s="1">
        <f>'2D'!V331-$J$4</f>
        <v>11.1602599</v>
      </c>
      <c r="P331" s="1">
        <f>'2D'!W331-$J$4</f>
        <v>13.603976899999999</v>
      </c>
      <c r="Q331" s="1">
        <f>'2D'!X331-$J$4</f>
        <v>-23.9654861</v>
      </c>
      <c r="R331" s="1">
        <f>'2D'!Y331-$J$4</f>
        <v>-18.281862100000001</v>
      </c>
      <c r="S331">
        <f t="shared" si="44"/>
        <v>-0.98452509999999993</v>
      </c>
      <c r="T331">
        <f t="shared" si="45"/>
        <v>-23.2008969</v>
      </c>
      <c r="U331" s="1">
        <f>'2D'!F331+$J$4</f>
        <v>-4.2825902000000005</v>
      </c>
      <c r="V331" s="1">
        <f>'2D'!G331+$J$4</f>
        <v>9.6982913000000011</v>
      </c>
      <c r="W331" s="1">
        <f>'2D'!H331+$J$4</f>
        <v>-23.279540900000001</v>
      </c>
      <c r="X331" s="1">
        <f>'2D'!I331+$J$4</f>
        <v>31.914663100000002</v>
      </c>
      <c r="Y331" s="1">
        <f>'2D'!V331+$J$4</f>
        <v>19.874026100000002</v>
      </c>
      <c r="Z331" s="1">
        <f>'2D'!W331+$J$4</f>
        <v>22.317743100000001</v>
      </c>
      <c r="AA331" s="1">
        <f>'2D'!X331+$J$4</f>
        <v>-15.251719899999998</v>
      </c>
      <c r="AB331" s="1">
        <f>'2D'!Y331+$J$4</f>
        <v>-9.5680958999999994</v>
      </c>
      <c r="AC331">
        <f t="shared" si="46"/>
        <v>4.2825902000000005</v>
      </c>
      <c r="AD331">
        <f t="shared" si="47"/>
        <v>23.279540900000004</v>
      </c>
    </row>
    <row r="332" spans="1:30">
      <c r="A332" s="1">
        <f>'2D'!E332</f>
        <v>0.92677669529663698</v>
      </c>
      <c r="B332" s="1">
        <f>EkyP!B92</f>
        <v>-5.3275100000000002</v>
      </c>
      <c r="C332" s="1">
        <f>EkyP!C92</f>
        <v>8.6622061000000006</v>
      </c>
      <c r="D332" s="1">
        <f>EkyP!D92</f>
        <v>-27.557454</v>
      </c>
      <c r="E332" s="1">
        <f>EkyP!E92</f>
        <v>27.636970999999999</v>
      </c>
      <c r="F332">
        <f t="shared" si="40"/>
        <v>3.3862562</v>
      </c>
      <c r="G332">
        <f t="shared" si="41"/>
        <v>-5.1560099999999665E-2</v>
      </c>
      <c r="H332">
        <f t="shared" si="42"/>
        <v>-18.843687799999998</v>
      </c>
      <c r="I332">
        <f t="shared" si="43"/>
        <v>18.923204800000001</v>
      </c>
      <c r="K332" s="1">
        <f>'2D'!F332-$J$4</f>
        <v>-13.0190892</v>
      </c>
      <c r="L332" s="1">
        <f>'2D'!G332-$J$4</f>
        <v>0.97062690000000007</v>
      </c>
      <c r="M332" s="1">
        <f>'2D'!H332-$J$4</f>
        <v>-31.9938541</v>
      </c>
      <c r="N332" s="1">
        <f>'2D'!I332-$J$4</f>
        <v>23.200570899999999</v>
      </c>
      <c r="O332" s="1">
        <f>'2D'!V332-$J$4</f>
        <v>11.1732479</v>
      </c>
      <c r="P332" s="1">
        <f>'2D'!W332-$J$4</f>
        <v>13.592033900000001</v>
      </c>
      <c r="Q332" s="1">
        <f>'2D'!X332-$J$4</f>
        <v>-23.972707100000001</v>
      </c>
      <c r="R332" s="1">
        <f>'2D'!Y332-$J$4</f>
        <v>-18.2759161</v>
      </c>
      <c r="S332">
        <f t="shared" si="44"/>
        <v>-0.97062690000000007</v>
      </c>
      <c r="T332">
        <f t="shared" si="45"/>
        <v>-23.200570899999999</v>
      </c>
      <c r="U332" s="1">
        <f>'2D'!F332+$J$4</f>
        <v>-4.3053230000000005</v>
      </c>
      <c r="V332" s="1">
        <f>'2D'!G332+$J$4</f>
        <v>9.6843931000000012</v>
      </c>
      <c r="W332" s="1">
        <f>'2D'!H332+$J$4</f>
        <v>-23.280087899999998</v>
      </c>
      <c r="X332" s="1">
        <f>'2D'!I332+$J$4</f>
        <v>31.914337100000001</v>
      </c>
      <c r="Y332" s="1">
        <f>'2D'!V332+$J$4</f>
        <v>19.887014100000002</v>
      </c>
      <c r="Z332" s="1">
        <f>'2D'!W332+$J$4</f>
        <v>22.305800100000003</v>
      </c>
      <c r="AA332" s="1">
        <f>'2D'!X332+$J$4</f>
        <v>-15.258940899999999</v>
      </c>
      <c r="AB332" s="1">
        <f>'2D'!Y332+$J$4</f>
        <v>-9.5621499000000014</v>
      </c>
      <c r="AC332">
        <f t="shared" si="46"/>
        <v>4.3053230000000005</v>
      </c>
      <c r="AD332">
        <f t="shared" si="47"/>
        <v>23.280087900000002</v>
      </c>
    </row>
    <row r="333" spans="1:30">
      <c r="A333" s="1">
        <f>'2D'!E333</f>
        <v>0.92921747114377162</v>
      </c>
      <c r="B333" s="1">
        <f>EkyP!B93</f>
        <v>-5.3140179999999999</v>
      </c>
      <c r="C333" s="1">
        <f>EkyP!C93</f>
        <v>8.6843982999999998</v>
      </c>
      <c r="D333" s="1">
        <f>EkyP!D93</f>
        <v>-27.557137000000001</v>
      </c>
      <c r="E333" s="1">
        <f>EkyP!E93</f>
        <v>27.637505000000001</v>
      </c>
      <c r="F333">
        <f t="shared" si="40"/>
        <v>3.3997482000000003</v>
      </c>
      <c r="G333">
        <f t="shared" si="41"/>
        <v>-2.9367900000000446E-2</v>
      </c>
      <c r="H333">
        <f t="shared" si="42"/>
        <v>-18.843370800000002</v>
      </c>
      <c r="I333">
        <f t="shared" si="43"/>
        <v>18.923738800000002</v>
      </c>
      <c r="K333" s="1">
        <f>'2D'!F333-$J$4</f>
        <v>-13.041281399999999</v>
      </c>
      <c r="L333" s="1">
        <f>'2D'!G333-$J$4</f>
        <v>0.95713489999999979</v>
      </c>
      <c r="M333" s="1">
        <f>'2D'!H333-$J$4</f>
        <v>-31.994388100000002</v>
      </c>
      <c r="N333" s="1">
        <f>'2D'!I333-$J$4</f>
        <v>23.2002539</v>
      </c>
      <c r="O333" s="1">
        <f>'2D'!V333-$J$4</f>
        <v>11.186217899999999</v>
      </c>
      <c r="P333" s="1">
        <f>'2D'!W333-$J$4</f>
        <v>13.580229899999999</v>
      </c>
      <c r="Q333" s="1">
        <f>'2D'!X333-$J$4</f>
        <v>-23.979643100000001</v>
      </c>
      <c r="R333" s="1">
        <f>'2D'!Y333-$J$4</f>
        <v>-18.270167100000002</v>
      </c>
      <c r="S333">
        <f t="shared" si="44"/>
        <v>-0.95713489999999979</v>
      </c>
      <c r="T333">
        <f t="shared" si="45"/>
        <v>-23.200253900000003</v>
      </c>
      <c r="U333" s="1">
        <f>'2D'!F333+$J$4</f>
        <v>-4.3275151999999997</v>
      </c>
      <c r="V333" s="1">
        <f>'2D'!G333+$J$4</f>
        <v>9.6709011</v>
      </c>
      <c r="W333" s="1">
        <f>'2D'!H333+$J$4</f>
        <v>-23.2806219</v>
      </c>
      <c r="X333" s="1">
        <f>'2D'!I333+$J$4</f>
        <v>31.914020100000002</v>
      </c>
      <c r="Y333" s="1">
        <f>'2D'!V333+$J$4</f>
        <v>19.899984100000001</v>
      </c>
      <c r="Z333" s="1">
        <f>'2D'!W333+$J$4</f>
        <v>22.293996100000001</v>
      </c>
      <c r="AA333" s="1">
        <f>'2D'!X333+$J$4</f>
        <v>-15.265876899999999</v>
      </c>
      <c r="AB333" s="1">
        <f>'2D'!Y333+$J$4</f>
        <v>-9.5564008999999999</v>
      </c>
      <c r="AC333">
        <f t="shared" si="46"/>
        <v>4.3275151999999997</v>
      </c>
      <c r="AD333">
        <f t="shared" si="47"/>
        <v>23.280621900000003</v>
      </c>
    </row>
    <row r="334" spans="1:30">
      <c r="A334" s="1">
        <f>'2D'!E334</f>
        <v>0.93165824991983848</v>
      </c>
      <c r="B334" s="1">
        <f>EkyP!B94</f>
        <v>-5.3009374999999999</v>
      </c>
      <c r="C334" s="1">
        <f>EkyP!C94</f>
        <v>8.7060309999999994</v>
      </c>
      <c r="D334" s="1">
        <f>EkyP!D94</f>
        <v>-27.556830000000001</v>
      </c>
      <c r="E334" s="1">
        <f>EkyP!E94</f>
        <v>27.638026</v>
      </c>
      <c r="F334">
        <f t="shared" si="40"/>
        <v>3.4128287000000004</v>
      </c>
      <c r="G334">
        <f t="shared" si="41"/>
        <v>-7.7352000000008303E-3</v>
      </c>
      <c r="H334">
        <f t="shared" si="42"/>
        <v>-18.843063800000003</v>
      </c>
      <c r="I334">
        <f t="shared" si="43"/>
        <v>18.924259800000002</v>
      </c>
      <c r="K334" s="1">
        <f>'2D'!F334-$J$4</f>
        <v>-13.0629141</v>
      </c>
      <c r="L334" s="1">
        <f>'2D'!G334-$J$4</f>
        <v>0.94405439999999974</v>
      </c>
      <c r="M334" s="1">
        <f>'2D'!H334-$J$4</f>
        <v>-31.994909100000001</v>
      </c>
      <c r="N334" s="1">
        <f>'2D'!I334-$J$4</f>
        <v>23.1999469</v>
      </c>
      <c r="O334" s="1">
        <f>'2D'!V334-$J$4</f>
        <v>11.199159900000001</v>
      </c>
      <c r="P334" s="1">
        <f>'2D'!W334-$J$4</f>
        <v>13.568572899999999</v>
      </c>
      <c r="Q334" s="1">
        <f>'2D'!X334-$J$4</f>
        <v>-23.986288099999999</v>
      </c>
      <c r="R334" s="1">
        <f>'2D'!Y334-$J$4</f>
        <v>-18.264690099999999</v>
      </c>
      <c r="S334">
        <f t="shared" si="44"/>
        <v>-0.94405439999999974</v>
      </c>
      <c r="T334">
        <f t="shared" si="45"/>
        <v>-23.199946900000004</v>
      </c>
      <c r="U334" s="1">
        <f>'2D'!F334+$J$4</f>
        <v>-4.3491478999999993</v>
      </c>
      <c r="V334" s="1">
        <f>'2D'!G334+$J$4</f>
        <v>9.6578206000000009</v>
      </c>
      <c r="W334" s="1">
        <f>'2D'!H334+$J$4</f>
        <v>-23.281142899999999</v>
      </c>
      <c r="X334" s="1">
        <f>'2D'!I334+$J$4</f>
        <v>31.913713100000002</v>
      </c>
      <c r="Y334" s="1">
        <f>'2D'!V334+$J$4</f>
        <v>19.9129261</v>
      </c>
      <c r="Z334" s="1">
        <f>'2D'!W334+$J$4</f>
        <v>22.282339100000002</v>
      </c>
      <c r="AA334" s="1">
        <f>'2D'!X334+$J$4</f>
        <v>-15.272521899999997</v>
      </c>
      <c r="AB334" s="1">
        <f>'2D'!Y334+$J$4</f>
        <v>-9.5509239000000008</v>
      </c>
      <c r="AC334">
        <f t="shared" si="46"/>
        <v>4.3491478999999993</v>
      </c>
      <c r="AD334">
        <f t="shared" si="47"/>
        <v>23.281142900000003</v>
      </c>
    </row>
    <row r="335" spans="1:30">
      <c r="A335" s="1">
        <f>'2D'!E335</f>
        <v>0.93409902576697323</v>
      </c>
      <c r="B335" s="1">
        <f>EkyP!B95</f>
        <v>-5.2882739000000001</v>
      </c>
      <c r="C335" s="1">
        <f>EkyP!C95</f>
        <v>8.7270856000000006</v>
      </c>
      <c r="D335" s="1">
        <f>EkyP!D95</f>
        <v>-27.556532000000001</v>
      </c>
      <c r="E335" s="1">
        <f>EkyP!E95</f>
        <v>27.638532000000001</v>
      </c>
      <c r="F335">
        <f t="shared" si="40"/>
        <v>3.4254923000000002</v>
      </c>
      <c r="G335">
        <f t="shared" si="41"/>
        <v>1.3319400000000314E-2</v>
      </c>
      <c r="H335">
        <f t="shared" si="42"/>
        <v>-18.842765800000002</v>
      </c>
      <c r="I335">
        <f t="shared" si="43"/>
        <v>18.924765800000003</v>
      </c>
      <c r="K335" s="1">
        <f>'2D'!F335-$J$4</f>
        <v>-13.0839687</v>
      </c>
      <c r="L335" s="1">
        <f>'2D'!G335-$J$4</f>
        <v>0.93139079999999996</v>
      </c>
      <c r="M335" s="1">
        <f>'2D'!H335-$J$4</f>
        <v>-31.995415100000002</v>
      </c>
      <c r="N335" s="1">
        <f>'2D'!I335-$J$4</f>
        <v>23.1996489</v>
      </c>
      <c r="O335" s="1">
        <f>'2D'!V335-$J$4</f>
        <v>11.212067900000001</v>
      </c>
      <c r="P335" s="1">
        <f>'2D'!W335-$J$4</f>
        <v>13.557070899999999</v>
      </c>
      <c r="Q335" s="1">
        <f>'2D'!X335-$J$4</f>
        <v>-23.992680100000001</v>
      </c>
      <c r="R335" s="1">
        <f>'2D'!Y335-$J$4</f>
        <v>-18.259249100000002</v>
      </c>
      <c r="S335">
        <f t="shared" si="44"/>
        <v>-0.93139079999999996</v>
      </c>
      <c r="T335">
        <f t="shared" si="45"/>
        <v>-23.199648900000003</v>
      </c>
      <c r="U335" s="1">
        <f>'2D'!F335+$J$4</f>
        <v>-4.3702025000000004</v>
      </c>
      <c r="V335" s="1">
        <f>'2D'!G335+$J$4</f>
        <v>9.6451570000000011</v>
      </c>
      <c r="W335" s="1">
        <f>'2D'!H335+$J$4</f>
        <v>-23.2816489</v>
      </c>
      <c r="X335" s="1">
        <f>'2D'!I335+$J$4</f>
        <v>31.913415100000002</v>
      </c>
      <c r="Y335" s="1">
        <f>'2D'!V335+$J$4</f>
        <v>19.925834099999999</v>
      </c>
      <c r="Z335" s="1">
        <f>'2D'!W335+$J$4</f>
        <v>22.270837100000001</v>
      </c>
      <c r="AA335" s="1">
        <f>'2D'!X335+$J$4</f>
        <v>-15.278913899999999</v>
      </c>
      <c r="AB335" s="1">
        <f>'2D'!Y335+$J$4</f>
        <v>-9.5454828999999997</v>
      </c>
      <c r="AC335">
        <f t="shared" si="46"/>
        <v>4.3702025000000004</v>
      </c>
      <c r="AD335">
        <f t="shared" si="47"/>
        <v>23.281648900000004</v>
      </c>
    </row>
    <row r="336" spans="1:30">
      <c r="A336" s="1">
        <f>'2D'!E336</f>
        <v>0.93653980161410799</v>
      </c>
      <c r="B336" s="1">
        <f>EkyP!B96</f>
        <v>-5.2760321000000001</v>
      </c>
      <c r="C336" s="1">
        <f>EkyP!C96</f>
        <v>8.7475439999999995</v>
      </c>
      <c r="D336" s="1">
        <f>EkyP!D96</f>
        <v>-27.556245000000001</v>
      </c>
      <c r="E336" s="1">
        <f>EkyP!E96</f>
        <v>27.639025</v>
      </c>
      <c r="F336">
        <f t="shared" si="40"/>
        <v>3.4377341000000001</v>
      </c>
      <c r="G336">
        <f t="shared" si="41"/>
        <v>3.3777799999999303E-2</v>
      </c>
      <c r="H336">
        <f t="shared" si="42"/>
        <v>-18.842478800000002</v>
      </c>
      <c r="I336">
        <f t="shared" si="43"/>
        <v>18.925258800000002</v>
      </c>
      <c r="K336" s="1">
        <f>'2D'!F336-$J$4</f>
        <v>-13.104427099999999</v>
      </c>
      <c r="L336" s="1">
        <f>'2D'!G336-$J$4</f>
        <v>0.91914899999999999</v>
      </c>
      <c r="M336" s="1">
        <f>'2D'!H336-$J$4</f>
        <v>-31.995908100000001</v>
      </c>
      <c r="N336" s="1">
        <f>'2D'!I336-$J$4</f>
        <v>23.1993619</v>
      </c>
      <c r="O336" s="1">
        <f>'2D'!V336-$J$4</f>
        <v>11.2249309</v>
      </c>
      <c r="P336" s="1">
        <f>'2D'!W336-$J$4</f>
        <v>13.545846899999997</v>
      </c>
      <c r="Q336" s="1">
        <f>'2D'!X336-$J$4</f>
        <v>-23.9990311</v>
      </c>
      <c r="R336" s="1">
        <f>'2D'!Y336-$J$4</f>
        <v>-18.254118099999999</v>
      </c>
      <c r="S336">
        <f t="shared" si="44"/>
        <v>-0.91914899999999999</v>
      </c>
      <c r="T336">
        <f t="shared" si="45"/>
        <v>-23.199361900000003</v>
      </c>
      <c r="U336" s="1">
        <f>'2D'!F336+$J$4</f>
        <v>-4.3906608999999994</v>
      </c>
      <c r="V336" s="1">
        <f>'2D'!G336+$J$4</f>
        <v>9.6329151999999993</v>
      </c>
      <c r="W336" s="1">
        <f>'2D'!H336+$J$4</f>
        <v>-23.282141899999999</v>
      </c>
      <c r="X336" s="1">
        <f>'2D'!I336+$J$4</f>
        <v>31.913128100000002</v>
      </c>
      <c r="Y336" s="1">
        <f>'2D'!V336+$J$4</f>
        <v>19.938697099999999</v>
      </c>
      <c r="Z336" s="1">
        <f>'2D'!W336+$J$4</f>
        <v>22.259613099999999</v>
      </c>
      <c r="AA336" s="1">
        <f>'2D'!X336+$J$4</f>
        <v>-15.285264899999998</v>
      </c>
      <c r="AB336" s="1">
        <f>'2D'!Y336+$J$4</f>
        <v>-9.540351900000001</v>
      </c>
      <c r="AC336">
        <f t="shared" si="46"/>
        <v>4.3906608999999994</v>
      </c>
      <c r="AD336">
        <f t="shared" si="47"/>
        <v>23.282141900000003</v>
      </c>
    </row>
    <row r="337" spans="1:30">
      <c r="A337" s="1">
        <f>'2D'!E337</f>
        <v>0.93898058039017485</v>
      </c>
      <c r="B337" s="1">
        <f>EkyP!B97</f>
        <v>-5.2642167999999998</v>
      </c>
      <c r="C337" s="1">
        <f>EkyP!C97</f>
        <v>8.7673886000000003</v>
      </c>
      <c r="D337" s="1">
        <f>EkyP!D97</f>
        <v>-27.555968</v>
      </c>
      <c r="E337" s="1">
        <f>EkyP!E97</f>
        <v>27.639502</v>
      </c>
      <c r="F337">
        <f t="shared" si="40"/>
        <v>3.4495494000000004</v>
      </c>
      <c r="G337">
        <f t="shared" si="41"/>
        <v>5.362240000000007E-2</v>
      </c>
      <c r="H337">
        <f t="shared" si="42"/>
        <v>-18.842201799999998</v>
      </c>
      <c r="I337">
        <f t="shared" si="43"/>
        <v>18.925735799999998</v>
      </c>
      <c r="K337" s="1">
        <f>'2D'!F337-$J$4</f>
        <v>-13.124271700000001</v>
      </c>
      <c r="L337" s="1">
        <f>'2D'!G337-$J$4</f>
        <v>0.90733369999999969</v>
      </c>
      <c r="M337" s="1">
        <f>'2D'!H337-$J$4</f>
        <v>-31.996385100000001</v>
      </c>
      <c r="N337" s="1">
        <f>'2D'!I337-$J$4</f>
        <v>23.199084899999999</v>
      </c>
      <c r="O337" s="1">
        <f>'2D'!V337-$J$4</f>
        <v>11.237740899999999</v>
      </c>
      <c r="P337" s="1">
        <f>'2D'!W337-$J$4</f>
        <v>13.534854899999999</v>
      </c>
      <c r="Q337" s="1">
        <f>'2D'!X337-$J$4</f>
        <v>-24.0050831</v>
      </c>
      <c r="R337" s="1">
        <f>'2D'!Y337-$J$4</f>
        <v>-18.249112100000001</v>
      </c>
      <c r="S337">
        <f t="shared" si="44"/>
        <v>-0.90733369999999969</v>
      </c>
      <c r="T337">
        <f t="shared" si="45"/>
        <v>-23.199084899999999</v>
      </c>
      <c r="U337" s="1">
        <f>'2D'!F337+$J$4</f>
        <v>-4.4105055000000002</v>
      </c>
      <c r="V337" s="1">
        <f>'2D'!G337+$J$4</f>
        <v>9.6210999000000008</v>
      </c>
      <c r="W337" s="1">
        <f>'2D'!H337+$J$4</f>
        <v>-23.282618899999999</v>
      </c>
      <c r="X337" s="1">
        <f>'2D'!I337+$J$4</f>
        <v>31.912851100000001</v>
      </c>
      <c r="Y337" s="1">
        <f>'2D'!V337+$J$4</f>
        <v>19.951507100000001</v>
      </c>
      <c r="Z337" s="1">
        <f>'2D'!W337+$J$4</f>
        <v>22.248621100000001</v>
      </c>
      <c r="AA337" s="1">
        <f>'2D'!X337+$J$4</f>
        <v>-15.291316899999998</v>
      </c>
      <c r="AB337" s="1">
        <f>'2D'!Y337+$J$4</f>
        <v>-9.5353458999999994</v>
      </c>
      <c r="AC337">
        <f t="shared" si="46"/>
        <v>4.4105055000000002</v>
      </c>
      <c r="AD337">
        <f t="shared" si="47"/>
        <v>23.282618899999999</v>
      </c>
    </row>
    <row r="338" spans="1:30">
      <c r="A338" s="1">
        <f>'2D'!E338</f>
        <v>0.94142135623730949</v>
      </c>
      <c r="B338" s="1">
        <f>EkyP!B98</f>
        <v>-5.2528325999999996</v>
      </c>
      <c r="C338" s="1">
        <f>EkyP!C98</f>
        <v>8.7866020000000002</v>
      </c>
      <c r="D338" s="1">
        <f>EkyP!D98</f>
        <v>-27.555700000000002</v>
      </c>
      <c r="E338" s="1">
        <f>EkyP!E98</f>
        <v>27.639965</v>
      </c>
      <c r="F338">
        <f t="shared" si="40"/>
        <v>3.4609336000000006</v>
      </c>
      <c r="G338">
        <f t="shared" si="41"/>
        <v>7.2835800000000006E-2</v>
      </c>
      <c r="H338">
        <f t="shared" si="42"/>
        <v>-18.8419338</v>
      </c>
      <c r="I338">
        <f t="shared" si="43"/>
        <v>18.926198800000002</v>
      </c>
      <c r="K338" s="1">
        <f>'2D'!F338-$J$4</f>
        <v>-13.143485099999999</v>
      </c>
      <c r="L338" s="1">
        <f>'2D'!G338-$J$4</f>
        <v>0.89594949999999951</v>
      </c>
      <c r="M338" s="1">
        <f>'2D'!H338-$J$4</f>
        <v>-31.996848100000001</v>
      </c>
      <c r="N338" s="1">
        <f>'2D'!I338-$J$4</f>
        <v>23.198816900000001</v>
      </c>
      <c r="O338" s="1">
        <f>'2D'!V338-$J$4</f>
        <v>11.2504879</v>
      </c>
      <c r="P338" s="1">
        <f>'2D'!W338-$J$4</f>
        <v>13.524047899999999</v>
      </c>
      <c r="Q338" s="1">
        <f>'2D'!X338-$J$4</f>
        <v>-24.010831100000001</v>
      </c>
      <c r="R338" s="1">
        <f>'2D'!Y338-$J$4</f>
        <v>-18.2442961</v>
      </c>
      <c r="S338">
        <f t="shared" si="44"/>
        <v>-0.89594949999999951</v>
      </c>
      <c r="T338">
        <f t="shared" si="45"/>
        <v>-23.198816900000001</v>
      </c>
      <c r="U338" s="1">
        <f>'2D'!F338+$J$4</f>
        <v>-4.4297189000000001</v>
      </c>
      <c r="V338" s="1">
        <f>'2D'!G338+$J$4</f>
        <v>9.6097156999999989</v>
      </c>
      <c r="W338" s="1">
        <f>'2D'!H338+$J$4</f>
        <v>-23.283081899999999</v>
      </c>
      <c r="X338" s="1">
        <f>'2D'!I338+$J$4</f>
        <v>31.912583100000003</v>
      </c>
      <c r="Y338" s="1">
        <f>'2D'!V338+$J$4</f>
        <v>19.964254100000002</v>
      </c>
      <c r="Z338" s="1">
        <f>'2D'!W338+$J$4</f>
        <v>22.237814100000001</v>
      </c>
      <c r="AA338" s="1">
        <f>'2D'!X338+$J$4</f>
        <v>-15.297064899999999</v>
      </c>
      <c r="AB338" s="1">
        <f>'2D'!Y338+$J$4</f>
        <v>-9.5305299000000012</v>
      </c>
      <c r="AC338">
        <f t="shared" si="46"/>
        <v>4.4297189000000001</v>
      </c>
      <c r="AD338">
        <f t="shared" si="47"/>
        <v>23.283081900000003</v>
      </c>
    </row>
    <row r="339" spans="1:30">
      <c r="A339" s="1">
        <f>'2D'!E339</f>
        <v>0.94386213208444425</v>
      </c>
      <c r="B339" s="1">
        <f>EkyP!B99</f>
        <v>-5.2418836000000004</v>
      </c>
      <c r="C339" s="1">
        <f>EkyP!C99</f>
        <v>8.8051676000000008</v>
      </c>
      <c r="D339" s="1">
        <f>EkyP!D99</f>
        <v>-27.555444000000001</v>
      </c>
      <c r="E339" s="1">
        <f>EkyP!E99</f>
        <v>27.640412000000001</v>
      </c>
      <c r="F339">
        <f t="shared" si="40"/>
        <v>3.4718825999999998</v>
      </c>
      <c r="G339">
        <f t="shared" si="41"/>
        <v>9.1401400000000521E-2</v>
      </c>
      <c r="H339">
        <f t="shared" si="42"/>
        <v>-18.841677799999999</v>
      </c>
      <c r="I339">
        <f t="shared" si="43"/>
        <v>18.926645800000003</v>
      </c>
      <c r="K339" s="1">
        <f>'2D'!F339-$J$4</f>
        <v>-13.162050700000002</v>
      </c>
      <c r="L339" s="1">
        <f>'2D'!G339-$J$4</f>
        <v>0.8850005000000003</v>
      </c>
      <c r="M339" s="1">
        <f>'2D'!H339-$J$4</f>
        <v>-31.997295100000002</v>
      </c>
      <c r="N339" s="1">
        <f>'2D'!I339-$J$4</f>
        <v>23.1985609</v>
      </c>
      <c r="O339" s="1">
        <f>'2D'!V339-$J$4</f>
        <v>11.263098899999999</v>
      </c>
      <c r="P339" s="1">
        <f>'2D'!W339-$J$4</f>
        <v>13.5135109</v>
      </c>
      <c r="Q339" s="1">
        <f>'2D'!X339-$J$4</f>
        <v>-24.016383100000002</v>
      </c>
      <c r="R339" s="1">
        <f>'2D'!Y339-$J$4</f>
        <v>-18.239763100000001</v>
      </c>
      <c r="S339">
        <f t="shared" si="44"/>
        <v>-0.8850005000000003</v>
      </c>
      <c r="T339">
        <f t="shared" si="45"/>
        <v>-23.1985609</v>
      </c>
      <c r="U339" s="1">
        <f>'2D'!F339+$J$4</f>
        <v>-4.4482845000000006</v>
      </c>
      <c r="V339" s="1">
        <f>'2D'!G339+$J$4</f>
        <v>9.5987667000000005</v>
      </c>
      <c r="W339" s="1">
        <f>'2D'!H339+$J$4</f>
        <v>-23.2835289</v>
      </c>
      <c r="X339" s="1">
        <f>'2D'!I339+$J$4</f>
        <v>31.912327100000002</v>
      </c>
      <c r="Y339" s="1">
        <f>'2D'!V339+$J$4</f>
        <v>19.976865100000001</v>
      </c>
      <c r="Z339" s="1">
        <f>'2D'!W339+$J$4</f>
        <v>22.227277100000002</v>
      </c>
      <c r="AA339" s="1">
        <f>'2D'!X339+$J$4</f>
        <v>-15.3026169</v>
      </c>
      <c r="AB339" s="1">
        <f>'2D'!Y339+$J$4</f>
        <v>-9.5259968999999991</v>
      </c>
      <c r="AC339">
        <f t="shared" si="46"/>
        <v>4.4482845000000006</v>
      </c>
      <c r="AD339">
        <f t="shared" si="47"/>
        <v>23.283528900000004</v>
      </c>
    </row>
    <row r="340" spans="1:30">
      <c r="A340" s="1">
        <f>'2D'!E340</f>
        <v>0.94630291086051121</v>
      </c>
      <c r="B340" s="1">
        <f>EkyP!B100</f>
        <v>-5.2313738000000001</v>
      </c>
      <c r="C340" s="1">
        <f>EkyP!C100</f>
        <v>8.8230690999999997</v>
      </c>
      <c r="D340" s="1">
        <f>EkyP!D100</f>
        <v>-27.555197</v>
      </c>
      <c r="E340" s="1">
        <f>EkyP!E100</f>
        <v>27.640843</v>
      </c>
      <c r="F340">
        <f t="shared" si="40"/>
        <v>3.4823924000000002</v>
      </c>
      <c r="G340">
        <f t="shared" si="41"/>
        <v>0.10930289999999943</v>
      </c>
      <c r="H340">
        <f t="shared" si="42"/>
        <v>-18.841430799999998</v>
      </c>
      <c r="I340">
        <f t="shared" si="43"/>
        <v>18.927076800000002</v>
      </c>
      <c r="K340" s="1">
        <f>'2D'!F340-$J$4</f>
        <v>-13.179952199999999</v>
      </c>
      <c r="L340" s="1">
        <f>'2D'!G340-$J$4</f>
        <v>0.87449069999999995</v>
      </c>
      <c r="M340" s="1">
        <f>'2D'!H340-$J$4</f>
        <v>-31.997726100000001</v>
      </c>
      <c r="N340" s="1">
        <f>'2D'!I340-$J$4</f>
        <v>23.198313899999999</v>
      </c>
      <c r="O340" s="1">
        <f>'2D'!V340-$J$4</f>
        <v>11.275608899999998</v>
      </c>
      <c r="P340" s="1">
        <f>'2D'!W340-$J$4</f>
        <v>13.503303899999999</v>
      </c>
      <c r="Q340" s="1">
        <f>'2D'!X340-$J$4</f>
        <v>-24.0218241</v>
      </c>
      <c r="R340" s="1">
        <f>'2D'!Y340-$J$4</f>
        <v>-18.235264099999998</v>
      </c>
      <c r="S340">
        <f t="shared" si="44"/>
        <v>-0.87449069999999995</v>
      </c>
      <c r="T340">
        <f t="shared" si="45"/>
        <v>-23.198313899999999</v>
      </c>
      <c r="U340" s="1">
        <f>'2D'!F340+$J$4</f>
        <v>-4.4661859999999995</v>
      </c>
      <c r="V340" s="1">
        <f>'2D'!G340+$J$4</f>
        <v>9.5882569000000011</v>
      </c>
      <c r="W340" s="1">
        <f>'2D'!H340+$J$4</f>
        <v>-23.283959899999999</v>
      </c>
      <c r="X340" s="1">
        <f>'2D'!I340+$J$4</f>
        <v>31.912080100000001</v>
      </c>
      <c r="Y340" s="1">
        <f>'2D'!V340+$J$4</f>
        <v>19.9893751</v>
      </c>
      <c r="Z340" s="1">
        <f>'2D'!W340+$J$4</f>
        <v>22.217070100000001</v>
      </c>
      <c r="AA340" s="1">
        <f>'2D'!X340+$J$4</f>
        <v>-15.308057899999998</v>
      </c>
      <c r="AB340" s="1">
        <f>'2D'!Y340+$J$4</f>
        <v>-9.5214979</v>
      </c>
      <c r="AC340">
        <f t="shared" si="46"/>
        <v>4.4661859999999995</v>
      </c>
      <c r="AD340">
        <f t="shared" si="47"/>
        <v>23.283959900000003</v>
      </c>
    </row>
    <row r="341" spans="1:30">
      <c r="A341" s="1">
        <f>'2D'!E341</f>
        <v>0.94874368670764586</v>
      </c>
      <c r="B341" s="1">
        <f>EkyP!B101</f>
        <v>-5.2213070000000004</v>
      </c>
      <c r="C341" s="1">
        <f>EkyP!C101</f>
        <v>8.8402908</v>
      </c>
      <c r="D341" s="1">
        <f>EkyP!D101</f>
        <v>-27.554960999999999</v>
      </c>
      <c r="E341" s="1">
        <f>EkyP!E101</f>
        <v>27.641257</v>
      </c>
      <c r="F341">
        <f t="shared" si="40"/>
        <v>3.4924591999999999</v>
      </c>
      <c r="G341">
        <f t="shared" si="41"/>
        <v>0.12652459999999977</v>
      </c>
      <c r="H341">
        <f t="shared" si="42"/>
        <v>-18.841194799999997</v>
      </c>
      <c r="I341">
        <f t="shared" si="43"/>
        <v>18.927490800000001</v>
      </c>
      <c r="K341" s="1">
        <f>'2D'!F341-$J$4</f>
        <v>-13.197173899999999</v>
      </c>
      <c r="L341" s="1">
        <f>'2D'!G341-$J$4</f>
        <v>0.86442390000000024</v>
      </c>
      <c r="M341" s="1">
        <f>'2D'!H341-$J$4</f>
        <v>-31.998140100000001</v>
      </c>
      <c r="N341" s="1">
        <f>'2D'!I341-$J$4</f>
        <v>23.198077899999998</v>
      </c>
      <c r="O341" s="1">
        <f>'2D'!V341-$J$4</f>
        <v>11.2880219</v>
      </c>
      <c r="P341" s="1">
        <f>'2D'!W341-$J$4</f>
        <v>13.493310899999997</v>
      </c>
      <c r="Q341" s="1">
        <f>'2D'!X341-$J$4</f>
        <v>-24.026955100000002</v>
      </c>
      <c r="R341" s="1">
        <f>'2D'!Y341-$J$4</f>
        <v>-18.231086099999999</v>
      </c>
      <c r="S341">
        <f t="shared" si="44"/>
        <v>-0.86442390000000024</v>
      </c>
      <c r="T341">
        <f t="shared" si="45"/>
        <v>-23.198077899999998</v>
      </c>
      <c r="U341" s="1">
        <f>'2D'!F341+$J$4</f>
        <v>-4.4834076999999999</v>
      </c>
      <c r="V341" s="1">
        <f>'2D'!G341+$J$4</f>
        <v>9.5781901000000005</v>
      </c>
      <c r="W341" s="1">
        <f>'2D'!H341+$J$4</f>
        <v>-23.284373899999999</v>
      </c>
      <c r="X341" s="1">
        <f>'2D'!I341+$J$4</f>
        <v>31.9118441</v>
      </c>
      <c r="Y341" s="1">
        <f>'2D'!V341+$J$4</f>
        <v>20.001788099999999</v>
      </c>
      <c r="Z341" s="1">
        <f>'2D'!W341+$J$4</f>
        <v>22.207077099999999</v>
      </c>
      <c r="AA341" s="1">
        <f>'2D'!X341+$J$4</f>
        <v>-15.3131889</v>
      </c>
      <c r="AB341" s="1">
        <f>'2D'!Y341+$J$4</f>
        <v>-9.5173199000000004</v>
      </c>
      <c r="AC341">
        <f t="shared" si="46"/>
        <v>4.4834076999999999</v>
      </c>
      <c r="AD341">
        <f t="shared" si="47"/>
        <v>23.284373900000002</v>
      </c>
    </row>
    <row r="342" spans="1:30">
      <c r="A342" s="1">
        <f>'2D'!E342</f>
        <v>0.95118446255478051</v>
      </c>
      <c r="B342" s="1">
        <f>EkyP!B102</f>
        <v>-5.2116866999999996</v>
      </c>
      <c r="C342" s="1">
        <f>EkyP!C102</f>
        <v>8.8568175</v>
      </c>
      <c r="D342" s="1">
        <f>EkyP!D102</f>
        <v>-27.554735000000001</v>
      </c>
      <c r="E342" s="1">
        <f>EkyP!E102</f>
        <v>27.641655</v>
      </c>
      <c r="F342">
        <f t="shared" si="40"/>
        <v>3.5020795000000007</v>
      </c>
      <c r="G342">
        <f t="shared" si="41"/>
        <v>0.14305129999999977</v>
      </c>
      <c r="H342">
        <f t="shared" si="42"/>
        <v>-18.840968799999999</v>
      </c>
      <c r="I342">
        <f t="shared" si="43"/>
        <v>18.927888799999998</v>
      </c>
      <c r="K342" s="1">
        <f>'2D'!F342-$J$4</f>
        <v>-13.213700599999999</v>
      </c>
      <c r="L342" s="1">
        <f>'2D'!G342-$J$4</f>
        <v>0.85480359999999944</v>
      </c>
      <c r="M342" s="1">
        <f>'2D'!H342-$J$4</f>
        <v>-31.998538100000001</v>
      </c>
      <c r="N342" s="1">
        <f>'2D'!I342-$J$4</f>
        <v>23.1978519</v>
      </c>
      <c r="O342" s="1">
        <f>'2D'!V342-$J$4</f>
        <v>11.300281900000002</v>
      </c>
      <c r="P342" s="1">
        <f>'2D'!W342-$J$4</f>
        <v>13.483682899999998</v>
      </c>
      <c r="Q342" s="1">
        <f>'2D'!X342-$J$4</f>
        <v>-24.0317711</v>
      </c>
      <c r="R342" s="1">
        <f>'2D'!Y342-$J$4</f>
        <v>-18.227027100000001</v>
      </c>
      <c r="S342">
        <f t="shared" si="44"/>
        <v>-0.85480359999999944</v>
      </c>
      <c r="T342">
        <f t="shared" si="45"/>
        <v>-23.1978519</v>
      </c>
      <c r="U342" s="1">
        <f>'2D'!F342+$J$4</f>
        <v>-4.4999343999999999</v>
      </c>
      <c r="V342" s="1">
        <f>'2D'!G342+$J$4</f>
        <v>9.5685697999999988</v>
      </c>
      <c r="W342" s="1">
        <f>'2D'!H342+$J$4</f>
        <v>-23.284771899999999</v>
      </c>
      <c r="X342" s="1">
        <f>'2D'!I342+$J$4</f>
        <v>31.911618100000002</v>
      </c>
      <c r="Y342" s="1">
        <f>'2D'!V342+$J$4</f>
        <v>20.0140481</v>
      </c>
      <c r="Z342" s="1">
        <f>'2D'!W342+$J$4</f>
        <v>22.1974491</v>
      </c>
      <c r="AA342" s="1">
        <f>'2D'!X342+$J$4</f>
        <v>-15.318004899999998</v>
      </c>
      <c r="AB342" s="1">
        <f>'2D'!Y342+$J$4</f>
        <v>-9.5132608999999988</v>
      </c>
      <c r="AC342">
        <f t="shared" si="46"/>
        <v>4.4999343999999999</v>
      </c>
      <c r="AD342">
        <f t="shared" si="47"/>
        <v>23.284771899999999</v>
      </c>
    </row>
    <row r="343" spans="1:30">
      <c r="A343" s="1">
        <f>'2D'!E343</f>
        <v>0.95362524133084747</v>
      </c>
      <c r="B343" s="1">
        <f>EkyP!B103</f>
        <v>-5.2025161999999998</v>
      </c>
      <c r="C343" s="1">
        <f>EkyP!C103</f>
        <v>8.8726345999999996</v>
      </c>
      <c r="D343" s="1">
        <f>EkyP!D103</f>
        <v>-27.55452</v>
      </c>
      <c r="E343" s="1">
        <f>EkyP!E103</f>
        <v>27.642036000000001</v>
      </c>
      <c r="F343">
        <f t="shared" si="40"/>
        <v>3.5112500000000004</v>
      </c>
      <c r="G343">
        <f t="shared" si="41"/>
        <v>0.15886839999999935</v>
      </c>
      <c r="H343">
        <f t="shared" si="42"/>
        <v>-18.840753800000002</v>
      </c>
      <c r="I343">
        <f t="shared" si="43"/>
        <v>18.928269800000002</v>
      </c>
      <c r="K343" s="1">
        <f>'2D'!F343-$J$4</f>
        <v>-13.229517699999999</v>
      </c>
      <c r="L343" s="1">
        <f>'2D'!G343-$J$4</f>
        <v>0.84563309999999969</v>
      </c>
      <c r="M343" s="1">
        <f>'2D'!H343-$J$4</f>
        <v>-31.998919100000002</v>
      </c>
      <c r="N343" s="1">
        <f>'2D'!I343-$J$4</f>
        <v>23.197636899999999</v>
      </c>
      <c r="O343" s="1">
        <f>'2D'!V343-$J$4</f>
        <v>11.312353900000002</v>
      </c>
      <c r="P343" s="1">
        <f>'2D'!W343-$J$4</f>
        <v>13.474372899999999</v>
      </c>
      <c r="Q343" s="1">
        <f>'2D'!X343-$J$4</f>
        <v>-24.0364781</v>
      </c>
      <c r="R343" s="1">
        <f>'2D'!Y343-$J$4</f>
        <v>-18.223172099999999</v>
      </c>
      <c r="S343">
        <f t="shared" si="44"/>
        <v>-0.84563309999999969</v>
      </c>
      <c r="T343">
        <f t="shared" si="45"/>
        <v>-23.197636900000003</v>
      </c>
      <c r="U343" s="1">
        <f>'2D'!F343+$J$4</f>
        <v>-4.5157514999999995</v>
      </c>
      <c r="V343" s="1">
        <f>'2D'!G343+$J$4</f>
        <v>9.559399299999999</v>
      </c>
      <c r="W343" s="1">
        <f>'2D'!H343+$J$4</f>
        <v>-23.2851529</v>
      </c>
      <c r="X343" s="1">
        <f>'2D'!I343+$J$4</f>
        <v>31.911403100000001</v>
      </c>
      <c r="Y343" s="1">
        <f>'2D'!V343+$J$4</f>
        <v>20.0261201</v>
      </c>
      <c r="Z343" s="1">
        <f>'2D'!W343+$J$4</f>
        <v>22.188139100000001</v>
      </c>
      <c r="AA343" s="1">
        <f>'2D'!X343+$J$4</f>
        <v>-15.322711899999998</v>
      </c>
      <c r="AB343" s="1">
        <f>'2D'!Y343+$J$4</f>
        <v>-9.5094059000000009</v>
      </c>
      <c r="AC343">
        <f t="shared" si="46"/>
        <v>4.5157514999999995</v>
      </c>
      <c r="AD343">
        <f t="shared" si="47"/>
        <v>23.285152900000003</v>
      </c>
    </row>
    <row r="344" spans="1:30">
      <c r="A344" s="1">
        <f>'2D'!E344</f>
        <v>0.95606601717798223</v>
      </c>
      <c r="B344" s="1">
        <f>EkyP!B104</f>
        <v>-5.1937986</v>
      </c>
      <c r="C344" s="1">
        <f>EkyP!C104</f>
        <v>8.8877279999999992</v>
      </c>
      <c r="D344" s="1">
        <f>EkyP!D104</f>
        <v>-27.554316</v>
      </c>
      <c r="E344" s="1">
        <f>EkyP!E104</f>
        <v>27.642399999999999</v>
      </c>
      <c r="F344">
        <f t="shared" si="40"/>
        <v>3.5199676000000002</v>
      </c>
      <c r="G344">
        <f t="shared" si="41"/>
        <v>0.17396179999999895</v>
      </c>
      <c r="H344">
        <f t="shared" si="42"/>
        <v>-18.840549799999998</v>
      </c>
      <c r="I344">
        <f t="shared" si="43"/>
        <v>18.9286338</v>
      </c>
      <c r="K344" s="1">
        <f>'2D'!F344-$J$4</f>
        <v>-13.2446111</v>
      </c>
      <c r="L344" s="1">
        <f>'2D'!G344-$J$4</f>
        <v>0.83691549999999992</v>
      </c>
      <c r="M344" s="1">
        <f>'2D'!H344-$J$4</f>
        <v>-31.9992831</v>
      </c>
      <c r="N344" s="1">
        <f>'2D'!I344-$J$4</f>
        <v>23.197432899999999</v>
      </c>
      <c r="O344" s="1">
        <f>'2D'!V344-$J$4</f>
        <v>11.324283900000001</v>
      </c>
      <c r="P344" s="1">
        <f>'2D'!W344-$J$4</f>
        <v>13.465355899999999</v>
      </c>
      <c r="Q344" s="1">
        <f>'2D'!X344-$J$4</f>
        <v>-24.040976100000002</v>
      </c>
      <c r="R344" s="1">
        <f>'2D'!Y344-$J$4</f>
        <v>-18.219588099999999</v>
      </c>
      <c r="S344">
        <f t="shared" si="44"/>
        <v>-0.83691549999999992</v>
      </c>
      <c r="T344">
        <f t="shared" si="45"/>
        <v>-23.197432899999999</v>
      </c>
      <c r="U344" s="1">
        <f>'2D'!F344+$J$4</f>
        <v>-4.5308448999999991</v>
      </c>
      <c r="V344" s="1">
        <f>'2D'!G344+$J$4</f>
        <v>9.5506817000000002</v>
      </c>
      <c r="W344" s="1">
        <f>'2D'!H344+$J$4</f>
        <v>-23.285516899999998</v>
      </c>
      <c r="X344" s="1">
        <f>'2D'!I344+$J$4</f>
        <v>31.911199100000001</v>
      </c>
      <c r="Y344" s="1">
        <f>'2D'!V344+$J$4</f>
        <v>20.0380501</v>
      </c>
      <c r="Z344" s="1">
        <f>'2D'!W344+$J$4</f>
        <v>22.179122100000001</v>
      </c>
      <c r="AA344" s="1">
        <f>'2D'!X344+$J$4</f>
        <v>-15.3272099</v>
      </c>
      <c r="AB344" s="1">
        <f>'2D'!Y344+$J$4</f>
        <v>-9.5058219000000008</v>
      </c>
      <c r="AC344">
        <f t="shared" si="46"/>
        <v>4.5308448999999991</v>
      </c>
      <c r="AD344">
        <f t="shared" si="47"/>
        <v>23.285516900000001</v>
      </c>
    </row>
    <row r="345" spans="1:30">
      <c r="A345" s="1">
        <f>'2D'!E345</f>
        <v>0.95850679302511688</v>
      </c>
      <c r="B345" s="1">
        <f>EkyP!B105</f>
        <v>-5.1855368000000004</v>
      </c>
      <c r="C345" s="1">
        <f>EkyP!C105</f>
        <v>8.9020843999999997</v>
      </c>
      <c r="D345" s="1">
        <f>EkyP!D105</f>
        <v>-27.554122</v>
      </c>
      <c r="E345" s="1">
        <f>EkyP!E105</f>
        <v>27.642745000000001</v>
      </c>
      <c r="F345">
        <f t="shared" si="40"/>
        <v>3.5282293999999998</v>
      </c>
      <c r="G345">
        <f t="shared" si="41"/>
        <v>0.18831819999999944</v>
      </c>
      <c r="H345">
        <f t="shared" si="42"/>
        <v>-18.840355799999998</v>
      </c>
      <c r="I345">
        <f t="shared" si="43"/>
        <v>18.928978800000003</v>
      </c>
      <c r="K345" s="1">
        <f>'2D'!F345-$J$4</f>
        <v>-13.258967500000001</v>
      </c>
      <c r="L345" s="1">
        <f>'2D'!G345-$J$4</f>
        <v>0.82865370000000027</v>
      </c>
      <c r="M345" s="1">
        <f>'2D'!H345-$J$4</f>
        <v>-31.999628100000002</v>
      </c>
      <c r="N345" s="1">
        <f>'2D'!I345-$J$4</f>
        <v>23.197238899999999</v>
      </c>
      <c r="O345" s="1">
        <f>'2D'!V345-$J$4</f>
        <v>11.335940900000001</v>
      </c>
      <c r="P345" s="1">
        <f>'2D'!W345-$J$4</f>
        <v>13.4567859</v>
      </c>
      <c r="Q345" s="1">
        <f>'2D'!X345-$J$4</f>
        <v>-24.045154100000001</v>
      </c>
      <c r="R345" s="1">
        <f>'2D'!Y345-$J$4</f>
        <v>-18.2160601</v>
      </c>
      <c r="S345">
        <f t="shared" si="44"/>
        <v>-0.82865370000000027</v>
      </c>
      <c r="T345">
        <f t="shared" si="45"/>
        <v>-23.197238899999999</v>
      </c>
      <c r="U345" s="1">
        <f>'2D'!F345+$J$4</f>
        <v>-4.5452012999999996</v>
      </c>
      <c r="V345" s="1">
        <f>'2D'!G345+$J$4</f>
        <v>9.5424199000000005</v>
      </c>
      <c r="W345" s="1">
        <f>'2D'!H345+$J$4</f>
        <v>-23.2858619</v>
      </c>
      <c r="X345" s="1">
        <f>'2D'!I345+$J$4</f>
        <v>31.911005100000001</v>
      </c>
      <c r="Y345" s="1">
        <f>'2D'!V345+$J$4</f>
        <v>20.049707099999999</v>
      </c>
      <c r="Z345" s="1">
        <f>'2D'!W345+$J$4</f>
        <v>22.170552100000002</v>
      </c>
      <c r="AA345" s="1">
        <f>'2D'!X345+$J$4</f>
        <v>-15.331387899999999</v>
      </c>
      <c r="AB345" s="1">
        <f>'2D'!Y345+$J$4</f>
        <v>-9.5022939000000015</v>
      </c>
      <c r="AC345">
        <f t="shared" si="46"/>
        <v>4.5452012999999996</v>
      </c>
      <c r="AD345">
        <f t="shared" si="47"/>
        <v>23.285861900000004</v>
      </c>
    </row>
    <row r="346" spans="1:30">
      <c r="A346" s="1">
        <f>'2D'!E346</f>
        <v>0.96094757180118373</v>
      </c>
      <c r="B346" s="1">
        <f>EkyP!B106</f>
        <v>-5.1777335999999998</v>
      </c>
      <c r="C346" s="1">
        <f>EkyP!C106</f>
        <v>8.9156910000000007</v>
      </c>
      <c r="D346" s="1">
        <f>EkyP!D106</f>
        <v>-27.553939</v>
      </c>
      <c r="E346" s="1">
        <f>EkyP!E106</f>
        <v>27.643073000000001</v>
      </c>
      <c r="F346">
        <f t="shared" si="40"/>
        <v>3.5360326000000004</v>
      </c>
      <c r="G346">
        <f t="shared" si="41"/>
        <v>0.20192480000000046</v>
      </c>
      <c r="H346">
        <f t="shared" si="42"/>
        <v>-18.840172799999998</v>
      </c>
      <c r="I346">
        <f t="shared" si="43"/>
        <v>18.929306799999999</v>
      </c>
      <c r="K346" s="1">
        <f>'2D'!F346-$J$4</f>
        <v>-13.2725741</v>
      </c>
      <c r="L346" s="1">
        <f>'2D'!G346-$J$4</f>
        <v>0.82085049999999971</v>
      </c>
      <c r="M346" s="1">
        <f>'2D'!H346-$J$4</f>
        <v>-31.999956100000002</v>
      </c>
      <c r="N346" s="1">
        <f>'2D'!I346-$J$4</f>
        <v>23.197055899999999</v>
      </c>
      <c r="O346" s="1">
        <f>'2D'!V346-$J$4</f>
        <v>11.347399899999999</v>
      </c>
      <c r="P346" s="1">
        <f>'2D'!W346-$J$4</f>
        <v>13.448482899999998</v>
      </c>
      <c r="Q346" s="1">
        <f>'2D'!X346-$J$4</f>
        <v>-24.0490101</v>
      </c>
      <c r="R346" s="1">
        <f>'2D'!Y346-$J$4</f>
        <v>-18.2128601</v>
      </c>
      <c r="S346">
        <f t="shared" si="44"/>
        <v>-0.82085049999999971</v>
      </c>
      <c r="T346">
        <f t="shared" si="45"/>
        <v>-23.197055899999999</v>
      </c>
      <c r="U346" s="1">
        <f>'2D'!F346+$J$4</f>
        <v>-4.5588079000000006</v>
      </c>
      <c r="V346" s="1">
        <f>'2D'!G346+$J$4</f>
        <v>9.5346167000000008</v>
      </c>
      <c r="W346" s="1">
        <f>'2D'!H346+$J$4</f>
        <v>-23.2861899</v>
      </c>
      <c r="X346" s="1">
        <f>'2D'!I346+$J$4</f>
        <v>31.910822100000001</v>
      </c>
      <c r="Y346" s="1">
        <f>'2D'!V346+$J$4</f>
        <v>20.061166100000001</v>
      </c>
      <c r="Z346" s="1">
        <f>'2D'!W346+$J$4</f>
        <v>22.1622491</v>
      </c>
      <c r="AA346" s="1">
        <f>'2D'!X346+$J$4</f>
        <v>-15.335243899999998</v>
      </c>
      <c r="AB346" s="1">
        <f>'2D'!Y346+$J$4</f>
        <v>-9.4990938999999983</v>
      </c>
      <c r="AC346">
        <f t="shared" si="46"/>
        <v>4.5588079000000006</v>
      </c>
      <c r="AD346">
        <f t="shared" si="47"/>
        <v>23.2861899</v>
      </c>
    </row>
    <row r="347" spans="1:30">
      <c r="A347" s="1">
        <f>'2D'!E347</f>
        <v>0.96338834764831849</v>
      </c>
      <c r="B347" s="1">
        <f>EkyP!B107</f>
        <v>-5.1703913999999997</v>
      </c>
      <c r="C347" s="1">
        <f>EkyP!C107</f>
        <v>8.9285356</v>
      </c>
      <c r="D347" s="1">
        <f>EkyP!D107</f>
        <v>-27.553767000000001</v>
      </c>
      <c r="E347" s="1">
        <f>EkyP!E107</f>
        <v>27.643381999999999</v>
      </c>
      <c r="F347">
        <f t="shared" si="40"/>
        <v>3.5433748000000005</v>
      </c>
      <c r="G347">
        <f t="shared" si="41"/>
        <v>0.21476939999999978</v>
      </c>
      <c r="H347">
        <f t="shared" si="42"/>
        <v>-18.840000799999999</v>
      </c>
      <c r="I347">
        <f t="shared" si="43"/>
        <v>18.929615800000001</v>
      </c>
      <c r="K347" s="1">
        <f>'2D'!F347-$J$4</f>
        <v>-13.285418700000001</v>
      </c>
      <c r="L347" s="1">
        <f>'2D'!G347-$J$4</f>
        <v>0.81350829999999963</v>
      </c>
      <c r="M347" s="1">
        <f>'2D'!H347-$J$4</f>
        <v>-32.0002651</v>
      </c>
      <c r="N347" s="1">
        <f>'2D'!I347-$J$4</f>
        <v>23.1968839</v>
      </c>
      <c r="O347" s="1">
        <f>'2D'!V347-$J$4</f>
        <v>11.358569899999999</v>
      </c>
      <c r="P347" s="1">
        <f>'2D'!W347-$J$4</f>
        <v>13.440705899999998</v>
      </c>
      <c r="Q347" s="1">
        <f>'2D'!X347-$J$4</f>
        <v>-24.052865100000002</v>
      </c>
      <c r="R347" s="1">
        <f>'2D'!Y347-$J$4</f>
        <v>-18.209751100000002</v>
      </c>
      <c r="S347">
        <f t="shared" si="44"/>
        <v>-0.81350829999999963</v>
      </c>
      <c r="T347">
        <f t="shared" si="45"/>
        <v>-23.1968839</v>
      </c>
      <c r="U347" s="1">
        <f>'2D'!F347+$J$4</f>
        <v>-4.5716524999999999</v>
      </c>
      <c r="V347" s="1">
        <f>'2D'!G347+$J$4</f>
        <v>9.5272745000000008</v>
      </c>
      <c r="W347" s="1">
        <f>'2D'!H347+$J$4</f>
        <v>-23.286498899999998</v>
      </c>
      <c r="X347" s="1">
        <f>'2D'!I347+$J$4</f>
        <v>31.910650100000002</v>
      </c>
      <c r="Y347" s="1">
        <f>'2D'!V347+$J$4</f>
        <v>20.072336100000001</v>
      </c>
      <c r="Z347" s="1">
        <f>'2D'!W347+$J$4</f>
        <v>22.1544721</v>
      </c>
      <c r="AA347" s="1">
        <f>'2D'!X347+$J$4</f>
        <v>-15.3390989</v>
      </c>
      <c r="AB347" s="1">
        <f>'2D'!Y347+$J$4</f>
        <v>-9.4959848999999998</v>
      </c>
      <c r="AC347">
        <f t="shared" si="46"/>
        <v>4.5716524999999999</v>
      </c>
      <c r="AD347">
        <f t="shared" si="47"/>
        <v>23.286498900000002</v>
      </c>
    </row>
    <row r="348" spans="1:30">
      <c r="A348" s="1">
        <f>'2D'!E348</f>
        <v>0.96582912349545325</v>
      </c>
      <c r="B348" s="1">
        <f>EkyP!B108</f>
        <v>-5.1635125000000004</v>
      </c>
      <c r="C348" s="1">
        <f>EkyP!C108</f>
        <v>8.9406066000000006</v>
      </c>
      <c r="D348" s="1">
        <f>EkyP!D108</f>
        <v>-27.553605999999998</v>
      </c>
      <c r="E348" s="1">
        <f>EkyP!E108</f>
        <v>27.643673</v>
      </c>
      <c r="F348">
        <f t="shared" si="40"/>
        <v>3.5502536999999998</v>
      </c>
      <c r="G348">
        <f t="shared" si="41"/>
        <v>0.22684040000000039</v>
      </c>
      <c r="H348">
        <f t="shared" si="42"/>
        <v>-18.8398398</v>
      </c>
      <c r="I348">
        <f t="shared" si="43"/>
        <v>18.929906799999998</v>
      </c>
      <c r="K348" s="1">
        <f>'2D'!F348-$J$4</f>
        <v>-13.2974897</v>
      </c>
      <c r="L348" s="1">
        <f>'2D'!G348-$J$4</f>
        <v>0.80662940000000027</v>
      </c>
      <c r="M348" s="1">
        <f>'2D'!H348-$J$4</f>
        <v>-32.000556099999997</v>
      </c>
      <c r="N348" s="1">
        <f>'2D'!I348-$J$4</f>
        <v>23.196722899999997</v>
      </c>
      <c r="O348" s="1">
        <f>'2D'!V348-$J$4</f>
        <v>11.3694199</v>
      </c>
      <c r="P348" s="1">
        <f>'2D'!W348-$J$4</f>
        <v>13.433210899999999</v>
      </c>
      <c r="Q348" s="1">
        <f>'2D'!X348-$J$4</f>
        <v>-24.056393100000001</v>
      </c>
      <c r="R348" s="1">
        <f>'2D'!Y348-$J$4</f>
        <v>-18.206883099999999</v>
      </c>
      <c r="S348">
        <f t="shared" si="44"/>
        <v>-0.80662940000000027</v>
      </c>
      <c r="T348">
        <f t="shared" si="45"/>
        <v>-23.196722900000001</v>
      </c>
      <c r="U348" s="1">
        <f>'2D'!F348+$J$4</f>
        <v>-4.5837235000000005</v>
      </c>
      <c r="V348" s="1">
        <f>'2D'!G348+$J$4</f>
        <v>9.5203956000000005</v>
      </c>
      <c r="W348" s="1">
        <f>'2D'!H348+$J$4</f>
        <v>-23.286789899999999</v>
      </c>
      <c r="X348" s="1">
        <f>'2D'!I348+$J$4</f>
        <v>31.910489099999999</v>
      </c>
      <c r="Y348" s="1">
        <f>'2D'!V348+$J$4</f>
        <v>20.083186099999999</v>
      </c>
      <c r="Z348" s="1">
        <f>'2D'!W348+$J$4</f>
        <v>22.146977100000001</v>
      </c>
      <c r="AA348" s="1">
        <f>'2D'!X348+$J$4</f>
        <v>-15.342626899999999</v>
      </c>
      <c r="AB348" s="1">
        <f>'2D'!Y348+$J$4</f>
        <v>-9.4931169000000004</v>
      </c>
      <c r="AC348">
        <f t="shared" si="46"/>
        <v>4.5837235000000005</v>
      </c>
      <c r="AD348">
        <f t="shared" si="47"/>
        <v>23.286789899999999</v>
      </c>
    </row>
    <row r="349" spans="1:30">
      <c r="A349" s="1">
        <f>'2D'!E349</f>
        <v>0.9682699022715201</v>
      </c>
      <c r="B349" s="1">
        <f>EkyP!B109</f>
        <v>-5.1570990999999999</v>
      </c>
      <c r="C349" s="1">
        <f>EkyP!C109</f>
        <v>8.9518933000000001</v>
      </c>
      <c r="D349" s="1">
        <f>EkyP!D109</f>
        <v>-27.553456000000001</v>
      </c>
      <c r="E349" s="1">
        <f>EkyP!E109</f>
        <v>27.643944999999999</v>
      </c>
      <c r="F349">
        <f t="shared" si="40"/>
        <v>3.5566671000000003</v>
      </c>
      <c r="G349">
        <f t="shared" si="41"/>
        <v>0.23812709999999981</v>
      </c>
      <c r="H349">
        <f t="shared" si="42"/>
        <v>-18.839689800000002</v>
      </c>
      <c r="I349">
        <f t="shared" si="43"/>
        <v>18.9301788</v>
      </c>
      <c r="K349" s="1">
        <f>'2D'!F349-$J$4</f>
        <v>-13.308776399999999</v>
      </c>
      <c r="L349" s="1">
        <f>'2D'!G349-$J$4</f>
        <v>0.80021599999999982</v>
      </c>
      <c r="M349" s="1">
        <f>'2D'!H349-$J$4</f>
        <v>-32.0008281</v>
      </c>
      <c r="N349" s="1">
        <f>'2D'!I349-$J$4</f>
        <v>23.1965729</v>
      </c>
      <c r="O349" s="1">
        <f>'2D'!V349-$J$4</f>
        <v>11.379938899999999</v>
      </c>
      <c r="P349" s="1">
        <f>'2D'!W349-$J$4</f>
        <v>13.426274899999999</v>
      </c>
      <c r="Q349" s="1">
        <f>'2D'!X349-$J$4</f>
        <v>-24.0595921</v>
      </c>
      <c r="R349" s="1">
        <f>'2D'!Y349-$J$4</f>
        <v>-18.2042511</v>
      </c>
      <c r="S349">
        <f t="shared" si="44"/>
        <v>-0.80021599999999982</v>
      </c>
      <c r="T349">
        <f t="shared" si="45"/>
        <v>-23.196572900000003</v>
      </c>
      <c r="U349" s="1">
        <f>'2D'!F349+$J$4</f>
        <v>-4.5950101999999999</v>
      </c>
      <c r="V349" s="1">
        <f>'2D'!G349+$J$4</f>
        <v>9.5139822000000009</v>
      </c>
      <c r="W349" s="1">
        <f>'2D'!H349+$J$4</f>
        <v>-23.287061899999998</v>
      </c>
      <c r="X349" s="1">
        <f>'2D'!I349+$J$4</f>
        <v>31.910339100000002</v>
      </c>
      <c r="Y349" s="1">
        <f>'2D'!V349+$J$4</f>
        <v>20.093705100000001</v>
      </c>
      <c r="Z349" s="1">
        <f>'2D'!W349+$J$4</f>
        <v>22.140041100000001</v>
      </c>
      <c r="AA349" s="1">
        <f>'2D'!X349+$J$4</f>
        <v>-15.345825899999998</v>
      </c>
      <c r="AB349" s="1">
        <f>'2D'!Y349+$J$4</f>
        <v>-9.4904848999999984</v>
      </c>
      <c r="AC349">
        <f t="shared" si="46"/>
        <v>4.5950101999999999</v>
      </c>
      <c r="AD349">
        <f t="shared" si="47"/>
        <v>23.287061900000001</v>
      </c>
    </row>
    <row r="350" spans="1:30">
      <c r="A350" s="1">
        <f>'2D'!E350</f>
        <v>0.97071067811865475</v>
      </c>
      <c r="B350" s="1">
        <f>EkyP!B110</f>
        <v>-5.1511532000000004</v>
      </c>
      <c r="C350" s="1">
        <f>EkyP!C110</f>
        <v>8.9623854999999999</v>
      </c>
      <c r="D350" s="1">
        <f>EkyP!D110</f>
        <v>-27.553317</v>
      </c>
      <c r="E350" s="1">
        <f>EkyP!E110</f>
        <v>27.644196999999998</v>
      </c>
      <c r="F350">
        <f t="shared" si="40"/>
        <v>3.5626129999999998</v>
      </c>
      <c r="G350">
        <f t="shared" si="41"/>
        <v>0.24861929999999965</v>
      </c>
      <c r="H350">
        <f t="shared" si="42"/>
        <v>-18.839550799999998</v>
      </c>
      <c r="I350">
        <f t="shared" si="43"/>
        <v>18.930430799999996</v>
      </c>
      <c r="K350" s="1">
        <f>'2D'!F350-$J$4</f>
        <v>-13.319268600000001</v>
      </c>
      <c r="L350" s="1">
        <f>'2D'!G350-$J$4</f>
        <v>0.79427010000000031</v>
      </c>
      <c r="M350" s="1">
        <f>'2D'!H350-$J$4</f>
        <v>-32.001080099999996</v>
      </c>
      <c r="N350" s="1">
        <f>'2D'!I350-$J$4</f>
        <v>23.196433899999999</v>
      </c>
      <c r="O350" s="1">
        <f>'2D'!V350-$J$4</f>
        <v>11.390071899999999</v>
      </c>
      <c r="P350" s="1">
        <f>'2D'!W350-$J$4</f>
        <v>13.4196709</v>
      </c>
      <c r="Q350" s="1">
        <f>'2D'!X350-$J$4</f>
        <v>-24.062595099999999</v>
      </c>
      <c r="R350" s="1">
        <f>'2D'!Y350-$J$4</f>
        <v>-18.201715100000001</v>
      </c>
      <c r="S350">
        <f t="shared" si="44"/>
        <v>-0.79427010000000031</v>
      </c>
      <c r="T350">
        <f t="shared" si="45"/>
        <v>-23.196433899999999</v>
      </c>
      <c r="U350" s="1">
        <f>'2D'!F350+$J$4</f>
        <v>-4.6055023999999998</v>
      </c>
      <c r="V350" s="1">
        <f>'2D'!G350+$J$4</f>
        <v>9.5080363000000006</v>
      </c>
      <c r="W350" s="1">
        <f>'2D'!H350+$J$4</f>
        <v>-23.287313899999997</v>
      </c>
      <c r="X350" s="1">
        <f>'2D'!I350+$J$4</f>
        <v>31.910200100000001</v>
      </c>
      <c r="Y350" s="1">
        <f>'2D'!V350+$J$4</f>
        <v>20.103838100000001</v>
      </c>
      <c r="Z350" s="1">
        <f>'2D'!W350+$J$4</f>
        <v>22.133437100000002</v>
      </c>
      <c r="AA350" s="1">
        <f>'2D'!X350+$J$4</f>
        <v>-15.348828899999997</v>
      </c>
      <c r="AB350" s="1">
        <f>'2D'!Y350+$J$4</f>
        <v>-9.4879488999999992</v>
      </c>
      <c r="AC350">
        <f t="shared" si="46"/>
        <v>4.6055023999999998</v>
      </c>
      <c r="AD350">
        <f t="shared" si="47"/>
        <v>23.287313899999997</v>
      </c>
    </row>
    <row r="351" spans="1:30">
      <c r="A351" s="1">
        <f>'2D'!E351</f>
        <v>0.97315145484446919</v>
      </c>
      <c r="B351" s="1">
        <f>EkyP!B111</f>
        <v>-5.1456765999999998</v>
      </c>
      <c r="C351" s="1">
        <f>EkyP!C111</f>
        <v>8.9720736999999993</v>
      </c>
      <c r="D351" s="1">
        <f>EkyP!D111</f>
        <v>-27.553187999999999</v>
      </c>
      <c r="E351" s="1">
        <f>EkyP!E111</f>
        <v>27.644431000000001</v>
      </c>
      <c r="F351">
        <f t="shared" si="40"/>
        <v>3.5680896000000004</v>
      </c>
      <c r="G351">
        <f t="shared" si="41"/>
        <v>0.25830749999999902</v>
      </c>
      <c r="H351">
        <f t="shared" si="42"/>
        <v>-18.839421799999997</v>
      </c>
      <c r="I351">
        <f t="shared" si="43"/>
        <v>18.930664800000002</v>
      </c>
      <c r="K351" s="1">
        <f>'2D'!F351-$J$4</f>
        <v>-13.3289568</v>
      </c>
      <c r="L351" s="1">
        <f>'2D'!G351-$J$4</f>
        <v>0.7887934999999997</v>
      </c>
      <c r="M351" s="1">
        <f>'2D'!H351-$J$4</f>
        <v>-32.001314100000002</v>
      </c>
      <c r="N351" s="1">
        <f>'2D'!I351-$J$4</f>
        <v>23.196304899999998</v>
      </c>
      <c r="O351" s="1">
        <f>'2D'!V351-$J$4</f>
        <v>11.399767900000001</v>
      </c>
      <c r="P351" s="1">
        <f>'2D'!W351-$J$4</f>
        <v>13.413618899999999</v>
      </c>
      <c r="Q351" s="1">
        <f>'2D'!X351-$J$4</f>
        <v>-24.0654641</v>
      </c>
      <c r="R351" s="1">
        <f>'2D'!Y351-$J$4</f>
        <v>-18.199514100000002</v>
      </c>
      <c r="S351">
        <f t="shared" si="44"/>
        <v>-0.7887934999999997</v>
      </c>
      <c r="T351">
        <f t="shared" si="45"/>
        <v>-23.196304899999998</v>
      </c>
      <c r="U351" s="1">
        <f>'2D'!F351+$J$4</f>
        <v>-4.6151905999999991</v>
      </c>
      <c r="V351" s="1">
        <f>'2D'!G351+$J$4</f>
        <v>9.5025596999999991</v>
      </c>
      <c r="W351" s="1">
        <f>'2D'!H351+$J$4</f>
        <v>-23.2875479</v>
      </c>
      <c r="X351" s="1">
        <f>'2D'!I351+$J$4</f>
        <v>31.9100711</v>
      </c>
      <c r="Y351" s="1">
        <f>'2D'!V351+$J$4</f>
        <v>20.113534099999999</v>
      </c>
      <c r="Z351" s="1">
        <f>'2D'!W351+$J$4</f>
        <v>22.127385100000001</v>
      </c>
      <c r="AA351" s="1">
        <f>'2D'!X351+$J$4</f>
        <v>-15.351697899999998</v>
      </c>
      <c r="AB351" s="1">
        <f>'2D'!Y351+$J$4</f>
        <v>-9.4857478999999998</v>
      </c>
      <c r="AC351">
        <f t="shared" si="46"/>
        <v>4.6151905999999991</v>
      </c>
      <c r="AD351">
        <f t="shared" si="47"/>
        <v>23.287547900000003</v>
      </c>
    </row>
    <row r="352" spans="1:30">
      <c r="A352" s="1">
        <f>'2D'!E352</f>
        <v>0.97559223186317678</v>
      </c>
      <c r="B352" s="1">
        <f>EkyP!B112</f>
        <v>-5.1406707999999997</v>
      </c>
      <c r="C352" s="1">
        <f>EkyP!C112</f>
        <v>8.9809491000000001</v>
      </c>
      <c r="D352" s="1">
        <f>EkyP!D112</f>
        <v>-27.553070999999999</v>
      </c>
      <c r="E352" s="1">
        <f>EkyP!E112</f>
        <v>27.644645000000001</v>
      </c>
      <c r="F352">
        <f t="shared" si="40"/>
        <v>3.5730954000000006</v>
      </c>
      <c r="G352">
        <f t="shared" si="41"/>
        <v>0.26718289999999989</v>
      </c>
      <c r="H352">
        <f t="shared" si="42"/>
        <v>-18.839304800000001</v>
      </c>
      <c r="I352">
        <f t="shared" si="43"/>
        <v>18.930878800000002</v>
      </c>
      <c r="K352" s="1">
        <f>'2D'!F352-$J$4</f>
        <v>-13.337832200000001</v>
      </c>
      <c r="L352" s="1">
        <f>'2D'!G352-$J$4</f>
        <v>0.78378769999999953</v>
      </c>
      <c r="M352" s="1">
        <f>'2D'!H352-$J$4</f>
        <v>-32.001528100000002</v>
      </c>
      <c r="N352" s="1">
        <f>'2D'!I352-$J$4</f>
        <v>23.196187899999998</v>
      </c>
      <c r="O352" s="1">
        <f>'2D'!V352-$J$4</f>
        <v>11.408976899999999</v>
      </c>
      <c r="P352" s="1">
        <f>'2D'!W352-$J$4</f>
        <v>13.407979899999997</v>
      </c>
      <c r="Q352" s="1">
        <f>'2D'!X352-$J$4</f>
        <v>-24.067999100000002</v>
      </c>
      <c r="R352" s="1">
        <f>'2D'!Y352-$J$4</f>
        <v>-18.1973591</v>
      </c>
      <c r="S352">
        <f t="shared" si="44"/>
        <v>-0.78378769999999953</v>
      </c>
      <c r="T352">
        <f t="shared" si="45"/>
        <v>-23.196187900000002</v>
      </c>
      <c r="U352" s="1">
        <f>'2D'!F352+$J$4</f>
        <v>-4.624066</v>
      </c>
      <c r="V352" s="1">
        <f>'2D'!G352+$J$4</f>
        <v>9.4975538999999998</v>
      </c>
      <c r="W352" s="1">
        <f>'2D'!H352+$J$4</f>
        <v>-23.2877619</v>
      </c>
      <c r="X352" s="1">
        <f>'2D'!I352+$J$4</f>
        <v>31.9099541</v>
      </c>
      <c r="Y352" s="1">
        <f>'2D'!V352+$J$4</f>
        <v>20.122743100000001</v>
      </c>
      <c r="Z352" s="1">
        <f>'2D'!W352+$J$4</f>
        <v>22.121746099999999</v>
      </c>
      <c r="AA352" s="1">
        <f>'2D'!X352+$J$4</f>
        <v>-15.3542329</v>
      </c>
      <c r="AB352" s="1">
        <f>'2D'!Y352+$J$4</f>
        <v>-9.4835929000000014</v>
      </c>
      <c r="AC352">
        <f t="shared" si="46"/>
        <v>4.624066</v>
      </c>
      <c r="AD352">
        <f t="shared" si="47"/>
        <v>23.287761900000003</v>
      </c>
    </row>
    <row r="353" spans="1:30">
      <c r="A353" s="1">
        <f>'2D'!E353</f>
        <v>0.97803300858899112</v>
      </c>
      <c r="B353" s="1">
        <f>EkyP!B113</f>
        <v>-5.1361375000000002</v>
      </c>
      <c r="C353" s="1">
        <f>EkyP!C113</f>
        <v>8.9890038000000008</v>
      </c>
      <c r="D353" s="1">
        <f>EkyP!D113</f>
        <v>-27.552965</v>
      </c>
      <c r="E353" s="1">
        <f>EkyP!E113</f>
        <v>27.644839000000001</v>
      </c>
      <c r="F353">
        <f t="shared" si="40"/>
        <v>3.5776287</v>
      </c>
      <c r="G353">
        <f t="shared" si="41"/>
        <v>0.27523760000000053</v>
      </c>
      <c r="H353">
        <f t="shared" si="42"/>
        <v>-18.839198799999998</v>
      </c>
      <c r="I353">
        <f t="shared" si="43"/>
        <v>18.931072800000003</v>
      </c>
      <c r="K353" s="1">
        <f>'2D'!F353-$J$4</f>
        <v>-13.3458869</v>
      </c>
      <c r="L353" s="1">
        <f>'2D'!G353-$J$4</f>
        <v>0.77925440000000012</v>
      </c>
      <c r="M353" s="1">
        <f>'2D'!H353-$J$4</f>
        <v>-32.001722100000002</v>
      </c>
      <c r="N353" s="1">
        <f>'2D'!I353-$J$4</f>
        <v>23.196081899999999</v>
      </c>
      <c r="O353" s="1">
        <f>'2D'!V353-$J$4</f>
        <v>11.417651899999999</v>
      </c>
      <c r="P353" s="1">
        <f>'2D'!W353-$J$4</f>
        <v>13.402848899999999</v>
      </c>
      <c r="Q353" s="1">
        <f>'2D'!X353-$J$4</f>
        <v>-24.070200100000001</v>
      </c>
      <c r="R353" s="1">
        <f>'2D'!Y353-$J$4</f>
        <v>-18.195494100000001</v>
      </c>
      <c r="S353">
        <f t="shared" si="44"/>
        <v>-0.77925440000000012</v>
      </c>
      <c r="T353">
        <f t="shared" si="45"/>
        <v>-23.196081899999999</v>
      </c>
      <c r="U353" s="1">
        <f>'2D'!F353+$J$4</f>
        <v>-4.6321207000000006</v>
      </c>
      <c r="V353" s="1">
        <f>'2D'!G353+$J$4</f>
        <v>9.4930206000000013</v>
      </c>
      <c r="W353" s="1">
        <f>'2D'!H353+$J$4</f>
        <v>-23.2879559</v>
      </c>
      <c r="X353" s="1">
        <f>'2D'!I353+$J$4</f>
        <v>31.909848100000001</v>
      </c>
      <c r="Y353" s="1">
        <f>'2D'!V353+$J$4</f>
        <v>20.131418100000001</v>
      </c>
      <c r="Z353" s="1">
        <f>'2D'!W353+$J$4</f>
        <v>22.116615100000001</v>
      </c>
      <c r="AA353" s="1">
        <f>'2D'!X353+$J$4</f>
        <v>-15.356433899999999</v>
      </c>
      <c r="AB353" s="1">
        <f>'2D'!Y353+$J$4</f>
        <v>-9.4817278999999992</v>
      </c>
      <c r="AC353">
        <f t="shared" si="46"/>
        <v>4.6321207000000006</v>
      </c>
      <c r="AD353">
        <f t="shared" si="47"/>
        <v>23.287955900000004</v>
      </c>
    </row>
    <row r="354" spans="1:30">
      <c r="A354" s="1">
        <f>'2D'!E354</f>
        <v>0.98047378531480556</v>
      </c>
      <c r="B354" s="1">
        <f>EkyP!B114</f>
        <v>-5.1320778999999996</v>
      </c>
      <c r="C354" s="1">
        <f>EkyP!C114</f>
        <v>8.9962304</v>
      </c>
      <c r="D354" s="1">
        <f>EkyP!D114</f>
        <v>-27.552869999999999</v>
      </c>
      <c r="E354" s="1">
        <f>EkyP!E114</f>
        <v>27.645012999999999</v>
      </c>
      <c r="F354">
        <f t="shared" si="40"/>
        <v>3.5816883000000006</v>
      </c>
      <c r="G354">
        <f t="shared" si="41"/>
        <v>0.28246419999999972</v>
      </c>
      <c r="H354">
        <f t="shared" si="42"/>
        <v>-18.839103799999997</v>
      </c>
      <c r="I354">
        <f t="shared" si="43"/>
        <v>18.931246799999997</v>
      </c>
      <c r="K354" s="1">
        <f>'2D'!F354-$J$4</f>
        <v>-13.353113499999999</v>
      </c>
      <c r="L354" s="1">
        <f>'2D'!G354-$J$4</f>
        <v>0.77519479999999952</v>
      </c>
      <c r="M354" s="1">
        <f>'2D'!H354-$J$4</f>
        <v>-32.001896099999996</v>
      </c>
      <c r="N354" s="1">
        <f>'2D'!I354-$J$4</f>
        <v>23.195986899999998</v>
      </c>
      <c r="O354" s="1">
        <f>'2D'!V354-$J$4</f>
        <v>11.425721899999999</v>
      </c>
      <c r="P354" s="1">
        <f>'2D'!W354-$J$4</f>
        <v>13.398240899999998</v>
      </c>
      <c r="Q354" s="1">
        <f>'2D'!X354-$J$4</f>
        <v>-24.072347100000002</v>
      </c>
      <c r="R354" s="1">
        <f>'2D'!Y354-$J$4</f>
        <v>-18.193818100000001</v>
      </c>
      <c r="S354">
        <f t="shared" si="44"/>
        <v>-0.77519479999999952</v>
      </c>
      <c r="T354">
        <f t="shared" si="45"/>
        <v>-23.195986899999998</v>
      </c>
      <c r="U354" s="1">
        <f>'2D'!F354+$J$4</f>
        <v>-4.6393472999999998</v>
      </c>
      <c r="V354" s="1">
        <f>'2D'!G354+$J$4</f>
        <v>9.4889609999999998</v>
      </c>
      <c r="W354" s="1">
        <f>'2D'!H354+$J$4</f>
        <v>-23.288129899999998</v>
      </c>
      <c r="X354" s="1">
        <f>'2D'!I354+$J$4</f>
        <v>31.9097531</v>
      </c>
      <c r="Y354" s="1">
        <f>'2D'!V354+$J$4</f>
        <v>20.139488100000001</v>
      </c>
      <c r="Z354" s="1">
        <f>'2D'!W354+$J$4</f>
        <v>22.1120071</v>
      </c>
      <c r="AA354" s="1">
        <f>'2D'!X354+$J$4</f>
        <v>-15.3585809</v>
      </c>
      <c r="AB354" s="1">
        <f>'2D'!Y354+$J$4</f>
        <v>-9.4800518999999994</v>
      </c>
      <c r="AC354">
        <f t="shared" si="46"/>
        <v>4.6393472999999998</v>
      </c>
      <c r="AD354">
        <f t="shared" si="47"/>
        <v>23.288129899999998</v>
      </c>
    </row>
    <row r="355" spans="1:30">
      <c r="A355" s="1">
        <f>'2D'!E355</f>
        <v>0.98291456233351304</v>
      </c>
      <c r="B355" s="1">
        <f>EkyP!B115</f>
        <v>-5.1284931</v>
      </c>
      <c r="C355" s="1">
        <f>EkyP!C115</f>
        <v>9.0026223000000005</v>
      </c>
      <c r="D355" s="1">
        <f>EkyP!D115</f>
        <v>-27.552786000000001</v>
      </c>
      <c r="E355" s="1">
        <f>EkyP!E115</f>
        <v>27.645167000000001</v>
      </c>
      <c r="F355">
        <f t="shared" si="40"/>
        <v>3.5852731000000002</v>
      </c>
      <c r="G355">
        <f t="shared" si="41"/>
        <v>0.28885610000000028</v>
      </c>
      <c r="H355">
        <f t="shared" si="42"/>
        <v>-18.839019800000003</v>
      </c>
      <c r="I355">
        <f t="shared" si="43"/>
        <v>18.931400799999999</v>
      </c>
      <c r="K355" s="1">
        <f>'2D'!F355-$J$4</f>
        <v>-13.3595054</v>
      </c>
      <c r="L355" s="1">
        <f>'2D'!G355-$J$4</f>
        <v>0.77160999999999991</v>
      </c>
      <c r="M355" s="1">
        <f>'2D'!H355-$J$4</f>
        <v>-32.002050099999998</v>
      </c>
      <c r="N355" s="1">
        <f>'2D'!I355-$J$4</f>
        <v>23.1959029</v>
      </c>
      <c r="O355" s="1">
        <f>'2D'!V355-$J$4</f>
        <v>11.4331019</v>
      </c>
      <c r="P355" s="1">
        <f>'2D'!W355-$J$4</f>
        <v>13.3940649</v>
      </c>
      <c r="Q355" s="1">
        <f>'2D'!X355-$J$4</f>
        <v>-24.0742121</v>
      </c>
      <c r="R355" s="1">
        <f>'2D'!Y355-$J$4</f>
        <v>-18.192290100000001</v>
      </c>
      <c r="S355">
        <f t="shared" si="44"/>
        <v>-0.77160999999999991</v>
      </c>
      <c r="T355">
        <f t="shared" si="45"/>
        <v>-23.195902900000004</v>
      </c>
      <c r="U355" s="1">
        <f>'2D'!F355+$J$4</f>
        <v>-4.6457392000000004</v>
      </c>
      <c r="V355" s="1">
        <f>'2D'!G355+$J$4</f>
        <v>9.485376200000001</v>
      </c>
      <c r="W355" s="1">
        <f>'2D'!H355+$J$4</f>
        <v>-23.2882839</v>
      </c>
      <c r="X355" s="1">
        <f>'2D'!I355+$J$4</f>
        <v>31.909669100000002</v>
      </c>
      <c r="Y355" s="1">
        <f>'2D'!V355+$J$4</f>
        <v>20.146868099999999</v>
      </c>
      <c r="Z355" s="1">
        <f>'2D'!W355+$J$4</f>
        <v>22.107831100000002</v>
      </c>
      <c r="AA355" s="1">
        <f>'2D'!X355+$J$4</f>
        <v>-15.360445899999998</v>
      </c>
      <c r="AB355" s="1">
        <f>'2D'!Y355+$J$4</f>
        <v>-9.478523899999999</v>
      </c>
      <c r="AC355">
        <f t="shared" si="46"/>
        <v>4.6457392000000004</v>
      </c>
      <c r="AD355">
        <f t="shared" si="47"/>
        <v>23.2882839</v>
      </c>
    </row>
    <row r="356" spans="1:30">
      <c r="A356" s="1">
        <f>'2D'!E356</f>
        <v>0.98535533905932748</v>
      </c>
      <c r="B356" s="1">
        <f>EkyP!B116</f>
        <v>-5.1253843000000003</v>
      </c>
      <c r="C356" s="1">
        <f>EkyP!C116</f>
        <v>9.0081738999999992</v>
      </c>
      <c r="D356" s="1">
        <f>EkyP!D116</f>
        <v>-27.552713000000001</v>
      </c>
      <c r="E356" s="1">
        <f>EkyP!E116</f>
        <v>27.645299999999999</v>
      </c>
      <c r="F356">
        <f t="shared" si="40"/>
        <v>3.5883818999999999</v>
      </c>
      <c r="G356">
        <f t="shared" si="41"/>
        <v>0.29440769999999894</v>
      </c>
      <c r="H356">
        <f t="shared" si="42"/>
        <v>-18.838946800000002</v>
      </c>
      <c r="I356">
        <f t="shared" si="43"/>
        <v>18.931533799999997</v>
      </c>
      <c r="K356" s="1">
        <f>'2D'!F356-$J$4</f>
        <v>-13.365057</v>
      </c>
      <c r="L356" s="1">
        <f>'2D'!G356-$J$4</f>
        <v>0.76850120000000022</v>
      </c>
      <c r="M356" s="1">
        <f>'2D'!H356-$J$4</f>
        <v>-32.002183099999996</v>
      </c>
      <c r="N356" s="1">
        <f>'2D'!I356-$J$4</f>
        <v>23.1958299</v>
      </c>
      <c r="O356" s="1">
        <f>'2D'!V356-$J$4</f>
        <v>11.439741900000001</v>
      </c>
      <c r="P356" s="1">
        <f>'2D'!W356-$J$4</f>
        <v>13.390536900000001</v>
      </c>
      <c r="Q356" s="1">
        <f>'2D'!X356-$J$4</f>
        <v>-24.075740100000001</v>
      </c>
      <c r="R356" s="1">
        <f>'2D'!Y356-$J$4</f>
        <v>-18.1910931</v>
      </c>
      <c r="S356">
        <f t="shared" si="44"/>
        <v>-0.76850120000000022</v>
      </c>
      <c r="T356">
        <f t="shared" si="45"/>
        <v>-23.195829900000003</v>
      </c>
      <c r="U356" s="1">
        <f>'2D'!F356+$J$4</f>
        <v>-4.6512907999999991</v>
      </c>
      <c r="V356" s="1">
        <f>'2D'!G356+$J$4</f>
        <v>9.4822674000000013</v>
      </c>
      <c r="W356" s="1">
        <f>'2D'!H356+$J$4</f>
        <v>-23.288416899999998</v>
      </c>
      <c r="X356" s="1">
        <f>'2D'!I356+$J$4</f>
        <v>31.909596100000002</v>
      </c>
      <c r="Y356" s="1">
        <f>'2D'!V356+$J$4</f>
        <v>20.1535081</v>
      </c>
      <c r="Z356" s="1">
        <f>'2D'!W356+$J$4</f>
        <v>22.104303100000003</v>
      </c>
      <c r="AA356" s="1">
        <f>'2D'!X356+$J$4</f>
        <v>-15.361973899999999</v>
      </c>
      <c r="AB356" s="1">
        <f>'2D'!Y356+$J$4</f>
        <v>-9.4773269000000013</v>
      </c>
      <c r="AC356">
        <f t="shared" si="46"/>
        <v>4.6512907999999991</v>
      </c>
      <c r="AD356">
        <f t="shared" si="47"/>
        <v>23.288416899999998</v>
      </c>
    </row>
    <row r="357" spans="1:30">
      <c r="A357" s="1">
        <f>'2D'!E357</f>
        <v>0.98779611578514182</v>
      </c>
      <c r="B357" s="1">
        <f>EkyP!B117</f>
        <v>-5.1227523000000001</v>
      </c>
      <c r="C357" s="1">
        <f>EkyP!C117</f>
        <v>9.0128798999999997</v>
      </c>
      <c r="D357" s="1">
        <f>EkyP!D117</f>
        <v>-27.552651999999998</v>
      </c>
      <c r="E357" s="1">
        <f>EkyP!E117</f>
        <v>27.645413999999999</v>
      </c>
      <c r="F357">
        <f t="shared" si="40"/>
        <v>3.5910139000000001</v>
      </c>
      <c r="G357">
        <f t="shared" si="41"/>
        <v>0.29911369999999948</v>
      </c>
      <c r="H357">
        <f t="shared" si="42"/>
        <v>-18.8388858</v>
      </c>
      <c r="I357">
        <f t="shared" si="43"/>
        <v>18.9316478</v>
      </c>
      <c r="K357" s="1">
        <f>'2D'!F357-$J$4</f>
        <v>-13.369762999999999</v>
      </c>
      <c r="L357" s="1">
        <f>'2D'!G357-$J$4</f>
        <v>0.76586920000000003</v>
      </c>
      <c r="M357" s="1">
        <f>'2D'!H357-$J$4</f>
        <v>-32.0022971</v>
      </c>
      <c r="N357" s="1">
        <f>'2D'!I357-$J$4</f>
        <v>23.195768899999997</v>
      </c>
      <c r="O357" s="1">
        <f>'2D'!V357-$J$4</f>
        <v>11.4455609</v>
      </c>
      <c r="P357" s="1">
        <f>'2D'!W357-$J$4</f>
        <v>13.387471899999998</v>
      </c>
      <c r="Q357" s="1">
        <f>'2D'!X357-$J$4</f>
        <v>-24.077029100000001</v>
      </c>
      <c r="R357" s="1">
        <f>'2D'!Y357-$J$4</f>
        <v>-18.189903099999999</v>
      </c>
      <c r="S357">
        <f t="shared" si="44"/>
        <v>-0.76586920000000003</v>
      </c>
      <c r="T357">
        <f t="shared" si="45"/>
        <v>-23.195768900000001</v>
      </c>
      <c r="U357" s="1">
        <f>'2D'!F357+$J$4</f>
        <v>-4.6559967999999996</v>
      </c>
      <c r="V357" s="1">
        <f>'2D'!G357+$J$4</f>
        <v>9.4796353999999994</v>
      </c>
      <c r="W357" s="1">
        <f>'2D'!H357+$J$4</f>
        <v>-23.288530899999998</v>
      </c>
      <c r="X357" s="1">
        <f>'2D'!I357+$J$4</f>
        <v>31.909535099999999</v>
      </c>
      <c r="Y357" s="1">
        <f>'2D'!V357+$J$4</f>
        <v>20.159327099999999</v>
      </c>
      <c r="Z357" s="1">
        <f>'2D'!W357+$J$4</f>
        <v>22.1012381</v>
      </c>
      <c r="AA357" s="1">
        <f>'2D'!X357+$J$4</f>
        <v>-15.363262899999999</v>
      </c>
      <c r="AB357" s="1">
        <f>'2D'!Y357+$J$4</f>
        <v>-9.4761369000000002</v>
      </c>
      <c r="AC357">
        <f t="shared" si="46"/>
        <v>4.6559967999999996</v>
      </c>
      <c r="AD357">
        <f t="shared" si="47"/>
        <v>23.288530900000001</v>
      </c>
    </row>
    <row r="358" spans="1:30">
      <c r="A358" s="1">
        <f>'2D'!E358</f>
        <v>0.99023689280384941</v>
      </c>
      <c r="B358" s="1">
        <f>EkyP!B118</f>
        <v>-5.1205977999999996</v>
      </c>
      <c r="C358" s="1">
        <f>EkyP!C118</f>
        <v>9.0167362000000004</v>
      </c>
      <c r="D358" s="1">
        <f>EkyP!D118</f>
        <v>-27.552600999999999</v>
      </c>
      <c r="E358" s="1">
        <f>EkyP!E118</f>
        <v>27.645506999999998</v>
      </c>
      <c r="F358">
        <f t="shared" si="40"/>
        <v>3.5931684000000006</v>
      </c>
      <c r="G358">
        <f t="shared" si="41"/>
        <v>0.30297000000000018</v>
      </c>
      <c r="H358">
        <f t="shared" si="42"/>
        <v>-18.838834800000001</v>
      </c>
      <c r="I358">
        <f t="shared" si="43"/>
        <v>18.9317408</v>
      </c>
      <c r="K358" s="1">
        <f>'2D'!F358-$J$4</f>
        <v>-13.373619300000001</v>
      </c>
      <c r="L358" s="1">
        <f>'2D'!G358-$J$4</f>
        <v>0.76371469999999952</v>
      </c>
      <c r="M358" s="1">
        <f>'2D'!H358-$J$4</f>
        <v>-32.0023901</v>
      </c>
      <c r="N358" s="1">
        <f>'2D'!I358-$J$4</f>
        <v>23.195717899999998</v>
      </c>
      <c r="O358" s="1">
        <f>'2D'!V358-$J$4</f>
        <v>11.4504679</v>
      </c>
      <c r="P358" s="1">
        <f>'2D'!W358-$J$4</f>
        <v>13.384935899999999</v>
      </c>
      <c r="Q358" s="1">
        <f>'2D'!X358-$J$4</f>
        <v>-24.078218100000001</v>
      </c>
      <c r="R358" s="1">
        <f>'2D'!Y358-$J$4</f>
        <v>-18.189053099999999</v>
      </c>
      <c r="S358">
        <f t="shared" si="44"/>
        <v>-0.76371469999999952</v>
      </c>
      <c r="T358">
        <f t="shared" si="45"/>
        <v>-23.195717900000002</v>
      </c>
      <c r="U358" s="1">
        <f>'2D'!F358+$J$4</f>
        <v>-4.6598531000000003</v>
      </c>
      <c r="V358" s="1">
        <f>'2D'!G358+$J$4</f>
        <v>9.4774808999999998</v>
      </c>
      <c r="W358" s="1">
        <f>'2D'!H358+$J$4</f>
        <v>-23.288623899999997</v>
      </c>
      <c r="X358" s="1">
        <f>'2D'!I358+$J$4</f>
        <v>31.9094841</v>
      </c>
      <c r="Y358" s="1">
        <f>'2D'!V358+$J$4</f>
        <v>20.164234100000002</v>
      </c>
      <c r="Z358" s="1">
        <f>'2D'!W358+$J$4</f>
        <v>22.098702100000001</v>
      </c>
      <c r="AA358" s="1">
        <f>'2D'!X358+$J$4</f>
        <v>-15.364451899999999</v>
      </c>
      <c r="AB358" s="1">
        <f>'2D'!Y358+$J$4</f>
        <v>-9.4752869000000004</v>
      </c>
      <c r="AC358">
        <f t="shared" si="46"/>
        <v>4.6598531000000003</v>
      </c>
      <c r="AD358">
        <f t="shared" si="47"/>
        <v>23.288623900000001</v>
      </c>
    </row>
    <row r="359" spans="1:30">
      <c r="A359" s="1">
        <f>'2D'!E359</f>
        <v>0.99267766952966374</v>
      </c>
      <c r="B359" s="1">
        <f>EkyP!B119</f>
        <v>-5.1189214999999999</v>
      </c>
      <c r="C359" s="1">
        <f>EkyP!C119</f>
        <v>9.0197391000000007</v>
      </c>
      <c r="D359" s="1">
        <f>EkyP!D119</f>
        <v>-27.552562000000002</v>
      </c>
      <c r="E359" s="1">
        <f>EkyP!E119</f>
        <v>27.645579000000001</v>
      </c>
      <c r="F359">
        <f t="shared" si="40"/>
        <v>3.5948447000000003</v>
      </c>
      <c r="G359">
        <f t="shared" si="41"/>
        <v>0.30597290000000044</v>
      </c>
      <c r="H359">
        <f t="shared" si="42"/>
        <v>-18.8387958</v>
      </c>
      <c r="I359">
        <f t="shared" si="43"/>
        <v>18.931812800000003</v>
      </c>
      <c r="K359" s="1">
        <f>'2D'!F359-$J$4</f>
        <v>-13.3766222</v>
      </c>
      <c r="L359" s="1">
        <f>'2D'!G359-$J$4</f>
        <v>0.76203839999999978</v>
      </c>
      <c r="M359" s="1">
        <f>'2D'!H359-$J$4</f>
        <v>-32.002462100000002</v>
      </c>
      <c r="N359" s="1">
        <f>'2D'!I359-$J$4</f>
        <v>23.195678900000001</v>
      </c>
      <c r="O359" s="1">
        <f>'2D'!V359-$J$4</f>
        <v>11.4543839</v>
      </c>
      <c r="P359" s="1">
        <f>'2D'!W359-$J$4</f>
        <v>13.383016899999998</v>
      </c>
      <c r="Q359" s="1">
        <f>'2D'!X359-$J$4</f>
        <v>-24.079068100000001</v>
      </c>
      <c r="R359" s="1">
        <f>'2D'!Y359-$J$4</f>
        <v>-18.1883351</v>
      </c>
      <c r="S359">
        <f t="shared" si="44"/>
        <v>-0.76203839999999978</v>
      </c>
      <c r="T359">
        <f t="shared" si="45"/>
        <v>-23.195678900000001</v>
      </c>
      <c r="U359" s="1">
        <f>'2D'!F359+$J$4</f>
        <v>-4.6628560000000006</v>
      </c>
      <c r="V359" s="1">
        <f>'2D'!G359+$J$4</f>
        <v>9.4758046</v>
      </c>
      <c r="W359" s="1">
        <f>'2D'!H359+$J$4</f>
        <v>-23.2886959</v>
      </c>
      <c r="X359" s="1">
        <f>'2D'!I359+$J$4</f>
        <v>31.909445100000003</v>
      </c>
      <c r="Y359" s="1">
        <f>'2D'!V359+$J$4</f>
        <v>20.168150100000002</v>
      </c>
      <c r="Z359" s="1">
        <f>'2D'!W359+$J$4</f>
        <v>22.0967831</v>
      </c>
      <c r="AA359" s="1">
        <f>'2D'!X359+$J$4</f>
        <v>-15.365301899999999</v>
      </c>
      <c r="AB359" s="1">
        <f>'2D'!Y359+$J$4</f>
        <v>-9.4745689000000013</v>
      </c>
      <c r="AC359">
        <f t="shared" si="46"/>
        <v>4.6628560000000006</v>
      </c>
      <c r="AD359">
        <f t="shared" si="47"/>
        <v>23.288695900000004</v>
      </c>
    </row>
    <row r="360" spans="1:30">
      <c r="A360" s="1">
        <f>'2D'!E360</f>
        <v>0.99511844625547807</v>
      </c>
      <c r="B360" s="1">
        <f>EkyP!B120</f>
        <v>-5.1177237</v>
      </c>
      <c r="C360" s="1">
        <f>EkyP!C120</f>
        <v>9.0218860999999997</v>
      </c>
      <c r="D360" s="1">
        <f>EkyP!D120</f>
        <v>-27.552534000000001</v>
      </c>
      <c r="E360" s="1">
        <f>EkyP!E120</f>
        <v>27.645631000000002</v>
      </c>
      <c r="F360">
        <f t="shared" si="40"/>
        <v>3.5960425000000003</v>
      </c>
      <c r="G360">
        <f t="shared" si="41"/>
        <v>0.30811989999999945</v>
      </c>
      <c r="H360">
        <f t="shared" si="42"/>
        <v>-18.838767799999999</v>
      </c>
      <c r="I360">
        <f t="shared" si="43"/>
        <v>18.9318648</v>
      </c>
      <c r="K360" s="1">
        <f>'2D'!F360-$J$4</f>
        <v>-13.378769200000001</v>
      </c>
      <c r="L360" s="1">
        <f>'2D'!G360-$J$4</f>
        <v>0.76084059999999987</v>
      </c>
      <c r="M360" s="1">
        <f>'2D'!H360-$J$4</f>
        <v>-32.002514099999999</v>
      </c>
      <c r="N360" s="1">
        <f>'2D'!I360-$J$4</f>
        <v>23.1956509</v>
      </c>
      <c r="O360" s="1">
        <f>'2D'!V360-$J$4</f>
        <v>11.4572459</v>
      </c>
      <c r="P360" s="1">
        <f>'2D'!W360-$J$4</f>
        <v>13.381588900000001</v>
      </c>
      <c r="Q360" s="1">
        <f>'2D'!X360-$J$4</f>
        <v>-24.0795791</v>
      </c>
      <c r="R360" s="1">
        <f>'2D'!Y360-$J$4</f>
        <v>-18.1878241</v>
      </c>
      <c r="S360">
        <f t="shared" si="44"/>
        <v>-0.76084059999999987</v>
      </c>
      <c r="T360">
        <f t="shared" si="45"/>
        <v>-23.1956509</v>
      </c>
      <c r="U360" s="1">
        <f>'2D'!F360+$J$4</f>
        <v>-4.6650029999999996</v>
      </c>
      <c r="V360" s="1">
        <f>'2D'!G360+$J$4</f>
        <v>9.4746068000000001</v>
      </c>
      <c r="W360" s="1">
        <f>'2D'!H360+$J$4</f>
        <v>-23.288747900000001</v>
      </c>
      <c r="X360" s="1">
        <f>'2D'!I360+$J$4</f>
        <v>31.909417100000002</v>
      </c>
      <c r="Y360" s="1">
        <f>'2D'!V360+$J$4</f>
        <v>20.171012099999999</v>
      </c>
      <c r="Z360" s="1">
        <f>'2D'!W360+$J$4</f>
        <v>22.095355100000003</v>
      </c>
      <c r="AA360" s="1">
        <f>'2D'!X360+$J$4</f>
        <v>-15.365812899999998</v>
      </c>
      <c r="AB360" s="1">
        <f>'2D'!Y360+$J$4</f>
        <v>-9.4740578999999983</v>
      </c>
      <c r="AC360">
        <f t="shared" si="46"/>
        <v>4.6650029999999996</v>
      </c>
      <c r="AD360">
        <f t="shared" si="47"/>
        <v>23.288747900000001</v>
      </c>
    </row>
    <row r="361" spans="1:30">
      <c r="A361" s="1">
        <f>'2D'!E361</f>
        <v>0.99755922318631773</v>
      </c>
      <c r="B361" s="1">
        <f>EkyP!B121</f>
        <v>-5.1170049999999998</v>
      </c>
      <c r="C361" s="1">
        <f>EkyP!C121</f>
        <v>9.0231750000000002</v>
      </c>
      <c r="D361" s="1">
        <f>EkyP!D121</f>
        <v>-27.552517000000002</v>
      </c>
      <c r="E361" s="1">
        <f>EkyP!E121</f>
        <v>27.645662000000002</v>
      </c>
      <c r="F361">
        <f t="shared" si="40"/>
        <v>3.5967612000000004</v>
      </c>
      <c r="G361">
        <f t="shared" si="41"/>
        <v>0.30940879999999993</v>
      </c>
      <c r="H361">
        <f t="shared" si="42"/>
        <v>-18.8387508</v>
      </c>
      <c r="I361">
        <f t="shared" si="43"/>
        <v>18.931895799999999</v>
      </c>
      <c r="K361" s="1">
        <f>'2D'!F361-$J$4</f>
        <v>-13.380058099999999</v>
      </c>
      <c r="L361" s="1">
        <f>'2D'!G361-$J$4</f>
        <v>0.76012189999999968</v>
      </c>
      <c r="M361" s="1">
        <f>'2D'!H361-$J$4</f>
        <v>-32.002545099999999</v>
      </c>
      <c r="N361" s="1">
        <f>'2D'!I361-$J$4</f>
        <v>23.195633900000001</v>
      </c>
      <c r="O361" s="1">
        <f>'2D'!V361-$J$4</f>
        <v>11.459000899999999</v>
      </c>
      <c r="P361" s="1">
        <f>'2D'!W361-$J$4</f>
        <v>13.380738900000001</v>
      </c>
      <c r="Q361" s="1">
        <f>'2D'!X361-$J$4</f>
        <v>-24.080008100000001</v>
      </c>
      <c r="R361" s="1">
        <f>'2D'!Y361-$J$4</f>
        <v>-18.1875851</v>
      </c>
      <c r="S361">
        <f t="shared" si="44"/>
        <v>-0.76012189999999968</v>
      </c>
      <c r="T361">
        <f t="shared" si="45"/>
        <v>-23.195633900000001</v>
      </c>
      <c r="U361" s="1">
        <f>'2D'!F361+$J$4</f>
        <v>-4.6662919</v>
      </c>
      <c r="V361" s="1">
        <f>'2D'!G361+$J$4</f>
        <v>9.4738880999999999</v>
      </c>
      <c r="W361" s="1">
        <f>'2D'!H361+$J$4</f>
        <v>-23.288778900000001</v>
      </c>
      <c r="X361" s="1">
        <f>'2D'!I361+$J$4</f>
        <v>31.909400100000003</v>
      </c>
      <c r="Y361" s="1">
        <f>'2D'!V361+$J$4</f>
        <v>20.172767100000002</v>
      </c>
      <c r="Z361" s="1">
        <f>'2D'!W361+$J$4</f>
        <v>22.094505100000003</v>
      </c>
      <c r="AA361" s="1">
        <f>'2D'!X361+$J$4</f>
        <v>-15.366241899999999</v>
      </c>
      <c r="AB361" s="1">
        <f>'2D'!Y361+$J$4</f>
        <v>-9.4738189000000013</v>
      </c>
      <c r="AC361">
        <f t="shared" si="46"/>
        <v>4.6662919</v>
      </c>
      <c r="AD361">
        <f t="shared" si="47"/>
        <v>23.288778900000001</v>
      </c>
    </row>
    <row r="362" spans="1:30">
      <c r="A362" s="1">
        <f>'2D'!E362</f>
        <v>1</v>
      </c>
      <c r="B362" s="1">
        <f>EkyP!B122</f>
        <v>-5.1167654000000002</v>
      </c>
      <c r="C362" s="1">
        <f>EkyP!C122</f>
        <v>9.0236047999999993</v>
      </c>
      <c r="D362" s="1">
        <f>EkyP!D122</f>
        <v>-27.552512</v>
      </c>
      <c r="E362" s="1">
        <f>EkyP!E122</f>
        <v>27.645672000000001</v>
      </c>
      <c r="F362">
        <f t="shared" si="40"/>
        <v>3.5970008</v>
      </c>
      <c r="G362">
        <f t="shared" si="41"/>
        <v>0.30983859999999908</v>
      </c>
      <c r="H362">
        <f t="shared" si="42"/>
        <v>-18.838745799999998</v>
      </c>
      <c r="I362">
        <f t="shared" si="43"/>
        <v>18.931905800000003</v>
      </c>
      <c r="K362" s="1">
        <f>'2D'!F362-$J$4</f>
        <v>-13.380487899999999</v>
      </c>
      <c r="L362" s="1">
        <f>'2D'!G362-$J$4</f>
        <v>0.75988230000000012</v>
      </c>
      <c r="M362" s="1">
        <f>'2D'!H362-$J$4</f>
        <v>-32.002555100000002</v>
      </c>
      <c r="N362" s="1">
        <f>'2D'!I362-$J$4</f>
        <v>23.195628899999999</v>
      </c>
      <c r="O362" s="1">
        <f>'2D'!V362-$J$4</f>
        <v>11.459572900000001</v>
      </c>
      <c r="P362" s="1">
        <f>'2D'!W362-$J$4</f>
        <v>13.380487899999999</v>
      </c>
      <c r="Q362" s="1">
        <f>'2D'!X362-$J$4</f>
        <v>-24.080178100000001</v>
      </c>
      <c r="R362" s="1">
        <f>'2D'!Y362-$J$4</f>
        <v>-18.187415099999999</v>
      </c>
      <c r="S362">
        <f t="shared" si="44"/>
        <v>-0.75988230000000012</v>
      </c>
      <c r="T362">
        <f t="shared" si="45"/>
        <v>-23.195628899999999</v>
      </c>
      <c r="U362" s="1">
        <f>'2D'!F362+$J$4</f>
        <v>-4.6667216999999992</v>
      </c>
      <c r="V362" s="1">
        <f>'2D'!G362+$J$4</f>
        <v>9.4736484999999995</v>
      </c>
      <c r="W362" s="1">
        <f>'2D'!H362+$J$4</f>
        <v>-23.2887889</v>
      </c>
      <c r="X362" s="1">
        <f>'2D'!I362+$J$4</f>
        <v>31.909395100000001</v>
      </c>
      <c r="Y362" s="1">
        <f>'2D'!V362+$J$4</f>
        <v>20.1733391</v>
      </c>
      <c r="Z362" s="1">
        <f>'2D'!W362+$J$4</f>
        <v>22.094254100000001</v>
      </c>
      <c r="AA362" s="1">
        <f>'2D'!X362+$J$4</f>
        <v>-15.366411899999999</v>
      </c>
      <c r="AB362" s="1">
        <f>'2D'!Y362+$J$4</f>
        <v>-9.4736489000000006</v>
      </c>
      <c r="AC362">
        <f t="shared" si="46"/>
        <v>4.6667216999999992</v>
      </c>
      <c r="AD362">
        <f t="shared" si="47"/>
        <v>23.288788900000004</v>
      </c>
    </row>
  </sheetData>
  <phoneticPr fontId="18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B6C8A-D234-B246-ADC9-FD304C93747F}">
  <dimension ref="A1:F362"/>
  <sheetViews>
    <sheetView workbookViewId="0">
      <selection activeCell="F2" sqref="F2"/>
    </sheetView>
  </sheetViews>
  <sheetFormatPr baseColWidth="10" defaultRowHeight="2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40</v>
      </c>
    </row>
    <row r="2" spans="1:6">
      <c r="A2">
        <f>'2D'!E2</f>
        <v>0</v>
      </c>
      <c r="B2">
        <f>'2D'!F2+$F$2</f>
        <v>15.457336200000002</v>
      </c>
      <c r="C2">
        <f>'2D'!G2-$F$2</f>
        <v>-19.364175600000003</v>
      </c>
      <c r="D2">
        <f>'2D'!H2+$F$2</f>
        <v>-3.1647309999999997</v>
      </c>
      <c r="E2">
        <f>'2D'!I2-$F$2</f>
        <v>3.0715709999999987</v>
      </c>
      <c r="F2">
        <f>Ekxy!G2</f>
        <v>24.480941000000001</v>
      </c>
    </row>
    <row r="3" spans="1:6">
      <c r="A3">
        <f>'2D'!E3</f>
        <v>3.4517796726353405E-3</v>
      </c>
      <c r="B3">
        <f>'2D'!F3+$F$2</f>
        <v>15.458195800000002</v>
      </c>
      <c r="C3">
        <f>'2D'!G3-$F$2</f>
        <v>-19.363696400000002</v>
      </c>
      <c r="D3">
        <f>'2D'!H3+$F$2</f>
        <v>-3.1647099999999995</v>
      </c>
      <c r="E3">
        <f>'2D'!I3-$F$2</f>
        <v>3.0715819999999994</v>
      </c>
    </row>
    <row r="4" spans="1:6">
      <c r="A4">
        <f>'2D'!E4</f>
        <v>6.9035595109561056E-3</v>
      </c>
      <c r="B4">
        <f>'2D'!F4+$F$2</f>
        <v>15.460773400000001</v>
      </c>
      <c r="C4">
        <f>'2D'!G4-$F$2</f>
        <v>-19.362258600000001</v>
      </c>
      <c r="D4">
        <f>'2D'!H4+$F$2</f>
        <v>-3.1646479999999997</v>
      </c>
      <c r="E4">
        <f>'2D'!I4-$F$2</f>
        <v>3.0716149999999978</v>
      </c>
    </row>
    <row r="5" spans="1:6">
      <c r="A5">
        <f>'2D'!E5</f>
        <v>1.0355339059327378E-2</v>
      </c>
      <c r="B5">
        <f>'2D'!F5+$F$2</f>
        <v>15.465066200000001</v>
      </c>
      <c r="C5">
        <f>'2D'!G5-$F$2</f>
        <v>-19.359862100000001</v>
      </c>
      <c r="D5">
        <f>'2D'!H5+$F$2</f>
        <v>-3.1645449999999968</v>
      </c>
      <c r="E5">
        <f>'2D'!I5-$F$2</f>
        <v>3.0716709999999985</v>
      </c>
    </row>
    <row r="6" spans="1:6">
      <c r="A6">
        <f>'2D'!E6</f>
        <v>1.3807118607698649E-2</v>
      </c>
      <c r="B6">
        <f>'2D'!F6+$F$2</f>
        <v>15.471069300000002</v>
      </c>
      <c r="C6">
        <f>'2D'!G6-$F$2</f>
        <v>-19.356506600000003</v>
      </c>
      <c r="D6">
        <f>'2D'!H6+$F$2</f>
        <v>-3.164399999999997</v>
      </c>
      <c r="E6">
        <f>'2D'!I6-$F$2</f>
        <v>3.071749999999998</v>
      </c>
    </row>
    <row r="7" spans="1:6">
      <c r="A7">
        <f>'2D'!E7</f>
        <v>1.7258898570283482E-2</v>
      </c>
      <c r="B7">
        <f>'2D'!F7+$F$2</f>
        <v>15.478775800000001</v>
      </c>
      <c r="C7">
        <f>'2D'!G7-$F$2</f>
        <v>-19.352191700000002</v>
      </c>
      <c r="D7">
        <f>'2D'!H7+$F$2</f>
        <v>-3.1642149999999987</v>
      </c>
      <c r="E7">
        <f>'2D'!I7-$F$2</f>
        <v>3.0718509999999988</v>
      </c>
    </row>
    <row r="8" spans="1:6">
      <c r="A8">
        <f>'2D'!E8</f>
        <v>2.0710678118654756E-2</v>
      </c>
      <c r="B8">
        <f>'2D'!F8+$F$2</f>
        <v>15.488177000000002</v>
      </c>
      <c r="C8">
        <f>'2D'!G8-$F$2</f>
        <v>-19.346916800000002</v>
      </c>
      <c r="D8">
        <f>'2D'!H8+$F$2</f>
        <v>-3.1639879999999998</v>
      </c>
      <c r="E8">
        <f>'2D'!I8-$F$2</f>
        <v>3.0719749999999983</v>
      </c>
    </row>
    <row r="9" spans="1:6">
      <c r="A9">
        <f>'2D'!E9</f>
        <v>2.4162457667026026E-2</v>
      </c>
      <c r="B9">
        <f>'2D'!F9+$F$2</f>
        <v>15.499262200000002</v>
      </c>
      <c r="C9">
        <f>'2D'!G9-$F$2</f>
        <v>-19.340681200000002</v>
      </c>
      <c r="D9">
        <f>'2D'!H9+$F$2</f>
        <v>-3.1637209999999989</v>
      </c>
      <c r="E9">
        <f>'2D'!I9-$F$2</f>
        <v>3.0721209999999992</v>
      </c>
    </row>
    <row r="10" spans="1:6">
      <c r="A10">
        <f>'2D'!E10</f>
        <v>2.761423762961086E-2</v>
      </c>
      <c r="B10">
        <f>'2D'!F10+$F$2</f>
        <v>15.512018800000002</v>
      </c>
      <c r="C10">
        <f>'2D'!G10-$F$2</f>
        <v>-19.333484400000003</v>
      </c>
      <c r="D10">
        <f>'2D'!H10+$F$2</f>
        <v>-3.1634139999999995</v>
      </c>
      <c r="E10">
        <f>'2D'!I10-$F$2</f>
        <v>3.0722889999999978</v>
      </c>
    </row>
    <row r="11" spans="1:6">
      <c r="A11">
        <f>'2D'!E11</f>
        <v>3.106601717798213E-2</v>
      </c>
      <c r="B11">
        <f>'2D'!F11+$F$2</f>
        <v>15.526432300000002</v>
      </c>
      <c r="C11">
        <f>'2D'!G11-$F$2</f>
        <v>-19.325325500000002</v>
      </c>
      <c r="D11">
        <f>'2D'!H11+$F$2</f>
        <v>-3.1630669999999981</v>
      </c>
      <c r="E11">
        <f>'2D'!I11-$F$2</f>
        <v>3.0724799999999988</v>
      </c>
    </row>
    <row r="12" spans="1:6">
      <c r="A12">
        <f>'2D'!E12</f>
        <v>3.4517796726353404E-2</v>
      </c>
      <c r="B12">
        <f>'2D'!F12+$F$2</f>
        <v>15.542486500000001</v>
      </c>
      <c r="C12">
        <f>'2D'!G12-$F$2</f>
        <v>-19.316203600000001</v>
      </c>
      <c r="D12">
        <f>'2D'!H12+$F$2</f>
        <v>-3.1626799999999982</v>
      </c>
      <c r="E12">
        <f>'2D'!I12-$F$2</f>
        <v>3.0726939999999985</v>
      </c>
    </row>
    <row r="13" spans="1:6">
      <c r="A13">
        <f>'2D'!E13</f>
        <v>3.7969576688938238E-2</v>
      </c>
      <c r="B13">
        <f>'2D'!F13+$F$2</f>
        <v>15.560163200000002</v>
      </c>
      <c r="C13">
        <f>'2D'!G13-$F$2</f>
        <v>-19.3061179</v>
      </c>
      <c r="D13">
        <f>'2D'!H13+$F$2</f>
        <v>-3.1622539999999972</v>
      </c>
      <c r="E13">
        <f>'2D'!I13-$F$2</f>
        <v>3.0729299999999995</v>
      </c>
    </row>
    <row r="14" spans="1:6">
      <c r="A14">
        <f>'2D'!E14</f>
        <v>4.1421356237309512E-2</v>
      </c>
      <c r="B14">
        <f>'2D'!F14+$F$2</f>
        <v>15.579442500000001</v>
      </c>
      <c r="C14">
        <f>'2D'!G14-$F$2</f>
        <v>-19.295067600000003</v>
      </c>
      <c r="D14">
        <f>'2D'!H14+$F$2</f>
        <v>-3.1617899999999999</v>
      </c>
      <c r="E14">
        <f>'2D'!I14-$F$2</f>
        <v>3.0731889999999993</v>
      </c>
    </row>
    <row r="15" spans="1:6">
      <c r="A15">
        <f>'2D'!E15</f>
        <v>4.4873134543040094E-2</v>
      </c>
      <c r="B15">
        <f>'2D'!F15+$F$2</f>
        <v>15.600302700000002</v>
      </c>
      <c r="C15">
        <f>'2D'!G15-$F$2</f>
        <v>-19.2830516</v>
      </c>
      <c r="D15">
        <f>'2D'!H15+$F$2</f>
        <v>-3.161287999999999</v>
      </c>
      <c r="E15">
        <f>'2D'!I15-$F$2</f>
        <v>3.0734709999999978</v>
      </c>
    </row>
    <row r="16" spans="1:6">
      <c r="A16">
        <f>'2D'!E16</f>
        <v>4.8324916990906304E-2</v>
      </c>
      <c r="B16">
        <f>'2D'!F16+$F$2</f>
        <v>15.622720500000002</v>
      </c>
      <c r="C16">
        <f>'2D'!G16-$F$2</f>
        <v>-19.270069300000003</v>
      </c>
      <c r="D16">
        <f>'2D'!H16+$F$2</f>
        <v>-3.1607479999999981</v>
      </c>
      <c r="E16">
        <f>'2D'!I16-$F$2</f>
        <v>3.0737749999999977</v>
      </c>
    </row>
    <row r="17" spans="1:5">
      <c r="A17">
        <f>'2D'!E17</f>
        <v>5.1776695296636886E-2</v>
      </c>
      <c r="B17">
        <f>'2D'!F17+$F$2</f>
        <v>15.646670700000001</v>
      </c>
      <c r="C17">
        <f>'2D'!G17-$F$2</f>
        <v>-19.256119699999999</v>
      </c>
      <c r="D17">
        <f>'2D'!H17+$F$2</f>
        <v>-3.1601709999999983</v>
      </c>
      <c r="E17">
        <f>'2D'!I17-$F$2</f>
        <v>3.0741019999999999</v>
      </c>
    </row>
    <row r="18" spans="1:5">
      <c r="A18">
        <f>'2D'!E18</f>
        <v>5.5228473602367469E-2</v>
      </c>
      <c r="B18">
        <f>'2D'!F18+$F$2</f>
        <v>15.672126700000002</v>
      </c>
      <c r="C18">
        <f>'2D'!G18-$F$2</f>
        <v>-19.241202100000002</v>
      </c>
      <c r="D18">
        <f>'2D'!H18+$F$2</f>
        <v>-3.159558999999998</v>
      </c>
      <c r="E18">
        <f>'2D'!I18-$F$2</f>
        <v>3.0744519999999973</v>
      </c>
    </row>
    <row r="19" spans="1:5">
      <c r="A19">
        <f>'2D'!E19</f>
        <v>5.8680256050233678E-2</v>
      </c>
      <c r="B19">
        <f>'2D'!F19+$F$2</f>
        <v>15.699060200000002</v>
      </c>
      <c r="C19">
        <f>'2D'!G19-$F$2</f>
        <v>-19.225315999999999</v>
      </c>
      <c r="D19">
        <f>'2D'!H19+$F$2</f>
        <v>-3.1589099999999988</v>
      </c>
      <c r="E19">
        <f>'2D'!I19-$F$2</f>
        <v>3.074824999999997</v>
      </c>
    </row>
    <row r="20" spans="1:5">
      <c r="A20">
        <f>'2D'!E20</f>
        <v>6.2132034355964261E-2</v>
      </c>
      <c r="B20">
        <f>'2D'!F20+$F$2</f>
        <v>15.727441500000001</v>
      </c>
      <c r="C20">
        <f>'2D'!G20-$F$2</f>
        <v>-19.208460900000002</v>
      </c>
      <c r="D20">
        <f>'2D'!H20+$F$2</f>
        <v>-3.1582270000000001</v>
      </c>
      <c r="E20">
        <f>'2D'!I20-$F$2</f>
        <v>3.0752199999999981</v>
      </c>
    </row>
    <row r="21" spans="1:5">
      <c r="A21">
        <f>'2D'!E21</f>
        <v>6.5583812661694843E-2</v>
      </c>
      <c r="B21">
        <f>'2D'!F21+$F$2</f>
        <v>15.757239100000001</v>
      </c>
      <c r="C21">
        <f>'2D'!G21-$F$2</f>
        <v>-19.190636400000002</v>
      </c>
      <c r="D21">
        <f>'2D'!H21+$F$2</f>
        <v>-3.1575099999999985</v>
      </c>
      <c r="E21">
        <f>'2D'!I21-$F$2</f>
        <v>3.0756389999999989</v>
      </c>
    </row>
    <row r="22" spans="1:5">
      <c r="A22">
        <f>'2D'!E22</f>
        <v>6.9035595109561046E-2</v>
      </c>
      <c r="B22">
        <f>'2D'!F22+$F$2</f>
        <v>15.788420400000001</v>
      </c>
      <c r="C22">
        <f>'2D'!G22-$F$2</f>
        <v>-19.171842600000002</v>
      </c>
      <c r="D22">
        <f>'2D'!H22+$F$2</f>
        <v>-3.1567599999999985</v>
      </c>
      <c r="E22">
        <f>'2D'!I22-$F$2</f>
        <v>3.0760799999999975</v>
      </c>
    </row>
    <row r="23" spans="1:5">
      <c r="A23">
        <f>'2D'!E23</f>
        <v>7.2487373415291642E-2</v>
      </c>
      <c r="B23">
        <f>'2D'!F23+$F$2</f>
        <v>15.820951200000001</v>
      </c>
      <c r="C23">
        <f>'2D'!G23-$F$2</f>
        <v>-19.152079400000002</v>
      </c>
      <c r="D23">
        <f>'2D'!H23+$F$2</f>
        <v>-3.155977</v>
      </c>
      <c r="E23">
        <f>'2D'!I23-$F$2</f>
        <v>3.0765439999999984</v>
      </c>
    </row>
    <row r="24" spans="1:5">
      <c r="A24">
        <f>'2D'!E24</f>
        <v>7.5939151721022224E-2</v>
      </c>
      <c r="B24">
        <f>'2D'!F24+$F$2</f>
        <v>15.854796200000001</v>
      </c>
      <c r="C24">
        <f>'2D'!G24-$F$2</f>
        <v>-19.1313475</v>
      </c>
      <c r="D24">
        <f>'2D'!H24+$F$2</f>
        <v>-3.1551629999999982</v>
      </c>
      <c r="E24">
        <f>'2D'!I24-$F$2</f>
        <v>3.0770319999999991</v>
      </c>
    </row>
    <row r="25" spans="1:5">
      <c r="A25">
        <f>'2D'!E25</f>
        <v>7.9390934168888441E-2</v>
      </c>
      <c r="B25">
        <f>'2D'!F25+$F$2</f>
        <v>15.889918700000001</v>
      </c>
      <c r="C25">
        <f>'2D'!G25-$F$2</f>
        <v>-19.1096474</v>
      </c>
      <c r="D25">
        <f>'2D'!H25+$F$2</f>
        <v>-3.154318</v>
      </c>
      <c r="E25">
        <f>'2D'!I25-$F$2</f>
        <v>3.0775419999999976</v>
      </c>
    </row>
    <row r="26" spans="1:5">
      <c r="A26">
        <f>'2D'!E26</f>
        <v>8.2842712474619024E-2</v>
      </c>
      <c r="B26">
        <f>'2D'!F26+$F$2</f>
        <v>15.926280800000001</v>
      </c>
      <c r="C26">
        <f>'2D'!G26-$F$2</f>
        <v>-19.0869803</v>
      </c>
      <c r="D26">
        <f>'2D'!H26+$F$2</f>
        <v>-3.1534429999999993</v>
      </c>
      <c r="E26">
        <f>'2D'!I26-$F$2</f>
        <v>3.0780749999999983</v>
      </c>
    </row>
    <row r="27" spans="1:5">
      <c r="A27">
        <f>'2D'!E27</f>
        <v>8.6294490780349606E-2</v>
      </c>
      <c r="B27">
        <f>'2D'!F27+$F$2</f>
        <v>15.963843500000001</v>
      </c>
      <c r="C27">
        <f>'2D'!G27-$F$2</f>
        <v>-19.0633476</v>
      </c>
      <c r="D27">
        <f>'2D'!H27+$F$2</f>
        <v>-3.1525399999999983</v>
      </c>
      <c r="E27">
        <f>'2D'!I27-$F$2</f>
        <v>3.0786299999999969</v>
      </c>
    </row>
    <row r="28" spans="1:5">
      <c r="A28">
        <f>'2D'!E28</f>
        <v>8.9746273228215809E-2</v>
      </c>
      <c r="B28">
        <f>'2D'!F28+$F$2</f>
        <v>16.002566800000004</v>
      </c>
      <c r="C28">
        <f>'2D'!G28-$F$2</f>
        <v>-19.038751300000001</v>
      </c>
      <c r="D28">
        <f>'2D'!H28+$F$2</f>
        <v>-3.1516079999999995</v>
      </c>
      <c r="E28">
        <f>'2D'!I28-$F$2</f>
        <v>3.0792089999999988</v>
      </c>
    </row>
    <row r="29" spans="1:5">
      <c r="A29">
        <f>'2D'!E29</f>
        <v>9.3198051533946391E-2</v>
      </c>
      <c r="B29">
        <f>'2D'!F29+$F$2</f>
        <v>16.042409599999999</v>
      </c>
      <c r="C29">
        <f>'2D'!G29-$F$2</f>
        <v>-19.013193600000001</v>
      </c>
      <c r="D29">
        <f>'2D'!H29+$F$2</f>
        <v>-3.1506509999999999</v>
      </c>
      <c r="E29">
        <f>'2D'!I29-$F$2</f>
        <v>3.0798109999999994</v>
      </c>
    </row>
    <row r="30" spans="1:5">
      <c r="A30">
        <f>'2D'!E30</f>
        <v>9.6649829839676987E-2</v>
      </c>
      <c r="B30">
        <f>'2D'!F30+$F$2</f>
        <v>16.083329800000001</v>
      </c>
      <c r="C30">
        <f>'2D'!G30-$F$2</f>
        <v>-18.9866773</v>
      </c>
      <c r="D30">
        <f>'2D'!H30+$F$2</f>
        <v>-3.1496669999999973</v>
      </c>
      <c r="E30">
        <f>'2D'!I30-$F$2</f>
        <v>3.0804349999999978</v>
      </c>
    </row>
    <row r="31" spans="1:5">
      <c r="A31">
        <f>'2D'!E31</f>
        <v>0.10010161228754319</v>
      </c>
      <c r="B31">
        <f>'2D'!F31+$F$2</f>
        <v>16.125284700000002</v>
      </c>
      <c r="C31">
        <f>'2D'!G31-$F$2</f>
        <v>-18.959205900000001</v>
      </c>
      <c r="D31">
        <f>'2D'!H31+$F$2</f>
        <v>-3.1486579999999975</v>
      </c>
      <c r="E31">
        <f>'2D'!I31-$F$2</f>
        <v>3.0810819999999985</v>
      </c>
    </row>
    <row r="32" spans="1:5">
      <c r="A32">
        <f>'2D'!E32</f>
        <v>0.10355339059327377</v>
      </c>
      <c r="B32">
        <f>'2D'!F32+$F$2</f>
        <v>16.168230700000002</v>
      </c>
      <c r="C32">
        <f>'2D'!G32-$F$2</f>
        <v>-18.930783300000002</v>
      </c>
      <c r="D32">
        <f>'2D'!H32+$F$2</f>
        <v>-3.1476259999999989</v>
      </c>
      <c r="E32">
        <f>'2D'!I32-$F$2</f>
        <v>3.081751999999998</v>
      </c>
    </row>
    <row r="33" spans="1:5">
      <c r="A33">
        <f>'2D'!E33</f>
        <v>0.10700516889900437</v>
      </c>
      <c r="B33">
        <f>'2D'!F33+$F$2</f>
        <v>16.212123300000002</v>
      </c>
      <c r="C33">
        <f>'2D'!G33-$F$2</f>
        <v>-18.9014141</v>
      </c>
      <c r="D33">
        <f>'2D'!H33+$F$2</f>
        <v>-3.146571999999999</v>
      </c>
      <c r="E33">
        <f>'2D'!I33-$F$2</f>
        <v>3.0824439999999989</v>
      </c>
    </row>
    <row r="34" spans="1:5">
      <c r="A34">
        <f>'2D'!E34</f>
        <v>0.11045695134687056</v>
      </c>
      <c r="B34">
        <f>'2D'!F34+$F$2</f>
        <v>16.2569175</v>
      </c>
      <c r="C34">
        <f>'2D'!G34-$F$2</f>
        <v>-18.871103400000003</v>
      </c>
      <c r="D34">
        <f>'2D'!H34+$F$2</f>
        <v>-3.1454950000000004</v>
      </c>
      <c r="E34">
        <f>'2D'!I34-$F$2</f>
        <v>3.0831589999999984</v>
      </c>
    </row>
    <row r="35" spans="1:5">
      <c r="A35">
        <f>'2D'!E35</f>
        <v>0.11390872965260115</v>
      </c>
      <c r="B35">
        <f>'2D'!F35+$F$2</f>
        <v>16.302567800000002</v>
      </c>
      <c r="C35">
        <f>'2D'!G35-$F$2</f>
        <v>-18.839857100000003</v>
      </c>
      <c r="D35">
        <f>'2D'!H35+$F$2</f>
        <v>-3.1443989999999999</v>
      </c>
      <c r="E35">
        <f>'2D'!I35-$F$2</f>
        <v>3.0838959999999993</v>
      </c>
    </row>
    <row r="36" spans="1:5">
      <c r="A36">
        <f>'2D'!E36</f>
        <v>0.11736050795833174</v>
      </c>
      <c r="B36">
        <f>'2D'!F36+$F$2</f>
        <v>16.349028100000002</v>
      </c>
      <c r="C36">
        <f>'2D'!G36-$F$2</f>
        <v>-18.807681800000001</v>
      </c>
      <c r="D36">
        <f>'2D'!H36+$F$2</f>
        <v>-3.1432830000000003</v>
      </c>
      <c r="E36">
        <f>'2D'!I36-$F$2</f>
        <v>3.0846549999999979</v>
      </c>
    </row>
    <row r="37" spans="1:5">
      <c r="A37">
        <f>'2D'!E37</f>
        <v>0.12081229040619795</v>
      </c>
      <c r="B37">
        <f>'2D'!F37+$F$2</f>
        <v>16.396251900000003</v>
      </c>
      <c r="C37">
        <f>'2D'!G37-$F$2</f>
        <v>-18.774585000000002</v>
      </c>
      <c r="D37">
        <f>'2D'!H37+$F$2</f>
        <v>-3.1421489999999999</v>
      </c>
      <c r="E37">
        <f>'2D'!I37-$F$2</f>
        <v>3.0854369999999989</v>
      </c>
    </row>
    <row r="38" spans="1:5">
      <c r="A38">
        <f>'2D'!E38</f>
        <v>0.12426406871192852</v>
      </c>
      <c r="B38">
        <f>'2D'!F38+$F$2</f>
        <v>16.444192200000003</v>
      </c>
      <c r="C38">
        <f>'2D'!G38-$F$2</f>
        <v>-18.740574800000001</v>
      </c>
      <c r="D38">
        <f>'2D'!H38+$F$2</f>
        <v>-3.1409989999999972</v>
      </c>
      <c r="E38">
        <f>'2D'!I38-$F$2</f>
        <v>3.0862400000000001</v>
      </c>
    </row>
    <row r="39" spans="1:5">
      <c r="A39">
        <f>'2D'!E39</f>
        <v>0.12771584701765912</v>
      </c>
      <c r="B39">
        <f>'2D'!F39+$F$2</f>
        <v>16.492801900000003</v>
      </c>
      <c r="C39">
        <f>'2D'!G39-$F$2</f>
        <v>-18.705660100000003</v>
      </c>
      <c r="D39">
        <f>'2D'!H39+$F$2</f>
        <v>-3.1398319999999984</v>
      </c>
      <c r="E39">
        <f>'2D'!I39-$F$2</f>
        <v>3.0870649999999991</v>
      </c>
    </row>
    <row r="40" spans="1:5">
      <c r="A40">
        <f>'2D'!E40</f>
        <v>0.13116762946552532</v>
      </c>
      <c r="B40">
        <f>'2D'!F40+$F$2</f>
        <v>16.542033500000002</v>
      </c>
      <c r="C40">
        <f>'2D'!G40-$F$2</f>
        <v>-18.669850800000003</v>
      </c>
      <c r="D40">
        <f>'2D'!H40+$F$2</f>
        <v>-3.1386499999999984</v>
      </c>
      <c r="E40">
        <f>'2D'!I40-$F$2</f>
        <v>3.0879119999999993</v>
      </c>
    </row>
    <row r="41" spans="1:5">
      <c r="A41">
        <f>'2D'!E41</f>
        <v>0.13461940777125592</v>
      </c>
      <c r="B41">
        <f>'2D'!F41+$F$2</f>
        <v>16.591839700000001</v>
      </c>
      <c r="C41">
        <f>'2D'!G41-$F$2</f>
        <v>-18.633157700000002</v>
      </c>
      <c r="D41">
        <f>'2D'!H41+$F$2</f>
        <v>-3.1374560000000002</v>
      </c>
      <c r="E41">
        <f>'2D'!I41-$F$2</f>
        <v>3.0887789999999988</v>
      </c>
    </row>
    <row r="42" spans="1:5">
      <c r="A42">
        <f>'2D'!E42</f>
        <v>0.13807118607698649</v>
      </c>
      <c r="B42">
        <f>'2D'!F42+$F$2</f>
        <v>16.642172700000003</v>
      </c>
      <c r="C42">
        <f>'2D'!G42-$F$2</f>
        <v>-18.595592400000001</v>
      </c>
      <c r="D42">
        <f>'2D'!H42+$F$2</f>
        <v>-3.1362479999999984</v>
      </c>
      <c r="E42">
        <f>'2D'!I42-$F$2</f>
        <v>3.0896679999999996</v>
      </c>
    </row>
    <row r="43" spans="1:5">
      <c r="A43">
        <f>'2D'!E43</f>
        <v>0.14152296852485269</v>
      </c>
      <c r="B43">
        <f>'2D'!F43+$F$2</f>
        <v>16.692984900000003</v>
      </c>
      <c r="C43">
        <f>'2D'!G43-$F$2</f>
        <v>-18.5571676</v>
      </c>
      <c r="D43">
        <f>'2D'!H43+$F$2</f>
        <v>-3.1350299999999969</v>
      </c>
      <c r="E43">
        <f>'2D'!I43-$F$2</f>
        <v>3.0905769999999997</v>
      </c>
    </row>
    <row r="44" spans="1:5">
      <c r="A44">
        <f>'2D'!E44</f>
        <v>0.14497474683058328</v>
      </c>
      <c r="B44">
        <f>'2D'!F44+$F$2</f>
        <v>16.744228900000003</v>
      </c>
      <c r="C44">
        <f>'2D'!G44-$F$2</f>
        <v>-18.517896800000003</v>
      </c>
      <c r="D44">
        <f>'2D'!H44+$F$2</f>
        <v>-3.1338009999999983</v>
      </c>
      <c r="E44">
        <f>'2D'!I44-$F$2</f>
        <v>3.091507</v>
      </c>
    </row>
    <row r="45" spans="1:5">
      <c r="A45">
        <f>'2D'!E45</f>
        <v>0.14842652513631388</v>
      </c>
      <c r="B45">
        <f>'2D'!F45+$F$2</f>
        <v>16.795857000000002</v>
      </c>
      <c r="C45">
        <f>'2D'!G45-$F$2</f>
        <v>-18.477794800000002</v>
      </c>
      <c r="D45">
        <f>'2D'!H45+$F$2</f>
        <v>-3.1325639999999986</v>
      </c>
      <c r="E45">
        <f>'2D'!I45-$F$2</f>
        <v>3.0924569999999996</v>
      </c>
    </row>
    <row r="46" spans="1:5">
      <c r="A46">
        <f>'2D'!E46</f>
        <v>0.15187830758418006</v>
      </c>
      <c r="B46">
        <f>'2D'!F46+$F$2</f>
        <v>16.847822200000003</v>
      </c>
      <c r="C46">
        <f>'2D'!G46-$F$2</f>
        <v>-18.436877000000003</v>
      </c>
      <c r="D46">
        <f>'2D'!H46+$F$2</f>
        <v>-3.1313189999999977</v>
      </c>
      <c r="E46">
        <f>'2D'!I46-$F$2</f>
        <v>3.0934269999999984</v>
      </c>
    </row>
    <row r="47" spans="1:5">
      <c r="A47">
        <f>'2D'!E47</f>
        <v>0.15533008588991065</v>
      </c>
      <c r="B47">
        <f>'2D'!F47+$F$2</f>
        <v>16.900077500000002</v>
      </c>
      <c r="C47">
        <f>'2D'!G47-$F$2</f>
        <v>-18.395160199999999</v>
      </c>
      <c r="D47">
        <f>'2D'!H47+$F$2</f>
        <v>-3.1300670000000004</v>
      </c>
      <c r="E47">
        <f>'2D'!I47-$F$2</f>
        <v>3.0944159999999989</v>
      </c>
    </row>
    <row r="48" spans="1:5">
      <c r="A48">
        <f>'2D'!E48</f>
        <v>0.15878186419564125</v>
      </c>
      <c r="B48">
        <f>'2D'!F48+$F$2</f>
        <v>16.952576200000003</v>
      </c>
      <c r="C48">
        <f>'2D'!G48-$F$2</f>
        <v>-18.352662200000001</v>
      </c>
      <c r="D48">
        <f>'2D'!H48+$F$2</f>
        <v>-3.1288089999999968</v>
      </c>
      <c r="E48">
        <f>'2D'!I48-$F$2</f>
        <v>3.0954239999999977</v>
      </c>
    </row>
    <row r="49" spans="1:5">
      <c r="A49">
        <f>'2D'!E49</f>
        <v>0.16223364664350745</v>
      </c>
      <c r="B49">
        <f>'2D'!F49+$F$2</f>
        <v>17.005272000000001</v>
      </c>
      <c r="C49">
        <f>'2D'!G49-$F$2</f>
        <v>-18.309401800000003</v>
      </c>
      <c r="D49">
        <f>'2D'!H49+$F$2</f>
        <v>-3.1275479999999973</v>
      </c>
      <c r="E49">
        <f>'2D'!I49-$F$2</f>
        <v>3.0964499999999973</v>
      </c>
    </row>
    <row r="50" spans="1:5">
      <c r="A50">
        <f>'2D'!E50</f>
        <v>0.16568542494923805</v>
      </c>
      <c r="B50">
        <f>'2D'!F50+$F$2</f>
        <v>17.058119100000003</v>
      </c>
      <c r="C50">
        <f>'2D'!G50-$F$2</f>
        <v>-18.265398900000001</v>
      </c>
      <c r="D50">
        <f>'2D'!H50+$F$2</f>
        <v>-3.1262829999999973</v>
      </c>
      <c r="E50">
        <f>'2D'!I50-$F$2</f>
        <v>3.0974939999999975</v>
      </c>
    </row>
    <row r="51" spans="1:5">
      <c r="A51">
        <f>'2D'!E51</f>
        <v>0.16913720325496862</v>
      </c>
      <c r="B51">
        <f>'2D'!F51+$F$2</f>
        <v>17.111072300000004</v>
      </c>
      <c r="C51">
        <f>'2D'!G51-$F$2</f>
        <v>-18.220674600000002</v>
      </c>
      <c r="D51">
        <f>'2D'!H51+$F$2</f>
        <v>-3.1250149999999977</v>
      </c>
      <c r="E51">
        <f>'2D'!I51-$F$2</f>
        <v>3.0985559999999985</v>
      </c>
    </row>
    <row r="52" spans="1:5">
      <c r="A52">
        <f>'2D'!E52</f>
        <v>0.17258898570283485</v>
      </c>
      <c r="B52">
        <f>'2D'!F52+$F$2</f>
        <v>17.1640868</v>
      </c>
      <c r="C52">
        <f>'2D'!G52-$F$2</f>
        <v>-18.175251200000002</v>
      </c>
      <c r="D52">
        <f>'2D'!H52+$F$2</f>
        <v>-3.1237469999999981</v>
      </c>
      <c r="E52">
        <f>'2D'!I52-$F$2</f>
        <v>3.0996349999999993</v>
      </c>
    </row>
    <row r="53" spans="1:5">
      <c r="A53">
        <f>'2D'!E53</f>
        <v>0.17604076400856541</v>
      </c>
      <c r="B53">
        <f>'2D'!F53+$F$2</f>
        <v>17.2171184</v>
      </c>
      <c r="C53">
        <f>'2D'!G53-$F$2</f>
        <v>-18.1291519</v>
      </c>
      <c r="D53">
        <f>'2D'!H53+$F$2</f>
        <v>-3.1224789999999985</v>
      </c>
      <c r="E53">
        <f>'2D'!I53-$F$2</f>
        <v>3.1007309999999997</v>
      </c>
    </row>
    <row r="54" spans="1:5">
      <c r="A54">
        <f>'2D'!E54</f>
        <v>0.17949254231429601</v>
      </c>
      <c r="B54">
        <f>'2D'!F54+$F$2</f>
        <v>17.270123600000002</v>
      </c>
      <c r="C54">
        <f>'2D'!G54-$F$2</f>
        <v>-18.0824012</v>
      </c>
      <c r="D54">
        <f>'2D'!H54+$F$2</f>
        <v>-3.1212109999999988</v>
      </c>
      <c r="E54">
        <f>'2D'!I54-$F$2</f>
        <v>3.1018419999999978</v>
      </c>
    </row>
    <row r="55" spans="1:5">
      <c r="A55">
        <f>'2D'!E55</f>
        <v>0.18294432476216219</v>
      </c>
      <c r="B55">
        <f>'2D'!F55+$F$2</f>
        <v>17.323059800000003</v>
      </c>
      <c r="C55">
        <f>'2D'!G55-$F$2</f>
        <v>-18.035024800000002</v>
      </c>
      <c r="D55">
        <f>'2D'!H55+$F$2</f>
        <v>-3.1199459999999988</v>
      </c>
      <c r="E55">
        <f>'2D'!I55-$F$2</f>
        <v>3.1029689999999981</v>
      </c>
    </row>
    <row r="56" spans="1:5">
      <c r="A56">
        <f>'2D'!E56</f>
        <v>0.18639610306789278</v>
      </c>
      <c r="B56">
        <f>'2D'!F56+$F$2</f>
        <v>17.375885</v>
      </c>
      <c r="C56">
        <f>'2D'!G56-$F$2</f>
        <v>-17.987049300000002</v>
      </c>
      <c r="D56">
        <f>'2D'!H56+$F$2</f>
        <v>-3.1186829999999972</v>
      </c>
      <c r="E56">
        <f>'2D'!I56-$F$2</f>
        <v>3.1041099999999986</v>
      </c>
    </row>
    <row r="57" spans="1:5">
      <c r="A57">
        <f>'2D'!E57</f>
        <v>0.18984788137362338</v>
      </c>
      <c r="B57">
        <f>'2D'!F57+$F$2</f>
        <v>17.4285578</v>
      </c>
      <c r="C57">
        <f>'2D'!G57-$F$2</f>
        <v>-17.938502700000001</v>
      </c>
      <c r="D57">
        <f>'2D'!H57+$F$2</f>
        <v>-3.1174249999999972</v>
      </c>
      <c r="E57">
        <f>'2D'!I57-$F$2</f>
        <v>3.1052649999999993</v>
      </c>
    </row>
    <row r="58" spans="1:5">
      <c r="A58">
        <f>'2D'!E58</f>
        <v>0.19329966382148958</v>
      </c>
      <c r="B58">
        <f>'2D'!F58+$F$2</f>
        <v>17.481038099999999</v>
      </c>
      <c r="C58">
        <f>'2D'!G58-$F$2</f>
        <v>-17.889414000000002</v>
      </c>
      <c r="D58">
        <f>'2D'!H58+$F$2</f>
        <v>-3.1161719999999988</v>
      </c>
      <c r="E58">
        <f>'2D'!I58-$F$2</f>
        <v>3.1064340000000001</v>
      </c>
    </row>
    <row r="59" spans="1:5">
      <c r="A59">
        <f>'2D'!E59</f>
        <v>0.19675144212722015</v>
      </c>
      <c r="B59">
        <f>'2D'!F59+$F$2</f>
        <v>17.5332863</v>
      </c>
      <c r="C59">
        <f>'2D'!G59-$F$2</f>
        <v>-17.839813400000001</v>
      </c>
      <c r="D59">
        <f>'2D'!H59+$F$2</f>
        <v>-3.1149249999999995</v>
      </c>
      <c r="E59">
        <f>'2D'!I59-$F$2</f>
        <v>3.1076149999999991</v>
      </c>
    </row>
    <row r="60" spans="1:5">
      <c r="A60">
        <f>'2D'!E60</f>
        <v>0.20020322043295075</v>
      </c>
      <c r="B60">
        <f>'2D'!F60+$F$2</f>
        <v>17.585263900000001</v>
      </c>
      <c r="C60">
        <f>'2D'!G60-$F$2</f>
        <v>-17.789732100000002</v>
      </c>
      <c r="D60">
        <f>'2D'!H60+$F$2</f>
        <v>-3.1136839999999992</v>
      </c>
      <c r="E60">
        <f>'2D'!I60-$F$2</f>
        <v>3.1088079999999998</v>
      </c>
    </row>
    <row r="61" spans="1:5">
      <c r="A61">
        <f>'2D'!E61</f>
        <v>0.20365500288081695</v>
      </c>
      <c r="B61">
        <f>'2D'!F61+$F$2</f>
        <v>17.6369334</v>
      </c>
      <c r="C61">
        <f>'2D'!G61-$F$2</f>
        <v>-17.739202500000001</v>
      </c>
      <c r="D61">
        <f>'2D'!H61+$F$2</f>
        <v>-3.1124510000000001</v>
      </c>
      <c r="E61">
        <f>'2D'!I61-$F$2</f>
        <v>3.1100129999999986</v>
      </c>
    </row>
    <row r="62" spans="1:5">
      <c r="A62">
        <f>'2D'!E62</f>
        <v>0.20710678118654754</v>
      </c>
      <c r="B62">
        <f>'2D'!F62+$F$2</f>
        <v>17.688258100000002</v>
      </c>
      <c r="C62">
        <f>'2D'!G62-$F$2</f>
        <v>-17.688258100000002</v>
      </c>
      <c r="D62">
        <f>'2D'!H62+$F$2</f>
        <v>-3.1112269999999995</v>
      </c>
      <c r="E62">
        <f>'2D'!I62-$F$2</f>
        <v>3.1112269999999995</v>
      </c>
    </row>
    <row r="63" spans="1:5">
      <c r="A63">
        <f>'2D'!E63</f>
        <v>0.21055855949227814</v>
      </c>
      <c r="B63">
        <f>'2D'!F63+$F$2</f>
        <v>17.739202500000001</v>
      </c>
      <c r="C63">
        <f>'2D'!G63-$F$2</f>
        <v>-17.6369334</v>
      </c>
      <c r="D63">
        <f>'2D'!H63+$F$2</f>
        <v>-3.1100129999999986</v>
      </c>
      <c r="E63">
        <f>'2D'!I63-$F$2</f>
        <v>3.1124510000000001</v>
      </c>
    </row>
    <row r="64" spans="1:5">
      <c r="A64">
        <f>'2D'!E64</f>
        <v>0.21401034194014434</v>
      </c>
      <c r="B64">
        <f>'2D'!F64+$F$2</f>
        <v>17.789732100000002</v>
      </c>
      <c r="C64">
        <f>'2D'!G64-$F$2</f>
        <v>-17.585263900000001</v>
      </c>
      <c r="D64">
        <f>'2D'!H64+$F$2</f>
        <v>-3.1088079999999998</v>
      </c>
      <c r="E64">
        <f>'2D'!I64-$F$2</f>
        <v>3.1136839999999992</v>
      </c>
    </row>
    <row r="65" spans="1:5">
      <c r="A65">
        <f>'2D'!E65</f>
        <v>0.21746212024587494</v>
      </c>
      <c r="B65">
        <f>'2D'!F65+$F$2</f>
        <v>17.839813400000001</v>
      </c>
      <c r="C65">
        <f>'2D'!G65-$F$2</f>
        <v>-17.5332863</v>
      </c>
      <c r="D65">
        <f>'2D'!H65+$F$2</f>
        <v>-3.1076149999999991</v>
      </c>
      <c r="E65">
        <f>'2D'!I65-$F$2</f>
        <v>3.1149249999999995</v>
      </c>
    </row>
    <row r="66" spans="1:5">
      <c r="A66">
        <f>'2D'!E66</f>
        <v>0.22091389855160554</v>
      </c>
      <c r="B66">
        <f>'2D'!F66+$F$2</f>
        <v>17.889414000000002</v>
      </c>
      <c r="C66">
        <f>'2D'!G66-$F$2</f>
        <v>-17.481038099999999</v>
      </c>
      <c r="D66">
        <f>'2D'!H66+$F$2</f>
        <v>-3.1064340000000001</v>
      </c>
      <c r="E66">
        <f>'2D'!I66-$F$2</f>
        <v>3.1161719999999988</v>
      </c>
    </row>
    <row r="67" spans="1:5">
      <c r="A67">
        <f>'2D'!E67</f>
        <v>0.22436568099947171</v>
      </c>
      <c r="B67">
        <f>'2D'!F67+$F$2</f>
        <v>17.938502700000001</v>
      </c>
      <c r="C67">
        <f>'2D'!G67-$F$2</f>
        <v>-17.4285578</v>
      </c>
      <c r="D67">
        <f>'2D'!H67+$F$2</f>
        <v>-3.1052649999999993</v>
      </c>
      <c r="E67">
        <f>'2D'!I67-$F$2</f>
        <v>3.1174249999999972</v>
      </c>
    </row>
    <row r="68" spans="1:5">
      <c r="A68">
        <f>'2D'!E68</f>
        <v>0.22781745930520231</v>
      </c>
      <c r="B68">
        <f>'2D'!F68+$F$2</f>
        <v>17.987049300000002</v>
      </c>
      <c r="C68">
        <f>'2D'!G68-$F$2</f>
        <v>-17.375885</v>
      </c>
      <c r="D68">
        <f>'2D'!H68+$F$2</f>
        <v>-3.1041099999999986</v>
      </c>
      <c r="E68">
        <f>'2D'!I68-$F$2</f>
        <v>3.1186829999999972</v>
      </c>
    </row>
    <row r="69" spans="1:5">
      <c r="A69">
        <f>'2D'!E69</f>
        <v>0.23126923761093288</v>
      </c>
      <c r="B69">
        <f>'2D'!F69+$F$2</f>
        <v>18.035024800000002</v>
      </c>
      <c r="C69">
        <f>'2D'!G69-$F$2</f>
        <v>-17.323059800000003</v>
      </c>
      <c r="D69">
        <f>'2D'!H69+$F$2</f>
        <v>-3.1029689999999981</v>
      </c>
      <c r="E69">
        <f>'2D'!I69-$F$2</f>
        <v>3.1199459999999988</v>
      </c>
    </row>
    <row r="70" spans="1:5">
      <c r="A70">
        <f>'2D'!E70</f>
        <v>0.23472102005879911</v>
      </c>
      <c r="B70">
        <f>'2D'!F70+$F$2</f>
        <v>18.0824012</v>
      </c>
      <c r="C70">
        <f>'2D'!G70-$F$2</f>
        <v>-17.270123600000002</v>
      </c>
      <c r="D70">
        <f>'2D'!H70+$F$2</f>
        <v>-3.1018419999999978</v>
      </c>
      <c r="E70">
        <f>'2D'!I70-$F$2</f>
        <v>3.1212109999999988</v>
      </c>
    </row>
    <row r="71" spans="1:5">
      <c r="A71">
        <f>'2D'!E71</f>
        <v>0.23817279836452965</v>
      </c>
      <c r="B71">
        <f>'2D'!F71+$F$2</f>
        <v>18.1291519</v>
      </c>
      <c r="C71">
        <f>'2D'!G71-$F$2</f>
        <v>-17.2171184</v>
      </c>
      <c r="D71">
        <f>'2D'!H71+$F$2</f>
        <v>-3.1007309999999997</v>
      </c>
      <c r="E71">
        <f>'2D'!I71-$F$2</f>
        <v>3.1224789999999985</v>
      </c>
    </row>
    <row r="72" spans="1:5">
      <c r="A72">
        <f>'2D'!E72</f>
        <v>0.24162457667026024</v>
      </c>
      <c r="B72">
        <f>'2D'!F72+$F$2</f>
        <v>18.175251200000002</v>
      </c>
      <c r="C72">
        <f>'2D'!G72-$F$2</f>
        <v>-17.1640868</v>
      </c>
      <c r="D72">
        <f>'2D'!H72+$F$2</f>
        <v>-3.0996349999999993</v>
      </c>
      <c r="E72">
        <f>'2D'!I72-$F$2</f>
        <v>3.1237469999999981</v>
      </c>
    </row>
    <row r="73" spans="1:5">
      <c r="A73">
        <f>'2D'!E73</f>
        <v>0.24507635911812645</v>
      </c>
      <c r="B73">
        <f>'2D'!F73+$F$2</f>
        <v>18.220674600000002</v>
      </c>
      <c r="C73">
        <f>'2D'!G73-$F$2</f>
        <v>-17.111072300000004</v>
      </c>
      <c r="D73">
        <f>'2D'!H73+$F$2</f>
        <v>-3.0985559999999985</v>
      </c>
      <c r="E73">
        <f>'2D'!I73-$F$2</f>
        <v>3.1250149999999977</v>
      </c>
    </row>
    <row r="74" spans="1:5">
      <c r="A74">
        <f>'2D'!E74</f>
        <v>0.24852813742385704</v>
      </c>
      <c r="B74">
        <f>'2D'!F74+$F$2</f>
        <v>18.265398900000001</v>
      </c>
      <c r="C74">
        <f>'2D'!G74-$F$2</f>
        <v>-17.058119100000003</v>
      </c>
      <c r="D74">
        <f>'2D'!H74+$F$2</f>
        <v>-3.0974939999999975</v>
      </c>
      <c r="E74">
        <f>'2D'!I74-$F$2</f>
        <v>3.1262829999999973</v>
      </c>
    </row>
    <row r="75" spans="1:5">
      <c r="A75">
        <f>'2D'!E75</f>
        <v>0.25197991572958767</v>
      </c>
      <c r="B75">
        <f>'2D'!F75+$F$2</f>
        <v>18.309401800000003</v>
      </c>
      <c r="C75">
        <f>'2D'!G75-$F$2</f>
        <v>-17.005272000000001</v>
      </c>
      <c r="D75">
        <f>'2D'!H75+$F$2</f>
        <v>-3.0964499999999973</v>
      </c>
      <c r="E75">
        <f>'2D'!I75-$F$2</f>
        <v>3.1275479999999973</v>
      </c>
    </row>
    <row r="76" spans="1:5">
      <c r="A76">
        <f>'2D'!E76</f>
        <v>0.25543169817745381</v>
      </c>
      <c r="B76">
        <f>'2D'!F76+$F$2</f>
        <v>18.352662200000001</v>
      </c>
      <c r="C76">
        <f>'2D'!G76-$F$2</f>
        <v>-16.952576200000003</v>
      </c>
      <c r="D76">
        <f>'2D'!H76+$F$2</f>
        <v>-3.0954239999999977</v>
      </c>
      <c r="E76">
        <f>'2D'!I76-$F$2</f>
        <v>3.1288089999999968</v>
      </c>
    </row>
    <row r="77" spans="1:5">
      <c r="A77">
        <f>'2D'!E77</f>
        <v>0.25888347648318444</v>
      </c>
      <c r="B77">
        <f>'2D'!F77+$F$2</f>
        <v>18.395160199999999</v>
      </c>
      <c r="C77">
        <f>'2D'!G77-$F$2</f>
        <v>-16.900077500000002</v>
      </c>
      <c r="D77">
        <f>'2D'!H77+$F$2</f>
        <v>-3.0944159999999989</v>
      </c>
      <c r="E77">
        <f>'2D'!I77-$F$2</f>
        <v>3.1300670000000004</v>
      </c>
    </row>
    <row r="78" spans="1:5">
      <c r="A78">
        <f>'2D'!E78</f>
        <v>0.26233525478891501</v>
      </c>
      <c r="B78">
        <f>'2D'!F78+$F$2</f>
        <v>18.436877000000003</v>
      </c>
      <c r="C78">
        <f>'2D'!G78-$F$2</f>
        <v>-16.847822200000003</v>
      </c>
      <c r="D78">
        <f>'2D'!H78+$F$2</f>
        <v>-3.0934269999999984</v>
      </c>
      <c r="E78">
        <f>'2D'!I78-$F$2</f>
        <v>3.1313189999999977</v>
      </c>
    </row>
    <row r="79" spans="1:5">
      <c r="A79">
        <f>'2D'!E79</f>
        <v>0.26578703723678121</v>
      </c>
      <c r="B79">
        <f>'2D'!F79+$F$2</f>
        <v>18.477794800000002</v>
      </c>
      <c r="C79">
        <f>'2D'!G79-$F$2</f>
        <v>-16.795857000000002</v>
      </c>
      <c r="D79">
        <f>'2D'!H79+$F$2</f>
        <v>-3.0924569999999996</v>
      </c>
      <c r="E79">
        <f>'2D'!I79-$F$2</f>
        <v>3.1325639999999986</v>
      </c>
    </row>
    <row r="80" spans="1:5">
      <c r="A80">
        <f>'2D'!E80</f>
        <v>0.26923881554251183</v>
      </c>
      <c r="B80">
        <f>'2D'!F80+$F$2</f>
        <v>18.517896800000003</v>
      </c>
      <c r="C80">
        <f>'2D'!G80-$F$2</f>
        <v>-16.744228900000003</v>
      </c>
      <c r="D80">
        <f>'2D'!H80+$F$2</f>
        <v>-3.091507</v>
      </c>
      <c r="E80">
        <f>'2D'!I80-$F$2</f>
        <v>3.1338009999999983</v>
      </c>
    </row>
    <row r="81" spans="1:5">
      <c r="A81">
        <f>'2D'!E81</f>
        <v>0.2726905938482424</v>
      </c>
      <c r="B81">
        <f>'2D'!F81+$F$2</f>
        <v>18.5571676</v>
      </c>
      <c r="C81">
        <f>'2D'!G81-$F$2</f>
        <v>-16.692984900000003</v>
      </c>
      <c r="D81">
        <f>'2D'!H81+$F$2</f>
        <v>-3.0905769999999997</v>
      </c>
      <c r="E81">
        <f>'2D'!I81-$F$2</f>
        <v>3.1350299999999969</v>
      </c>
    </row>
    <row r="82" spans="1:5">
      <c r="A82">
        <f>'2D'!E82</f>
        <v>0.2761423762961086</v>
      </c>
      <c r="B82">
        <f>'2D'!F82+$F$2</f>
        <v>18.595592400000001</v>
      </c>
      <c r="C82">
        <f>'2D'!G82-$F$2</f>
        <v>-16.642172700000003</v>
      </c>
      <c r="D82">
        <f>'2D'!H82+$F$2</f>
        <v>-3.0896679999999996</v>
      </c>
      <c r="E82">
        <f>'2D'!I82-$F$2</f>
        <v>3.1362479999999984</v>
      </c>
    </row>
    <row r="83" spans="1:5">
      <c r="A83">
        <f>'2D'!E83</f>
        <v>0.27959415460183923</v>
      </c>
      <c r="B83">
        <f>'2D'!F83+$F$2</f>
        <v>18.633157700000002</v>
      </c>
      <c r="C83">
        <f>'2D'!G83-$F$2</f>
        <v>-16.591839700000001</v>
      </c>
      <c r="D83">
        <f>'2D'!H83+$F$2</f>
        <v>-3.0887789999999988</v>
      </c>
      <c r="E83">
        <f>'2D'!I83-$F$2</f>
        <v>3.1374560000000002</v>
      </c>
    </row>
    <row r="84" spans="1:5">
      <c r="A84">
        <f>'2D'!E84</f>
        <v>0.28304593290756974</v>
      </c>
      <c r="B84">
        <f>'2D'!F84+$F$2</f>
        <v>18.669850800000003</v>
      </c>
      <c r="C84">
        <f>'2D'!G84-$F$2</f>
        <v>-16.542033500000002</v>
      </c>
      <c r="D84">
        <f>'2D'!H84+$F$2</f>
        <v>-3.0879119999999993</v>
      </c>
      <c r="E84">
        <f>'2D'!I84-$F$2</f>
        <v>3.1386499999999984</v>
      </c>
    </row>
    <row r="85" spans="1:5">
      <c r="A85">
        <f>'2D'!E85</f>
        <v>0.286497715355436</v>
      </c>
      <c r="B85">
        <f>'2D'!F85+$F$2</f>
        <v>18.705660100000003</v>
      </c>
      <c r="C85">
        <f>'2D'!G85-$F$2</f>
        <v>-16.492801900000003</v>
      </c>
      <c r="D85">
        <f>'2D'!H85+$F$2</f>
        <v>-3.0870649999999991</v>
      </c>
      <c r="E85">
        <f>'2D'!I85-$F$2</f>
        <v>3.1398319999999984</v>
      </c>
    </row>
    <row r="86" spans="1:5">
      <c r="A86">
        <f>'2D'!E86</f>
        <v>0.28994949366116657</v>
      </c>
      <c r="B86">
        <f>'2D'!F86+$F$2</f>
        <v>18.740574800000001</v>
      </c>
      <c r="C86">
        <f>'2D'!G86-$F$2</f>
        <v>-16.444192200000003</v>
      </c>
      <c r="D86">
        <f>'2D'!H86+$F$2</f>
        <v>-3.0862400000000001</v>
      </c>
      <c r="E86">
        <f>'2D'!I86-$F$2</f>
        <v>3.1409989999999972</v>
      </c>
    </row>
    <row r="87" spans="1:5">
      <c r="A87">
        <f>'2D'!E87</f>
        <v>0.29340127196689714</v>
      </c>
      <c r="B87">
        <f>'2D'!F87+$F$2</f>
        <v>18.774585000000002</v>
      </c>
      <c r="C87">
        <f>'2D'!G87-$F$2</f>
        <v>-16.396251900000003</v>
      </c>
      <c r="D87">
        <f>'2D'!H87+$F$2</f>
        <v>-3.0854369999999989</v>
      </c>
      <c r="E87">
        <f>'2D'!I87-$F$2</f>
        <v>3.1421489999999999</v>
      </c>
    </row>
    <row r="88" spans="1:5">
      <c r="A88">
        <f>'2D'!E88</f>
        <v>0.29685305441476334</v>
      </c>
      <c r="B88">
        <f>'2D'!F88+$F$2</f>
        <v>18.807681800000001</v>
      </c>
      <c r="C88">
        <f>'2D'!G88-$F$2</f>
        <v>-16.349028100000002</v>
      </c>
      <c r="D88">
        <f>'2D'!H88+$F$2</f>
        <v>-3.0846549999999979</v>
      </c>
      <c r="E88">
        <f>'2D'!I88-$F$2</f>
        <v>3.1432830000000003</v>
      </c>
    </row>
    <row r="89" spans="1:5">
      <c r="A89">
        <f>'2D'!E89</f>
        <v>0.30030483272049391</v>
      </c>
      <c r="B89">
        <f>'2D'!F89+$F$2</f>
        <v>18.839857100000003</v>
      </c>
      <c r="C89">
        <f>'2D'!G89-$F$2</f>
        <v>-16.302567800000002</v>
      </c>
      <c r="D89">
        <f>'2D'!H89+$F$2</f>
        <v>-3.0838959999999993</v>
      </c>
      <c r="E89">
        <f>'2D'!I89-$F$2</f>
        <v>3.1443989999999999</v>
      </c>
    </row>
    <row r="90" spans="1:5">
      <c r="A90">
        <f>'2D'!E90</f>
        <v>0.30375661102622453</v>
      </c>
      <c r="B90">
        <f>'2D'!F90+$F$2</f>
        <v>18.871103400000003</v>
      </c>
      <c r="C90">
        <f>'2D'!G90-$F$2</f>
        <v>-16.2569175</v>
      </c>
      <c r="D90">
        <f>'2D'!H90+$F$2</f>
        <v>-3.0831589999999984</v>
      </c>
      <c r="E90">
        <f>'2D'!I90-$F$2</f>
        <v>3.1454950000000004</v>
      </c>
    </row>
    <row r="91" spans="1:5">
      <c r="A91">
        <f>'2D'!E91</f>
        <v>0.30720839347409074</v>
      </c>
      <c r="B91">
        <f>'2D'!F91+$F$2</f>
        <v>18.9014141</v>
      </c>
      <c r="C91">
        <f>'2D'!G91-$F$2</f>
        <v>-16.212123300000002</v>
      </c>
      <c r="D91">
        <f>'2D'!H91+$F$2</f>
        <v>-3.0824439999999989</v>
      </c>
      <c r="E91">
        <f>'2D'!I91-$F$2</f>
        <v>3.146571999999999</v>
      </c>
    </row>
    <row r="92" spans="1:5">
      <c r="A92">
        <f>'2D'!E92</f>
        <v>0.3106601717798213</v>
      </c>
      <c r="B92">
        <f>'2D'!F92+$F$2</f>
        <v>18.930783300000002</v>
      </c>
      <c r="C92">
        <f>'2D'!G92-$F$2</f>
        <v>-16.168230700000002</v>
      </c>
      <c r="D92">
        <f>'2D'!H92+$F$2</f>
        <v>-3.081751999999998</v>
      </c>
      <c r="E92">
        <f>'2D'!I92-$F$2</f>
        <v>3.1476259999999989</v>
      </c>
    </row>
    <row r="93" spans="1:5">
      <c r="A93">
        <f>'2D'!E93</f>
        <v>0.31411195008555193</v>
      </c>
      <c r="B93">
        <f>'2D'!F93+$F$2</f>
        <v>18.959205900000001</v>
      </c>
      <c r="C93">
        <f>'2D'!G93-$F$2</f>
        <v>-16.125284700000002</v>
      </c>
      <c r="D93">
        <f>'2D'!H93+$F$2</f>
        <v>-3.0810819999999985</v>
      </c>
      <c r="E93">
        <f>'2D'!I93-$F$2</f>
        <v>3.1486579999999975</v>
      </c>
    </row>
    <row r="94" spans="1:5">
      <c r="A94">
        <f>'2D'!E94</f>
        <v>0.31756373253341813</v>
      </c>
      <c r="B94">
        <f>'2D'!F94+$F$2</f>
        <v>18.9866773</v>
      </c>
      <c r="C94">
        <f>'2D'!G94-$F$2</f>
        <v>-16.083329800000001</v>
      </c>
      <c r="D94">
        <f>'2D'!H94+$F$2</f>
        <v>-3.0804349999999978</v>
      </c>
      <c r="E94">
        <f>'2D'!I94-$F$2</f>
        <v>3.1496669999999973</v>
      </c>
    </row>
    <row r="95" spans="1:5">
      <c r="A95">
        <f>'2D'!E95</f>
        <v>0.3210155108391487</v>
      </c>
      <c r="B95">
        <f>'2D'!F95+$F$2</f>
        <v>19.013193600000001</v>
      </c>
      <c r="C95">
        <f>'2D'!G95-$F$2</f>
        <v>-16.042409599999999</v>
      </c>
      <c r="D95">
        <f>'2D'!H95+$F$2</f>
        <v>-3.0798109999999994</v>
      </c>
      <c r="E95">
        <f>'2D'!I95-$F$2</f>
        <v>3.1506509999999999</v>
      </c>
    </row>
    <row r="96" spans="1:5">
      <c r="A96">
        <f>'2D'!E96</f>
        <v>0.32446728914487932</v>
      </c>
      <c r="B96">
        <f>'2D'!F96+$F$2</f>
        <v>19.038751300000001</v>
      </c>
      <c r="C96">
        <f>'2D'!G96-$F$2</f>
        <v>-16.002566800000004</v>
      </c>
      <c r="D96">
        <f>'2D'!H96+$F$2</f>
        <v>-3.0792089999999988</v>
      </c>
      <c r="E96">
        <f>'2D'!I96-$F$2</f>
        <v>3.1516079999999995</v>
      </c>
    </row>
    <row r="97" spans="1:5">
      <c r="A97">
        <f>'2D'!E97</f>
        <v>0.32791907159274547</v>
      </c>
      <c r="B97">
        <f>'2D'!F97+$F$2</f>
        <v>19.0633476</v>
      </c>
      <c r="C97">
        <f>'2D'!G97-$F$2</f>
        <v>-15.963843500000001</v>
      </c>
      <c r="D97">
        <f>'2D'!H97+$F$2</f>
        <v>-3.0786299999999969</v>
      </c>
      <c r="E97">
        <f>'2D'!I97-$F$2</f>
        <v>3.1525399999999983</v>
      </c>
    </row>
    <row r="98" spans="1:5">
      <c r="A98">
        <f>'2D'!E98</f>
        <v>0.33137084989847609</v>
      </c>
      <c r="B98">
        <f>'2D'!F98+$F$2</f>
        <v>19.0869803</v>
      </c>
      <c r="C98">
        <f>'2D'!G98-$F$2</f>
        <v>-15.926280800000001</v>
      </c>
      <c r="D98">
        <f>'2D'!H98+$F$2</f>
        <v>-3.0780749999999983</v>
      </c>
      <c r="E98">
        <f>'2D'!I98-$F$2</f>
        <v>3.1534429999999993</v>
      </c>
    </row>
    <row r="99" spans="1:5">
      <c r="A99">
        <f>'2D'!E99</f>
        <v>0.33482262820420666</v>
      </c>
      <c r="B99">
        <f>'2D'!F99+$F$2</f>
        <v>19.1096474</v>
      </c>
      <c r="C99">
        <f>'2D'!G99-$F$2</f>
        <v>-15.889918700000001</v>
      </c>
      <c r="D99">
        <f>'2D'!H99+$F$2</f>
        <v>-3.0775419999999976</v>
      </c>
      <c r="E99">
        <f>'2D'!I99-$F$2</f>
        <v>3.154318</v>
      </c>
    </row>
    <row r="100" spans="1:5">
      <c r="A100">
        <f>'2D'!E100</f>
        <v>0.33827441065207287</v>
      </c>
      <c r="B100">
        <f>'2D'!F100+$F$2</f>
        <v>19.1313475</v>
      </c>
      <c r="C100">
        <f>'2D'!G100-$F$2</f>
        <v>-15.854796200000001</v>
      </c>
      <c r="D100">
        <f>'2D'!H100+$F$2</f>
        <v>-3.0770319999999991</v>
      </c>
      <c r="E100">
        <f>'2D'!I100-$F$2</f>
        <v>3.1551629999999982</v>
      </c>
    </row>
    <row r="101" spans="1:5">
      <c r="A101">
        <f>'2D'!E101</f>
        <v>0.34172618895780343</v>
      </c>
      <c r="B101">
        <f>'2D'!F101+$F$2</f>
        <v>19.152079400000002</v>
      </c>
      <c r="C101">
        <f>'2D'!G101-$F$2</f>
        <v>-15.820951200000001</v>
      </c>
      <c r="D101">
        <f>'2D'!H101+$F$2</f>
        <v>-3.0765439999999984</v>
      </c>
      <c r="E101">
        <f>'2D'!I101-$F$2</f>
        <v>3.155977</v>
      </c>
    </row>
    <row r="102" spans="1:5">
      <c r="A102">
        <f>'2D'!E102</f>
        <v>0.345177967263534</v>
      </c>
      <c r="B102">
        <f>'2D'!F102+$F$2</f>
        <v>19.171842600000002</v>
      </c>
      <c r="C102">
        <f>'2D'!G102-$F$2</f>
        <v>-15.788420400000001</v>
      </c>
      <c r="D102">
        <f>'2D'!H102+$F$2</f>
        <v>-3.0760799999999975</v>
      </c>
      <c r="E102">
        <f>'2D'!I102-$F$2</f>
        <v>3.1567599999999985</v>
      </c>
    </row>
    <row r="103" spans="1:5">
      <c r="A103">
        <f>'2D'!E103</f>
        <v>0.34862974971140021</v>
      </c>
      <c r="B103">
        <f>'2D'!F103+$F$2</f>
        <v>19.190636400000002</v>
      </c>
      <c r="C103">
        <f>'2D'!G103-$F$2</f>
        <v>-15.757239100000001</v>
      </c>
      <c r="D103">
        <f>'2D'!H103+$F$2</f>
        <v>-3.0756389999999989</v>
      </c>
      <c r="E103">
        <f>'2D'!I103-$F$2</f>
        <v>3.1575099999999985</v>
      </c>
    </row>
    <row r="104" spans="1:5">
      <c r="A104">
        <f>'2D'!E104</f>
        <v>0.35208152801713083</v>
      </c>
      <c r="B104">
        <f>'2D'!F104+$F$2</f>
        <v>19.208460900000002</v>
      </c>
      <c r="C104">
        <f>'2D'!G104-$F$2</f>
        <v>-15.727441500000001</v>
      </c>
      <c r="D104">
        <f>'2D'!H104+$F$2</f>
        <v>-3.0752199999999981</v>
      </c>
      <c r="E104">
        <f>'2D'!I104-$F$2</f>
        <v>3.1582270000000001</v>
      </c>
    </row>
    <row r="105" spans="1:5">
      <c r="A105">
        <f>'2D'!E105</f>
        <v>0.3555333063228614</v>
      </c>
      <c r="B105">
        <f>'2D'!F105+$F$2</f>
        <v>19.225315999999999</v>
      </c>
      <c r="C105">
        <f>'2D'!G105-$F$2</f>
        <v>-15.699060200000002</v>
      </c>
      <c r="D105">
        <f>'2D'!H105+$F$2</f>
        <v>-3.074824999999997</v>
      </c>
      <c r="E105">
        <f>'2D'!I105-$F$2</f>
        <v>3.1589099999999988</v>
      </c>
    </row>
    <row r="106" spans="1:5">
      <c r="A106">
        <f>'2D'!E106</f>
        <v>0.3589850887707276</v>
      </c>
      <c r="B106">
        <f>'2D'!F106+$F$2</f>
        <v>19.241202100000002</v>
      </c>
      <c r="C106">
        <f>'2D'!G106-$F$2</f>
        <v>-15.672126700000002</v>
      </c>
      <c r="D106">
        <f>'2D'!H106+$F$2</f>
        <v>-3.0744519999999973</v>
      </c>
      <c r="E106">
        <f>'2D'!I106-$F$2</f>
        <v>3.159558999999998</v>
      </c>
    </row>
    <row r="107" spans="1:5">
      <c r="A107">
        <f>'2D'!E107</f>
        <v>0.36243686707645822</v>
      </c>
      <c r="B107">
        <f>'2D'!F107+$F$2</f>
        <v>19.256119699999999</v>
      </c>
      <c r="C107">
        <f>'2D'!G107-$F$2</f>
        <v>-15.646670700000001</v>
      </c>
      <c r="D107">
        <f>'2D'!H107+$F$2</f>
        <v>-3.0741019999999999</v>
      </c>
      <c r="E107">
        <f>'2D'!I107-$F$2</f>
        <v>3.1601709999999983</v>
      </c>
    </row>
    <row r="108" spans="1:5">
      <c r="A108">
        <f>'2D'!E108</f>
        <v>0.36588864538218879</v>
      </c>
      <c r="B108">
        <f>'2D'!F108+$F$2</f>
        <v>19.270069300000003</v>
      </c>
      <c r="C108">
        <f>'2D'!G108-$F$2</f>
        <v>-15.622720500000002</v>
      </c>
      <c r="D108">
        <f>'2D'!H108+$F$2</f>
        <v>-3.0737749999999977</v>
      </c>
      <c r="E108">
        <f>'2D'!I108-$F$2</f>
        <v>3.1607479999999981</v>
      </c>
    </row>
    <row r="109" spans="1:5">
      <c r="A109">
        <f>'2D'!E109</f>
        <v>0.369340427830055</v>
      </c>
      <c r="B109">
        <f>'2D'!F109+$F$2</f>
        <v>19.2830516</v>
      </c>
      <c r="C109">
        <f>'2D'!G109-$F$2</f>
        <v>-15.600302700000002</v>
      </c>
      <c r="D109">
        <f>'2D'!H109+$F$2</f>
        <v>-3.0734709999999978</v>
      </c>
      <c r="E109">
        <f>'2D'!I109-$F$2</f>
        <v>3.161287999999999</v>
      </c>
    </row>
    <row r="110" spans="1:5">
      <c r="A110">
        <f>'2D'!E110</f>
        <v>0.37279220613578556</v>
      </c>
      <c r="B110">
        <f>'2D'!F110+$F$2</f>
        <v>19.295067600000003</v>
      </c>
      <c r="C110">
        <f>'2D'!G110-$F$2</f>
        <v>-15.579442500000001</v>
      </c>
      <c r="D110">
        <f>'2D'!H110+$F$2</f>
        <v>-3.0731889999999993</v>
      </c>
      <c r="E110">
        <f>'2D'!I110-$F$2</f>
        <v>3.1617899999999999</v>
      </c>
    </row>
    <row r="111" spans="1:5">
      <c r="A111">
        <f>'2D'!E111</f>
        <v>0.37624398444151619</v>
      </c>
      <c r="B111">
        <f>'2D'!F111+$F$2</f>
        <v>19.3061179</v>
      </c>
      <c r="C111">
        <f>'2D'!G111-$F$2</f>
        <v>-15.560163200000002</v>
      </c>
      <c r="D111">
        <f>'2D'!H111+$F$2</f>
        <v>-3.0729299999999995</v>
      </c>
      <c r="E111">
        <f>'2D'!I111-$F$2</f>
        <v>3.1622539999999972</v>
      </c>
    </row>
    <row r="112" spans="1:5">
      <c r="A112">
        <f>'2D'!E112</f>
        <v>0.37969576688938239</v>
      </c>
      <c r="B112">
        <f>'2D'!F112+$F$2</f>
        <v>19.316203600000001</v>
      </c>
      <c r="C112">
        <f>'2D'!G112-$F$2</f>
        <v>-15.542486500000001</v>
      </c>
      <c r="D112">
        <f>'2D'!H112+$F$2</f>
        <v>-3.0726939999999985</v>
      </c>
      <c r="E112">
        <f>'2D'!I112-$F$2</f>
        <v>3.1626799999999982</v>
      </c>
    </row>
    <row r="113" spans="1:5">
      <c r="A113">
        <f>'2D'!E113</f>
        <v>0.38314754519511296</v>
      </c>
      <c r="B113">
        <f>'2D'!F113+$F$2</f>
        <v>19.325325500000002</v>
      </c>
      <c r="C113">
        <f>'2D'!G113-$F$2</f>
        <v>-15.526432300000002</v>
      </c>
      <c r="D113">
        <f>'2D'!H113+$F$2</f>
        <v>-3.0724799999999988</v>
      </c>
      <c r="E113">
        <f>'2D'!I113-$F$2</f>
        <v>3.1630669999999981</v>
      </c>
    </row>
    <row r="114" spans="1:5">
      <c r="A114">
        <f>'2D'!E114</f>
        <v>0.38659932350084353</v>
      </c>
      <c r="B114">
        <f>'2D'!F114+$F$2</f>
        <v>19.333484400000003</v>
      </c>
      <c r="C114">
        <f>'2D'!G114-$F$2</f>
        <v>-15.512018800000002</v>
      </c>
      <c r="D114">
        <f>'2D'!H114+$F$2</f>
        <v>-3.0722889999999978</v>
      </c>
      <c r="E114">
        <f>'2D'!I114-$F$2</f>
        <v>3.1634139999999995</v>
      </c>
    </row>
    <row r="115" spans="1:5">
      <c r="A115">
        <f>'2D'!E115</f>
        <v>0.39005110594870979</v>
      </c>
      <c r="B115">
        <f>'2D'!F115+$F$2</f>
        <v>19.340681200000002</v>
      </c>
      <c r="C115">
        <f>'2D'!G115-$F$2</f>
        <v>-15.499262200000002</v>
      </c>
      <c r="D115">
        <f>'2D'!H115+$F$2</f>
        <v>-3.0721209999999992</v>
      </c>
      <c r="E115">
        <f>'2D'!I115-$F$2</f>
        <v>3.1637209999999989</v>
      </c>
    </row>
    <row r="116" spans="1:5">
      <c r="A116">
        <f>'2D'!E116</f>
        <v>0.3935028842544403</v>
      </c>
      <c r="B116">
        <f>'2D'!F116+$F$2</f>
        <v>19.346916800000002</v>
      </c>
      <c r="C116">
        <f>'2D'!G116-$F$2</f>
        <v>-15.488177000000002</v>
      </c>
      <c r="D116">
        <f>'2D'!H116+$F$2</f>
        <v>-3.0719749999999983</v>
      </c>
      <c r="E116">
        <f>'2D'!I116-$F$2</f>
        <v>3.1639879999999998</v>
      </c>
    </row>
    <row r="117" spans="1:5">
      <c r="A117">
        <f>'2D'!E117</f>
        <v>0.39695466256017092</v>
      </c>
      <c r="B117">
        <f>'2D'!F117+$F$2</f>
        <v>19.352191700000002</v>
      </c>
      <c r="C117">
        <f>'2D'!G117-$F$2</f>
        <v>-15.478775800000001</v>
      </c>
      <c r="D117">
        <f>'2D'!H117+$F$2</f>
        <v>-3.0718509999999988</v>
      </c>
      <c r="E117">
        <f>'2D'!I117-$F$2</f>
        <v>3.1642149999999987</v>
      </c>
    </row>
    <row r="118" spans="1:5">
      <c r="A118">
        <f>'2D'!E118</f>
        <v>0.40040644500803713</v>
      </c>
      <c r="B118">
        <f>'2D'!F118+$F$2</f>
        <v>19.356506600000003</v>
      </c>
      <c r="C118">
        <f>'2D'!G118-$F$2</f>
        <v>-15.471069300000002</v>
      </c>
      <c r="D118">
        <f>'2D'!H118+$F$2</f>
        <v>-3.071749999999998</v>
      </c>
      <c r="E118">
        <f>'2D'!I118-$F$2</f>
        <v>3.164399999999997</v>
      </c>
    </row>
    <row r="119" spans="1:5">
      <c r="A119">
        <f>'2D'!E119</f>
        <v>0.40385822331376769</v>
      </c>
      <c r="B119">
        <f>'2D'!F119+$F$2</f>
        <v>19.359862100000001</v>
      </c>
      <c r="C119">
        <f>'2D'!G119-$F$2</f>
        <v>-15.465066200000001</v>
      </c>
      <c r="D119">
        <f>'2D'!H119+$F$2</f>
        <v>-3.0716709999999985</v>
      </c>
      <c r="E119">
        <f>'2D'!I119-$F$2</f>
        <v>3.1645449999999968</v>
      </c>
    </row>
    <row r="120" spans="1:5">
      <c r="A120">
        <f>'2D'!E120</f>
        <v>0.40731000161949832</v>
      </c>
      <c r="B120">
        <f>'2D'!F120+$F$2</f>
        <v>19.362258600000001</v>
      </c>
      <c r="C120">
        <f>'2D'!G120-$F$2</f>
        <v>-15.460773400000001</v>
      </c>
      <c r="D120">
        <f>'2D'!H120+$F$2</f>
        <v>-3.0716149999999978</v>
      </c>
      <c r="E120">
        <f>'2D'!I120-$F$2</f>
        <v>3.1646479999999997</v>
      </c>
    </row>
    <row r="121" spans="1:5">
      <c r="A121">
        <f>'2D'!E121</f>
        <v>0.41076178406736452</v>
      </c>
      <c r="B121">
        <f>'2D'!F121+$F$2</f>
        <v>19.363696400000002</v>
      </c>
      <c r="C121">
        <f>'2D'!G121-$F$2</f>
        <v>-15.458195800000002</v>
      </c>
      <c r="D121">
        <f>'2D'!H121+$F$2</f>
        <v>-3.0715819999999994</v>
      </c>
      <c r="E121">
        <f>'2D'!I121-$F$2</f>
        <v>3.1647099999999995</v>
      </c>
    </row>
    <row r="122" spans="1:5">
      <c r="A122">
        <f>'2D'!E122</f>
        <v>0.41421356237309509</v>
      </c>
      <c r="B122">
        <f>'2D'!F122+$F$2</f>
        <v>19.364175600000003</v>
      </c>
      <c r="C122">
        <f>'2D'!G122-$F$2</f>
        <v>-15.457336200000002</v>
      </c>
      <c r="D122">
        <f>'2D'!H122+$F$2</f>
        <v>-3.0715709999999987</v>
      </c>
      <c r="E122">
        <f>'2D'!I122-$F$2</f>
        <v>3.1647309999999997</v>
      </c>
    </row>
    <row r="123" spans="1:5">
      <c r="A123">
        <f>'2D'!E123</f>
        <v>0.41665433822022979</v>
      </c>
      <c r="B123">
        <f>'2D'!F123+$F$2</f>
        <v>19.363936000000002</v>
      </c>
      <c r="C123">
        <f>'2D'!G123-$F$2</f>
        <v>-15.457766000000001</v>
      </c>
      <c r="D123">
        <f>'2D'!H123+$F$2</f>
        <v>-3.0715760000000003</v>
      </c>
      <c r="E123">
        <f>'2D'!I123-$F$2</f>
        <v>3.1647210000000001</v>
      </c>
    </row>
    <row r="124" spans="1:5">
      <c r="A124">
        <f>'2D'!E124</f>
        <v>0.4190951169962967</v>
      </c>
      <c r="B124">
        <f>'2D'!F124+$F$2</f>
        <v>19.363217300000002</v>
      </c>
      <c r="C124">
        <f>'2D'!G124-$F$2</f>
        <v>-15.459054900000002</v>
      </c>
      <c r="D124">
        <f>'2D'!H124+$F$2</f>
        <v>-3.071593</v>
      </c>
      <c r="E124">
        <f>'2D'!I124-$F$2</f>
        <v>3.1646900000000002</v>
      </c>
    </row>
    <row r="125" spans="1:5">
      <c r="A125">
        <f>'2D'!E125</f>
        <v>0.4215358928434314</v>
      </c>
      <c r="B125">
        <f>'2D'!F125+$F$2</f>
        <v>19.362019500000002</v>
      </c>
      <c r="C125">
        <f>'2D'!G125-$F$2</f>
        <v>-15.461201900000001</v>
      </c>
      <c r="D125">
        <f>'2D'!H125+$F$2</f>
        <v>-3.0716210000000004</v>
      </c>
      <c r="E125">
        <f>'2D'!I125-$F$2</f>
        <v>3.1646380000000001</v>
      </c>
    </row>
    <row r="126" spans="1:5">
      <c r="A126">
        <f>'2D'!E126</f>
        <v>0.42397666869056611</v>
      </c>
      <c r="B126">
        <f>'2D'!F126+$F$2</f>
        <v>19.360343200000003</v>
      </c>
      <c r="C126">
        <f>'2D'!G126-$F$2</f>
        <v>-15.464204800000001</v>
      </c>
      <c r="D126">
        <f>'2D'!H126+$F$2</f>
        <v>-3.0716599999999978</v>
      </c>
      <c r="E126">
        <f>'2D'!I126-$F$2</f>
        <v>3.1645659999999971</v>
      </c>
    </row>
    <row r="127" spans="1:5">
      <c r="A127">
        <f>'2D'!E127</f>
        <v>0.42641744746663302</v>
      </c>
      <c r="B127">
        <f>'2D'!F127+$F$2</f>
        <v>19.358188699999999</v>
      </c>
      <c r="C127">
        <f>'2D'!G127-$F$2</f>
        <v>-15.468061100000002</v>
      </c>
      <c r="D127">
        <f>'2D'!H127+$F$2</f>
        <v>-3.071710999999997</v>
      </c>
      <c r="E127">
        <f>'2D'!I127-$F$2</f>
        <v>3.1644729999999974</v>
      </c>
    </row>
    <row r="128" spans="1:5">
      <c r="A128">
        <f>'2D'!E128</f>
        <v>0.42885822331376772</v>
      </c>
      <c r="B128">
        <f>'2D'!F128+$F$2</f>
        <v>19.355556700000001</v>
      </c>
      <c r="C128">
        <f>'2D'!G128-$F$2</f>
        <v>-15.472767100000002</v>
      </c>
      <c r="D128">
        <f>'2D'!H128+$F$2</f>
        <v>-3.0717719999999993</v>
      </c>
      <c r="E128">
        <f>'2D'!I128-$F$2</f>
        <v>3.1643589999999975</v>
      </c>
    </row>
    <row r="129" spans="1:5">
      <c r="A129">
        <f>'2D'!E129</f>
        <v>0.43129899916090242</v>
      </c>
      <c r="B129">
        <f>'2D'!F129+$F$2</f>
        <v>19.352447900000001</v>
      </c>
      <c r="C129">
        <f>'2D'!G129-$F$2</f>
        <v>-15.478318700000001</v>
      </c>
      <c r="D129">
        <f>'2D'!H129+$F$2</f>
        <v>-3.0718449999999997</v>
      </c>
      <c r="E129">
        <f>'2D'!I129-$F$2</f>
        <v>3.1642259999999993</v>
      </c>
    </row>
    <row r="130" spans="1:5">
      <c r="A130">
        <f>'2D'!E130</f>
        <v>0.43373977793696933</v>
      </c>
      <c r="B130">
        <f>'2D'!F130+$F$2</f>
        <v>19.348863100000003</v>
      </c>
      <c r="C130">
        <f>'2D'!G130-$F$2</f>
        <v>-15.484710600000001</v>
      </c>
      <c r="D130">
        <f>'2D'!H130+$F$2</f>
        <v>-3.0719289999999972</v>
      </c>
      <c r="E130">
        <f>'2D'!I130-$F$2</f>
        <v>3.1640719999999973</v>
      </c>
    </row>
    <row r="131" spans="1:5">
      <c r="A131">
        <f>'2D'!E131</f>
        <v>0.43618055378410403</v>
      </c>
      <c r="B131">
        <f>'2D'!F131+$F$2</f>
        <v>19.344803500000001</v>
      </c>
      <c r="C131">
        <f>'2D'!G131-$F$2</f>
        <v>-15.491937200000001</v>
      </c>
      <c r="D131">
        <f>'2D'!H131+$F$2</f>
        <v>-3.072023999999999</v>
      </c>
      <c r="E131">
        <f>'2D'!I131-$F$2</f>
        <v>3.1638979999999997</v>
      </c>
    </row>
    <row r="132" spans="1:5">
      <c r="A132">
        <f>'2D'!E132</f>
        <v>0.43862132963123873</v>
      </c>
      <c r="B132">
        <f>'2D'!F132+$F$2</f>
        <v>19.340270200000003</v>
      </c>
      <c r="C132">
        <f>'2D'!G132-$F$2</f>
        <v>-15.499991900000001</v>
      </c>
      <c r="D132">
        <f>'2D'!H132+$F$2</f>
        <v>-3.0721299999999978</v>
      </c>
      <c r="E132">
        <f>'2D'!I132-$F$2</f>
        <v>3.1637039999999992</v>
      </c>
    </row>
    <row r="133" spans="1:5">
      <c r="A133">
        <f>'2D'!E133</f>
        <v>0.44106210840730564</v>
      </c>
      <c r="B133">
        <f>'2D'!F133+$F$2</f>
        <v>19.3352644</v>
      </c>
      <c r="C133">
        <f>'2D'!G133-$F$2</f>
        <v>-15.508867300000002</v>
      </c>
      <c r="D133">
        <f>'2D'!H133+$F$2</f>
        <v>-3.0722469999999973</v>
      </c>
      <c r="E133">
        <f>'2D'!I133-$F$2</f>
        <v>3.1634899999999995</v>
      </c>
    </row>
    <row r="134" spans="1:5">
      <c r="A134">
        <f>'2D'!E134</f>
        <v>0.44350288425444034</v>
      </c>
      <c r="B134">
        <f>'2D'!F134+$F$2</f>
        <v>19.329787800000002</v>
      </c>
      <c r="C134">
        <f>'2D'!G134-$F$2</f>
        <v>-15.518555500000002</v>
      </c>
      <c r="D134">
        <f>'2D'!H134+$F$2</f>
        <v>-3.0723759999999984</v>
      </c>
      <c r="E134">
        <f>'2D'!I134-$F$2</f>
        <v>3.163255999999997</v>
      </c>
    </row>
    <row r="135" spans="1:5">
      <c r="A135">
        <f>'2D'!E135</f>
        <v>0.44594366010157505</v>
      </c>
      <c r="B135">
        <f>'2D'!F135+$F$2</f>
        <v>19.323841900000001</v>
      </c>
      <c r="C135">
        <f>'2D'!G135-$F$2</f>
        <v>-15.529047700000001</v>
      </c>
      <c r="D135">
        <f>'2D'!H135+$F$2</f>
        <v>-3.0725149999999992</v>
      </c>
      <c r="E135">
        <f>'2D'!I135-$F$2</f>
        <v>3.1630039999999973</v>
      </c>
    </row>
    <row r="136" spans="1:5">
      <c r="A136">
        <f>'2D'!E136</f>
        <v>0.44838443887764196</v>
      </c>
      <c r="B136">
        <f>'2D'!F136+$F$2</f>
        <v>19.317428500000002</v>
      </c>
      <c r="C136">
        <f>'2D'!G136-$F$2</f>
        <v>-15.540334400000001</v>
      </c>
      <c r="D136">
        <f>'2D'!H136+$F$2</f>
        <v>-3.0726649999999971</v>
      </c>
      <c r="E136">
        <f>'2D'!I136-$F$2</f>
        <v>3.1627319999999983</v>
      </c>
    </row>
    <row r="137" spans="1:5">
      <c r="A137">
        <f>'2D'!E137</f>
        <v>0.45082521472477666</v>
      </c>
      <c r="B137">
        <f>'2D'!F137+$F$2</f>
        <v>19.310549600000002</v>
      </c>
      <c r="C137">
        <f>'2D'!G137-$F$2</f>
        <v>-15.552405400000001</v>
      </c>
      <c r="D137">
        <f>'2D'!H137+$F$2</f>
        <v>-3.0728259999999992</v>
      </c>
      <c r="E137">
        <f>'2D'!I137-$F$2</f>
        <v>3.1624409999999976</v>
      </c>
    </row>
    <row r="138" spans="1:5">
      <c r="A138">
        <f>'2D'!E138</f>
        <v>0.45326599057191136</v>
      </c>
      <c r="B138">
        <f>'2D'!F138+$F$2</f>
        <v>19.303207400000002</v>
      </c>
      <c r="C138">
        <f>'2D'!G138-$F$2</f>
        <v>-15.565250000000001</v>
      </c>
      <c r="D138">
        <f>'2D'!H138+$F$2</f>
        <v>-3.0729979999999983</v>
      </c>
      <c r="E138">
        <f>'2D'!I138-$F$2</f>
        <v>3.1621319999999997</v>
      </c>
    </row>
    <row r="139" spans="1:5">
      <c r="A139">
        <f>'2D'!E139</f>
        <v>0.45570676934797827</v>
      </c>
      <c r="B139">
        <f>'2D'!F139+$F$2</f>
        <v>19.2954042</v>
      </c>
      <c r="C139">
        <f>'2D'!G139-$F$2</f>
        <v>-15.578856600000002</v>
      </c>
      <c r="D139">
        <f>'2D'!H139+$F$2</f>
        <v>-3.0731809999999982</v>
      </c>
      <c r="E139">
        <f>'2D'!I139-$F$2</f>
        <v>3.1618040000000001</v>
      </c>
    </row>
    <row r="140" spans="1:5">
      <c r="A140">
        <f>'2D'!E140</f>
        <v>0.45814754519511297</v>
      </c>
      <c r="B140">
        <f>'2D'!F140+$F$2</f>
        <v>19.2871424</v>
      </c>
      <c r="C140">
        <f>'2D'!G140-$F$2</f>
        <v>-15.593213000000002</v>
      </c>
      <c r="D140">
        <f>'2D'!H140+$F$2</f>
        <v>-3.0733749999999986</v>
      </c>
      <c r="E140">
        <f>'2D'!I140-$F$2</f>
        <v>3.1614589999999971</v>
      </c>
    </row>
    <row r="141" spans="1:5">
      <c r="A141">
        <f>'2D'!E141</f>
        <v>0.46058832104224767</v>
      </c>
      <c r="B141">
        <f>'2D'!F141+$F$2</f>
        <v>19.278424800000003</v>
      </c>
      <c r="C141">
        <f>'2D'!G141-$F$2</f>
        <v>-15.608306400000002</v>
      </c>
      <c r="D141">
        <f>'2D'!H141+$F$2</f>
        <v>-3.0735789999999987</v>
      </c>
      <c r="E141">
        <f>'2D'!I141-$F$2</f>
        <v>3.1610949999999995</v>
      </c>
    </row>
    <row r="142" spans="1:5">
      <c r="A142">
        <f>'2D'!E142</f>
        <v>0.46302909981831458</v>
      </c>
      <c r="B142">
        <f>'2D'!F142+$F$2</f>
        <v>19.2692543</v>
      </c>
      <c r="C142">
        <f>'2D'!G142-$F$2</f>
        <v>-15.624123500000001</v>
      </c>
      <c r="D142">
        <f>'2D'!H142+$F$2</f>
        <v>-3.0737939999999995</v>
      </c>
      <c r="E142">
        <f>'2D'!I142-$F$2</f>
        <v>3.1607139999999987</v>
      </c>
    </row>
    <row r="143" spans="1:5">
      <c r="A143">
        <f>'2D'!E143</f>
        <v>0.46546987566544928</v>
      </c>
      <c r="B143">
        <f>'2D'!F143+$F$2</f>
        <v>19.259634000000002</v>
      </c>
      <c r="C143">
        <f>'2D'!G143-$F$2</f>
        <v>-15.640650200000001</v>
      </c>
      <c r="D143">
        <f>'2D'!H143+$F$2</f>
        <v>-3.0740199999999973</v>
      </c>
      <c r="E143">
        <f>'2D'!I143-$F$2</f>
        <v>3.1603159999999981</v>
      </c>
    </row>
    <row r="144" spans="1:5">
      <c r="A144">
        <f>'2D'!E144</f>
        <v>0.46791065151258393</v>
      </c>
      <c r="B144">
        <f>'2D'!F144+$F$2</f>
        <v>19.249567200000001</v>
      </c>
      <c r="C144">
        <f>'2D'!G144-$F$2</f>
        <v>-15.657871900000002</v>
      </c>
      <c r="D144">
        <f>'2D'!H144+$F$2</f>
        <v>-3.0742559999999983</v>
      </c>
      <c r="E144">
        <f>'2D'!I144-$F$2</f>
        <v>3.1599019999999989</v>
      </c>
    </row>
    <row r="145" spans="1:5">
      <c r="A145">
        <f>'2D'!E145</f>
        <v>0.4703514302886509</v>
      </c>
      <c r="B145">
        <f>'2D'!F145+$F$2</f>
        <v>19.2390574</v>
      </c>
      <c r="C145">
        <f>'2D'!G145-$F$2</f>
        <v>-15.675773400000001</v>
      </c>
      <c r="D145">
        <f>'2D'!H145+$F$2</f>
        <v>-3.074503</v>
      </c>
      <c r="E145">
        <f>'2D'!I145-$F$2</f>
        <v>3.1594709999999999</v>
      </c>
    </row>
    <row r="146" spans="1:5">
      <c r="A146">
        <f>'2D'!E146</f>
        <v>0.47279220613578554</v>
      </c>
      <c r="B146">
        <f>'2D'!F146+$F$2</f>
        <v>19.228108400000004</v>
      </c>
      <c r="C146">
        <f>'2D'!G146-$F$2</f>
        <v>-15.694339000000001</v>
      </c>
      <c r="D146">
        <f>'2D'!H146+$F$2</f>
        <v>-3.0747590000000002</v>
      </c>
      <c r="E146">
        <f>'2D'!I146-$F$2</f>
        <v>3.1590239999999987</v>
      </c>
    </row>
    <row r="147" spans="1:5">
      <c r="A147">
        <f>'2D'!E147</f>
        <v>0.4752329819829203</v>
      </c>
      <c r="B147">
        <f>'2D'!F147+$F$2</f>
        <v>19.216724200000002</v>
      </c>
      <c r="C147">
        <f>'2D'!G147-$F$2</f>
        <v>-15.713552400000001</v>
      </c>
      <c r="D147">
        <f>'2D'!H147+$F$2</f>
        <v>-3.0750269999999986</v>
      </c>
      <c r="E147">
        <f>'2D'!I147-$F$2</f>
        <v>3.1585609999999988</v>
      </c>
    </row>
    <row r="148" spans="1:5">
      <c r="A148">
        <f>'2D'!E148</f>
        <v>0.47767376075898715</v>
      </c>
      <c r="B148">
        <f>'2D'!F148+$F$2</f>
        <v>19.2049089</v>
      </c>
      <c r="C148">
        <f>'2D'!G148-$F$2</f>
        <v>-15.733397000000002</v>
      </c>
      <c r="D148">
        <f>'2D'!H148+$F$2</f>
        <v>-3.0753039999999991</v>
      </c>
      <c r="E148">
        <f>'2D'!I148-$F$2</f>
        <v>3.1580839999999988</v>
      </c>
    </row>
    <row r="149" spans="1:5">
      <c r="A149">
        <f>'2D'!E149</f>
        <v>0.48011453660612191</v>
      </c>
      <c r="B149">
        <f>'2D'!F149+$F$2</f>
        <v>19.192667100000001</v>
      </c>
      <c r="C149">
        <f>'2D'!G149-$F$2</f>
        <v>-15.753855400000001</v>
      </c>
      <c r="D149">
        <f>'2D'!H149+$F$2</f>
        <v>-3.0755909999999993</v>
      </c>
      <c r="E149">
        <f>'2D'!I149-$F$2</f>
        <v>3.157591</v>
      </c>
    </row>
    <row r="150" spans="1:5">
      <c r="A150">
        <f>'2D'!E150</f>
        <v>0.48255531245325661</v>
      </c>
      <c r="B150">
        <f>'2D'!F150+$F$2</f>
        <v>19.180003500000002</v>
      </c>
      <c r="C150">
        <f>'2D'!G150-$F$2</f>
        <v>-15.774910000000002</v>
      </c>
      <c r="D150">
        <f>'2D'!H150+$F$2</f>
        <v>-3.0758890000000001</v>
      </c>
      <c r="E150">
        <f>'2D'!I150-$F$2</f>
        <v>3.1570849999999986</v>
      </c>
    </row>
    <row r="151" spans="1:5">
      <c r="A151">
        <f>'2D'!E151</f>
        <v>0.48499609122932352</v>
      </c>
      <c r="B151">
        <f>'2D'!F151+$F$2</f>
        <v>19.166923000000001</v>
      </c>
      <c r="C151">
        <f>'2D'!G151-$F$2</f>
        <v>-15.796542700000002</v>
      </c>
      <c r="D151">
        <f>'2D'!H151+$F$2</f>
        <v>-3.0761959999999995</v>
      </c>
      <c r="E151">
        <f>'2D'!I151-$F$2</f>
        <v>3.1565639999999995</v>
      </c>
    </row>
    <row r="152" spans="1:5">
      <c r="A152">
        <f>'2D'!E152</f>
        <v>0.48743686707645822</v>
      </c>
      <c r="B152">
        <f>'2D'!F152+$F$2</f>
        <v>19.153431000000001</v>
      </c>
      <c r="C152">
        <f>'2D'!G152-$F$2</f>
        <v>-15.818734900000001</v>
      </c>
      <c r="D152">
        <f>'2D'!H152+$F$2</f>
        <v>-3.0765129999999985</v>
      </c>
      <c r="E152">
        <f>'2D'!I152-$F$2</f>
        <v>3.1560299999999977</v>
      </c>
    </row>
    <row r="153" spans="1:5">
      <c r="A153">
        <f>'2D'!E153</f>
        <v>0.48987764292359293</v>
      </c>
      <c r="B153">
        <f>'2D'!F153+$F$2</f>
        <v>19.139532800000001</v>
      </c>
      <c r="C153">
        <f>'2D'!G153-$F$2</f>
        <v>-15.841467700000001</v>
      </c>
      <c r="D153">
        <f>'2D'!H153+$F$2</f>
        <v>-3.0768389999999997</v>
      </c>
      <c r="E153">
        <f>'2D'!I153-$F$2</f>
        <v>3.1554830000000003</v>
      </c>
    </row>
    <row r="154" spans="1:5">
      <c r="A154">
        <f>'2D'!E154</f>
        <v>0.49231842169965978</v>
      </c>
      <c r="B154">
        <f>'2D'!F154+$F$2</f>
        <v>19.1252344</v>
      </c>
      <c r="C154">
        <f>'2D'!G154-$F$2</f>
        <v>-15.864721700000002</v>
      </c>
      <c r="D154">
        <f>'2D'!H154+$F$2</f>
        <v>-3.0771749999999969</v>
      </c>
      <c r="E154">
        <f>'2D'!I154-$F$2</f>
        <v>3.1549239999999976</v>
      </c>
    </row>
    <row r="155" spans="1:5">
      <c r="A155">
        <f>'2D'!E155</f>
        <v>0.49475919754679454</v>
      </c>
      <c r="B155">
        <f>'2D'!F155+$F$2</f>
        <v>19.110541700000002</v>
      </c>
      <c r="C155">
        <f>'2D'!G155-$F$2</f>
        <v>-15.888477400000001</v>
      </c>
      <c r="D155">
        <f>'2D'!H155+$F$2</f>
        <v>-3.0775209999999973</v>
      </c>
      <c r="E155">
        <f>'2D'!I155-$F$2</f>
        <v>3.1543519999999994</v>
      </c>
    </row>
    <row r="156" spans="1:5">
      <c r="A156">
        <f>'2D'!E156</f>
        <v>0.49719997339392924</v>
      </c>
      <c r="B156">
        <f>'2D'!F156+$F$2</f>
        <v>19.095461200000003</v>
      </c>
      <c r="C156">
        <f>'2D'!G156-$F$2</f>
        <v>-15.912714600000001</v>
      </c>
      <c r="D156">
        <f>'2D'!H156+$F$2</f>
        <v>-3.0778749999999988</v>
      </c>
      <c r="E156">
        <f>'2D'!I156-$F$2</f>
        <v>3.1537689999999969</v>
      </c>
    </row>
    <row r="157" spans="1:5">
      <c r="A157">
        <f>'2D'!E157</f>
        <v>0.49964075216999615</v>
      </c>
      <c r="B157">
        <f>'2D'!F157+$F$2</f>
        <v>19.0799995</v>
      </c>
      <c r="C157">
        <f>'2D'!G157-$F$2</f>
        <v>-15.937413200000002</v>
      </c>
      <c r="D157">
        <f>'2D'!H157+$F$2</f>
        <v>-3.0782389999999999</v>
      </c>
      <c r="E157">
        <f>'2D'!I157-$F$2</f>
        <v>3.1531749999999974</v>
      </c>
    </row>
    <row r="158" spans="1:5">
      <c r="A158">
        <f>'2D'!E158</f>
        <v>0.50208152801713091</v>
      </c>
      <c r="B158">
        <f>'2D'!F158+$F$2</f>
        <v>19.064163600000001</v>
      </c>
      <c r="C158">
        <f>'2D'!G158-$F$2</f>
        <v>-15.962552500000001</v>
      </c>
      <c r="D158">
        <f>'2D'!H158+$F$2</f>
        <v>-3.0786109999999987</v>
      </c>
      <c r="E158">
        <f>'2D'!I158-$F$2</f>
        <v>3.1525709999999982</v>
      </c>
    </row>
    <row r="159" spans="1:5">
      <c r="A159">
        <f>'2D'!E159</f>
        <v>0.50452230386426555</v>
      </c>
      <c r="B159">
        <f>'2D'!F159+$F$2</f>
        <v>19.047960700000001</v>
      </c>
      <c r="C159">
        <f>'2D'!G159-$F$2</f>
        <v>-15.988111900000002</v>
      </c>
      <c r="D159">
        <f>'2D'!H159+$F$2</f>
        <v>-3.0789919999999995</v>
      </c>
      <c r="E159">
        <f>'2D'!I159-$F$2</f>
        <v>3.1519559999999984</v>
      </c>
    </row>
    <row r="160" spans="1:5">
      <c r="A160">
        <f>'2D'!E160</f>
        <v>0.50696308264033241</v>
      </c>
      <c r="B160">
        <f>'2D'!F160+$F$2</f>
        <v>19.031398500000002</v>
      </c>
      <c r="C160">
        <f>'2D'!G160-$F$2</f>
        <v>-16.014070100000001</v>
      </c>
      <c r="D160">
        <f>'2D'!H160+$F$2</f>
        <v>-3.079381999999999</v>
      </c>
      <c r="E160">
        <f>'2D'!I160-$F$2</f>
        <v>3.151332</v>
      </c>
    </row>
    <row r="161" spans="1:5">
      <c r="A161">
        <f>'2D'!E161</f>
        <v>0.50940385848746716</v>
      </c>
      <c r="B161">
        <f>'2D'!F161+$F$2</f>
        <v>19.014484800000002</v>
      </c>
      <c r="C161">
        <f>'2D'!G161-$F$2</f>
        <v>-16.040406100000002</v>
      </c>
      <c r="D161">
        <f>'2D'!H161+$F$2</f>
        <v>-3.0797799999999995</v>
      </c>
      <c r="E161">
        <f>'2D'!I161-$F$2</f>
        <v>3.1506989999999995</v>
      </c>
    </row>
    <row r="162" spans="1:5">
      <c r="A162">
        <f>'2D'!E162</f>
        <v>0.51184463433460181</v>
      </c>
      <c r="B162">
        <f>'2D'!F162+$F$2</f>
        <v>18.997227900000002</v>
      </c>
      <c r="C162">
        <f>'2D'!G162-$F$2</f>
        <v>-16.067098300000001</v>
      </c>
      <c r="D162">
        <f>'2D'!H162+$F$2</f>
        <v>-3.0801869999999987</v>
      </c>
      <c r="E162">
        <f>'2D'!I162-$F$2</f>
        <v>3.1500570000000003</v>
      </c>
    </row>
    <row r="163" spans="1:5">
      <c r="A163">
        <f>'2D'!E163</f>
        <v>0.51428541311066878</v>
      </c>
      <c r="B163">
        <f>'2D'!F163+$F$2</f>
        <v>18.979636300000003</v>
      </c>
      <c r="C163">
        <f>'2D'!G163-$F$2</f>
        <v>-16.094125300000002</v>
      </c>
      <c r="D163">
        <f>'2D'!H163+$F$2</f>
        <v>-3.0806009999999979</v>
      </c>
      <c r="E163">
        <f>'2D'!I163-$F$2</f>
        <v>3.1494070000000001</v>
      </c>
    </row>
    <row r="164" spans="1:5">
      <c r="A164">
        <f>'2D'!E164</f>
        <v>0.51672618895780342</v>
      </c>
      <c r="B164">
        <f>'2D'!F164+$F$2</f>
        <v>18.961718900000001</v>
      </c>
      <c r="C164">
        <f>'2D'!G164-$F$2</f>
        <v>-16.121465200000003</v>
      </c>
      <c r="D164">
        <f>'2D'!H164+$F$2</f>
        <v>-3.0810229999999983</v>
      </c>
      <c r="E164">
        <f>'2D'!I164-$F$2</f>
        <v>3.1487499999999997</v>
      </c>
    </row>
    <row r="165" spans="1:5">
      <c r="A165">
        <f>'2D'!E165</f>
        <v>0.51916696480493818</v>
      </c>
      <c r="B165">
        <f>'2D'!F165+$F$2</f>
        <v>18.943484900000001</v>
      </c>
      <c r="C165">
        <f>'2D'!G165-$F$2</f>
        <v>-16.149096300000004</v>
      </c>
      <c r="D165">
        <f>'2D'!H165+$F$2</f>
        <v>-3.0814519999999987</v>
      </c>
      <c r="E165">
        <f>'2D'!I165-$F$2</f>
        <v>3.1480859999999993</v>
      </c>
    </row>
    <row r="166" spans="1:5">
      <c r="A166">
        <f>'2D'!E166</f>
        <v>0.52160774358100503</v>
      </c>
      <c r="B166">
        <f>'2D'!F166+$F$2</f>
        <v>18.924943800000001</v>
      </c>
      <c r="C166">
        <f>'2D'!G166-$F$2</f>
        <v>-16.176996700000004</v>
      </c>
      <c r="D166">
        <f>'2D'!H166+$F$2</f>
        <v>-3.0818890000000003</v>
      </c>
      <c r="E166">
        <f>'2D'!I166-$F$2</f>
        <v>3.1474159999999998</v>
      </c>
    </row>
    <row r="167" spans="1:5">
      <c r="A167">
        <f>'2D'!E167</f>
        <v>0.52404851942813979</v>
      </c>
      <c r="B167">
        <f>'2D'!F167+$F$2</f>
        <v>18.906105500000002</v>
      </c>
      <c r="C167">
        <f>'2D'!G167-$F$2</f>
        <v>-16.205144500000003</v>
      </c>
      <c r="D167">
        <f>'2D'!H167+$F$2</f>
        <v>-3.0823339999999995</v>
      </c>
      <c r="E167">
        <f>'2D'!I167-$F$2</f>
        <v>3.1467390000000002</v>
      </c>
    </row>
    <row r="168" spans="1:5">
      <c r="A168">
        <f>'2D'!E168</f>
        <v>0.52648929527527444</v>
      </c>
      <c r="B168">
        <f>'2D'!F168+$F$2</f>
        <v>18.886980200000004</v>
      </c>
      <c r="C168">
        <f>'2D'!G168-$F$2</f>
        <v>-16.233517500000001</v>
      </c>
      <c r="D168">
        <f>'2D'!H168+$F$2</f>
        <v>-3.0827840000000002</v>
      </c>
      <c r="E168">
        <f>'2D'!I168-$F$2</f>
        <v>3.146058</v>
      </c>
    </row>
    <row r="169" spans="1:5">
      <c r="A169">
        <f>'2D'!E169</f>
        <v>0.5289300740513414</v>
      </c>
      <c r="B169">
        <f>'2D'!F169+$F$2</f>
        <v>18.8675785</v>
      </c>
      <c r="C169">
        <f>'2D'!G169-$F$2</f>
        <v>-16.262093900000004</v>
      </c>
      <c r="D169">
        <f>'2D'!H169+$F$2</f>
        <v>-3.0832419999999985</v>
      </c>
      <c r="E169">
        <f>'2D'!I169-$F$2</f>
        <v>3.1453709999999973</v>
      </c>
    </row>
    <row r="170" spans="1:5">
      <c r="A170">
        <f>'2D'!E170</f>
        <v>0.53137084989847605</v>
      </c>
      <c r="B170">
        <f>'2D'!F170+$F$2</f>
        <v>18.847911100000001</v>
      </c>
      <c r="C170">
        <f>'2D'!G170-$F$2</f>
        <v>-16.290851500000002</v>
      </c>
      <c r="D170">
        <f>'2D'!H170+$F$2</f>
        <v>-3.0837059999999994</v>
      </c>
      <c r="E170">
        <f>'2D'!I170-$F$2</f>
        <v>3.1446799999999975</v>
      </c>
    </row>
    <row r="171" spans="1:5">
      <c r="A171">
        <f>'2D'!E171</f>
        <v>0.53381162574561081</v>
      </c>
      <c r="B171">
        <f>'2D'!F171+$F$2</f>
        <v>18.8279894</v>
      </c>
      <c r="C171">
        <f>'2D'!G171-$F$2</f>
        <v>-16.319768500000002</v>
      </c>
      <c r="D171">
        <f>'2D'!H171+$F$2</f>
        <v>-3.0841759999999994</v>
      </c>
      <c r="E171">
        <f>'2D'!I171-$F$2</f>
        <v>3.1439859999999982</v>
      </c>
    </row>
    <row r="172" spans="1:5">
      <c r="A172">
        <f>'2D'!E172</f>
        <v>0.53625240452167766</v>
      </c>
      <c r="B172">
        <f>'2D'!F172+$F$2</f>
        <v>18.807824800000002</v>
      </c>
      <c r="C172">
        <f>'2D'!G172-$F$2</f>
        <v>-16.348822900000002</v>
      </c>
      <c r="D172">
        <f>'2D'!H172+$F$2</f>
        <v>-3.0846519999999984</v>
      </c>
      <c r="E172">
        <f>'2D'!I172-$F$2</f>
        <v>3.1432879999999983</v>
      </c>
    </row>
    <row r="173" spans="1:5">
      <c r="A173">
        <f>'2D'!E173</f>
        <v>0.53869318036881242</v>
      </c>
      <c r="B173">
        <f>'2D'!F173+$F$2</f>
        <v>18.787429299999999</v>
      </c>
      <c r="C173">
        <f>'2D'!G173-$F$2</f>
        <v>-16.377992800000001</v>
      </c>
      <c r="D173">
        <f>'2D'!H173+$F$2</f>
        <v>-3.085134</v>
      </c>
      <c r="E173">
        <f>'2D'!I173-$F$2</f>
        <v>3.1425879999999999</v>
      </c>
    </row>
    <row r="174" spans="1:5">
      <c r="A174">
        <f>'2D'!E174</f>
        <v>0.54113395621594707</v>
      </c>
      <c r="B174">
        <f>'2D'!F174+$F$2</f>
        <v>18.7668149</v>
      </c>
      <c r="C174">
        <f>'2D'!G174-$F$2</f>
        <v>-16.407256400000001</v>
      </c>
      <c r="D174">
        <f>'2D'!H174+$F$2</f>
        <v>-3.0856199999999987</v>
      </c>
      <c r="E174">
        <f>'2D'!I174-$F$2</f>
        <v>3.1418849999999985</v>
      </c>
    </row>
    <row r="175" spans="1:5">
      <c r="A175">
        <f>'2D'!E175</f>
        <v>0.54357473499201392</v>
      </c>
      <c r="B175">
        <f>'2D'!F175+$F$2</f>
        <v>18.7459943</v>
      </c>
      <c r="C175">
        <f>'2D'!G175-$F$2</f>
        <v>-16.436592100000002</v>
      </c>
      <c r="D175">
        <f>'2D'!H175+$F$2</f>
        <v>-3.086112</v>
      </c>
      <c r="E175">
        <f>'2D'!I175-$F$2</f>
        <v>3.1411809999999996</v>
      </c>
    </row>
    <row r="176" spans="1:5">
      <c r="A176">
        <f>'2D'!E176</f>
        <v>0.54601551083914868</v>
      </c>
      <c r="B176">
        <f>'2D'!F176+$F$2</f>
        <v>18.724980300000002</v>
      </c>
      <c r="C176">
        <f>'2D'!G176-$F$2</f>
        <v>-16.465978400000001</v>
      </c>
      <c r="D176">
        <f>'2D'!H176+$F$2</f>
        <v>-3.0866089999999993</v>
      </c>
      <c r="E176">
        <f>'2D'!I176-$F$2</f>
        <v>3.1404759999999996</v>
      </c>
    </row>
    <row r="177" spans="1:5">
      <c r="A177">
        <f>'2D'!E177</f>
        <v>0.54845628668628343</v>
      </c>
      <c r="B177">
        <f>'2D'!F177+$F$2</f>
        <v>18.703786000000001</v>
      </c>
      <c r="C177">
        <f>'2D'!G177-$F$2</f>
        <v>-16.495393900000003</v>
      </c>
      <c r="D177">
        <f>'2D'!H177+$F$2</f>
        <v>-3.0871089999999981</v>
      </c>
      <c r="E177">
        <f>'2D'!I177-$F$2</f>
        <v>3.1397699999999986</v>
      </c>
    </row>
    <row r="178" spans="1:5">
      <c r="A178">
        <f>'2D'!E178</f>
        <v>0.55089706546235029</v>
      </c>
      <c r="B178">
        <f>'2D'!F178+$F$2</f>
        <v>18.682424900000001</v>
      </c>
      <c r="C178">
        <f>'2D'!G178-$F$2</f>
        <v>-16.524817300000002</v>
      </c>
      <c r="D178">
        <f>'2D'!H178+$F$2</f>
        <v>-3.0876139999999985</v>
      </c>
      <c r="E178">
        <f>'2D'!I178-$F$2</f>
        <v>3.1390639999999976</v>
      </c>
    </row>
    <row r="179" spans="1:5">
      <c r="A179">
        <f>'2D'!E179</f>
        <v>0.55333784130948493</v>
      </c>
      <c r="B179">
        <f>'2D'!F179+$F$2</f>
        <v>18.660910800000003</v>
      </c>
      <c r="C179">
        <f>'2D'!G179-$F$2</f>
        <v>-16.554227600000001</v>
      </c>
      <c r="D179">
        <f>'2D'!H179+$F$2</f>
        <v>-3.0881229999999995</v>
      </c>
      <c r="E179">
        <f>'2D'!I179-$F$2</f>
        <v>3.1383580000000002</v>
      </c>
    </row>
    <row r="180" spans="1:5">
      <c r="A180">
        <f>'2D'!E180</f>
        <v>0.55577861715661969</v>
      </c>
      <c r="B180">
        <f>'2D'!F180+$F$2</f>
        <v>18.639257800000003</v>
      </c>
      <c r="C180">
        <f>'2D'!G180-$F$2</f>
        <v>-16.583604000000001</v>
      </c>
      <c r="D180">
        <f>'2D'!H180+$F$2</f>
        <v>-3.088635</v>
      </c>
      <c r="E180">
        <f>'2D'!I180-$F$2</f>
        <v>3.1376530000000002</v>
      </c>
    </row>
    <row r="181" spans="1:5">
      <c r="A181">
        <f>'2D'!E181</f>
        <v>0.55821939593268666</v>
      </c>
      <c r="B181">
        <f>'2D'!F181+$F$2</f>
        <v>18.617480100000002</v>
      </c>
      <c r="C181">
        <f>'2D'!G181-$F$2</f>
        <v>-16.612925799999999</v>
      </c>
      <c r="D181">
        <f>'2D'!H181+$F$2</f>
        <v>-3.0891500000000001</v>
      </c>
      <c r="E181">
        <f>'2D'!I181-$F$2</f>
        <v>3.1369499999999988</v>
      </c>
    </row>
    <row r="182" spans="1:5">
      <c r="A182">
        <f>'2D'!E182</f>
        <v>0.56066017177982141</v>
      </c>
      <c r="B182">
        <f>'2D'!F182+$F$2</f>
        <v>18.595592400000001</v>
      </c>
      <c r="C182">
        <f>'2D'!G182-$F$2</f>
        <v>-16.642172700000003</v>
      </c>
      <c r="D182">
        <f>'2D'!H182+$F$2</f>
        <v>-3.0896679999999996</v>
      </c>
      <c r="E182">
        <f>'2D'!I182-$F$2</f>
        <v>3.1362479999999984</v>
      </c>
    </row>
    <row r="183" spans="1:5">
      <c r="A183">
        <f>'2D'!E183</f>
        <v>0.56310094762695606</v>
      </c>
      <c r="B183">
        <f>'2D'!F183+$F$2</f>
        <v>18.573609700000002</v>
      </c>
      <c r="C183">
        <f>'2D'!G183-$F$2</f>
        <v>-16.671324500000001</v>
      </c>
      <c r="D183">
        <f>'2D'!H183+$F$2</f>
        <v>-3.0901879999999977</v>
      </c>
      <c r="E183">
        <f>'2D'!I183-$F$2</f>
        <v>3.1355489999999975</v>
      </c>
    </row>
    <row r="184" spans="1:5">
      <c r="A184">
        <f>'2D'!E184</f>
        <v>0.56554172640302292</v>
      </c>
      <c r="B184">
        <f>'2D'!F184+$F$2</f>
        <v>18.551546999999999</v>
      </c>
      <c r="C184">
        <f>'2D'!G184-$F$2</f>
        <v>-16.700361400000002</v>
      </c>
      <c r="D184">
        <f>'2D'!H184+$F$2</f>
        <v>-3.0907099999999978</v>
      </c>
      <c r="E184">
        <f>'2D'!I184-$F$2</f>
        <v>3.1348529999999997</v>
      </c>
    </row>
    <row r="185" spans="1:5">
      <c r="A185">
        <f>'2D'!E185</f>
        <v>0.56798250225015767</v>
      </c>
      <c r="B185">
        <f>'2D'!F185+$F$2</f>
        <v>18.529419900000001</v>
      </c>
      <c r="C185">
        <f>'2D'!G185-$F$2</f>
        <v>-16.729263700000001</v>
      </c>
      <c r="D185">
        <f>'2D'!H185+$F$2</f>
        <v>-3.091234</v>
      </c>
      <c r="E185">
        <f>'2D'!I185-$F$2</f>
        <v>3.1341599999999978</v>
      </c>
    </row>
    <row r="186" spans="1:5">
      <c r="A186">
        <f>'2D'!E186</f>
        <v>0.57042327809729243</v>
      </c>
      <c r="B186">
        <f>'2D'!F186+$F$2</f>
        <v>18.507243900000002</v>
      </c>
      <c r="C186">
        <f>'2D'!G186-$F$2</f>
        <v>-16.758012100000002</v>
      </c>
      <c r="D186">
        <f>'2D'!H186+$F$2</f>
        <v>-3.0917599999999972</v>
      </c>
      <c r="E186">
        <f>'2D'!I186-$F$2</f>
        <v>3.1334710000000001</v>
      </c>
    </row>
    <row r="187" spans="1:5">
      <c r="A187">
        <f>'2D'!E187</f>
        <v>0.57286405687335917</v>
      </c>
      <c r="B187">
        <f>'2D'!F187+$F$2</f>
        <v>18.485034900000002</v>
      </c>
      <c r="C187">
        <f>'2D'!G187-$F$2</f>
        <v>-16.786587600000001</v>
      </c>
      <c r="D187">
        <f>'2D'!H187+$F$2</f>
        <v>-3.0922859999999979</v>
      </c>
      <c r="E187">
        <f>'2D'!I187-$F$2</f>
        <v>3.1327859999999994</v>
      </c>
    </row>
    <row r="188" spans="1:5">
      <c r="A188">
        <f>'2D'!E188</f>
        <v>0.57530483272049393</v>
      </c>
      <c r="B188">
        <f>'2D'!F188+$F$2</f>
        <v>18.462809</v>
      </c>
      <c r="C188">
        <f>'2D'!G188-$F$2</f>
        <v>-16.814971500000002</v>
      </c>
      <c r="D188">
        <f>'2D'!H188+$F$2</f>
        <v>-3.0928119999999986</v>
      </c>
      <c r="E188">
        <f>'2D'!I188-$F$2</f>
        <v>3.1321060000000003</v>
      </c>
    </row>
    <row r="189" spans="1:5">
      <c r="A189">
        <f>'2D'!E189</f>
        <v>0.57774560856762869</v>
      </c>
      <c r="B189">
        <f>'2D'!F189+$F$2</f>
        <v>18.440582600000003</v>
      </c>
      <c r="C189">
        <f>'2D'!G189-$F$2</f>
        <v>-16.843145400000001</v>
      </c>
      <c r="D189">
        <f>'2D'!H189+$F$2</f>
        <v>-3.0933390000000003</v>
      </c>
      <c r="E189">
        <f>'2D'!I189-$F$2</f>
        <v>3.1314309999999992</v>
      </c>
    </row>
    <row r="190" spans="1:5">
      <c r="A190">
        <f>'2D'!E190</f>
        <v>0.58018638734369554</v>
      </c>
      <c r="B190">
        <f>'2D'!F190+$F$2</f>
        <v>18.418372100000003</v>
      </c>
      <c r="C190">
        <f>'2D'!G190-$F$2</f>
        <v>-16.871091200000002</v>
      </c>
      <c r="D190">
        <f>'2D'!H190+$F$2</f>
        <v>-3.0938649999999974</v>
      </c>
      <c r="E190">
        <f>'2D'!I190-$F$2</f>
        <v>3.1307609999999997</v>
      </c>
    </row>
    <row r="191" spans="1:5">
      <c r="A191">
        <f>'2D'!E191</f>
        <v>0.58262716319083019</v>
      </c>
      <c r="B191">
        <f>'2D'!F191+$F$2</f>
        <v>18.396194100000002</v>
      </c>
      <c r="C191">
        <f>'2D'!G191-$F$2</f>
        <v>-16.8987911</v>
      </c>
      <c r="D191">
        <f>'2D'!H191+$F$2</f>
        <v>-3.0943909999999981</v>
      </c>
      <c r="E191">
        <f>'2D'!I191-$F$2</f>
        <v>3.1300980000000003</v>
      </c>
    </row>
    <row r="192" spans="1:5">
      <c r="A192">
        <f>'2D'!E192</f>
        <v>0.58506793903796495</v>
      </c>
      <c r="B192">
        <f>'2D'!F192+$F$2</f>
        <v>18.374065399999999</v>
      </c>
      <c r="C192">
        <f>'2D'!G192-$F$2</f>
        <v>-16.926228000000002</v>
      </c>
      <c r="D192">
        <f>'2D'!H192+$F$2</f>
        <v>-3.0949159999999978</v>
      </c>
      <c r="E192">
        <f>'2D'!I192-$F$2</f>
        <v>3.1294399999999989</v>
      </c>
    </row>
    <row r="193" spans="1:5">
      <c r="A193">
        <f>'2D'!E193</f>
        <v>0.58750871781403191</v>
      </c>
      <c r="B193">
        <f>'2D'!F193+$F$2</f>
        <v>18.352003100000001</v>
      </c>
      <c r="C193">
        <f>'2D'!G193-$F$2</f>
        <v>-16.9533846</v>
      </c>
      <c r="D193">
        <f>'2D'!H193+$F$2</f>
        <v>-3.0954389999999989</v>
      </c>
      <c r="E193">
        <f>'2D'!I193-$F$2</f>
        <v>3.1287899999999986</v>
      </c>
    </row>
    <row r="194" spans="1:5">
      <c r="A194">
        <f>'2D'!E194</f>
        <v>0.58994949366116656</v>
      </c>
      <c r="B194">
        <f>'2D'!F194+$F$2</f>
        <v>18.330024100000003</v>
      </c>
      <c r="C194">
        <f>'2D'!G194-$F$2</f>
        <v>-16.980244300000003</v>
      </c>
      <c r="D194">
        <f>'2D'!H194+$F$2</f>
        <v>-3.0959609999999991</v>
      </c>
      <c r="E194">
        <f>'2D'!I194-$F$2</f>
        <v>3.1281469999999985</v>
      </c>
    </row>
    <row r="195" spans="1:5">
      <c r="A195">
        <f>'2D'!E195</f>
        <v>0.5923902695083012</v>
      </c>
      <c r="B195">
        <f>'2D'!F195+$F$2</f>
        <v>18.308145700000001</v>
      </c>
      <c r="C195">
        <f>'2D'!G195-$F$2</f>
        <v>-17.006790900000002</v>
      </c>
      <c r="D195">
        <f>'2D'!H195+$F$2</f>
        <v>-3.0964799999999997</v>
      </c>
      <c r="E195">
        <f>'2D'!I195-$F$2</f>
        <v>3.1275109999999984</v>
      </c>
    </row>
    <row r="196" spans="1:5">
      <c r="A196">
        <f>'2D'!E196</f>
        <v>0.59483104828436817</v>
      </c>
      <c r="B196">
        <f>'2D'!F196+$F$2</f>
        <v>18.2863851</v>
      </c>
      <c r="C196">
        <f>'2D'!G196-$F$2</f>
        <v>-17.0330084</v>
      </c>
      <c r="D196">
        <f>'2D'!H196+$F$2</f>
        <v>-3.0969959999999972</v>
      </c>
      <c r="E196">
        <f>'2D'!I196-$F$2</f>
        <v>3.1268839999999969</v>
      </c>
    </row>
    <row r="197" spans="1:5">
      <c r="A197">
        <f>'2D'!E197</f>
        <v>0.59727182413150293</v>
      </c>
      <c r="B197">
        <f>'2D'!F197+$F$2</f>
        <v>18.264759700000003</v>
      </c>
      <c r="C197">
        <f>'2D'!G197-$F$2</f>
        <v>-17.058881300000003</v>
      </c>
      <c r="D197">
        <f>'2D'!H197+$F$2</f>
        <v>-3.0975089999999987</v>
      </c>
      <c r="E197">
        <f>'2D'!I197-$F$2</f>
        <v>3.126263999999999</v>
      </c>
    </row>
    <row r="198" spans="1:5">
      <c r="A198">
        <f>'2D'!E198</f>
        <v>0.59971259997863768</v>
      </c>
      <c r="B198">
        <f>'2D'!F198+$F$2</f>
        <v>18.2432868</v>
      </c>
      <c r="C198">
        <f>'2D'!G198-$F$2</f>
        <v>-17.084394400000001</v>
      </c>
      <c r="D198">
        <f>'2D'!H198+$F$2</f>
        <v>-3.0980189999999972</v>
      </c>
      <c r="E198">
        <f>'2D'!I198-$F$2</f>
        <v>3.1256539999999973</v>
      </c>
    </row>
    <row r="199" spans="1:5">
      <c r="A199">
        <f>'2D'!E199</f>
        <v>0.60215337875470443</v>
      </c>
      <c r="B199">
        <f>'2D'!F199+$F$2</f>
        <v>18.2219838</v>
      </c>
      <c r="C199">
        <f>'2D'!G199-$F$2</f>
        <v>-17.109533000000003</v>
      </c>
      <c r="D199">
        <f>'2D'!H199+$F$2</f>
        <v>-3.0985249999999986</v>
      </c>
      <c r="E199">
        <f>'2D'!I199-$F$2</f>
        <v>3.1250520000000002</v>
      </c>
    </row>
    <row r="200" spans="1:5">
      <c r="A200">
        <f>'2D'!E200</f>
        <v>0.60459415460183918</v>
      </c>
      <c r="B200">
        <f>'2D'!F200+$F$2</f>
        <v>18.200868300000003</v>
      </c>
      <c r="C200">
        <f>'2D'!G200-$F$2</f>
        <v>-17.134282600000002</v>
      </c>
      <c r="D200">
        <f>'2D'!H200+$F$2</f>
        <v>-3.0990269999999995</v>
      </c>
      <c r="E200">
        <f>'2D'!I200-$F$2</f>
        <v>3.1244599999999991</v>
      </c>
    </row>
    <row r="201" spans="1:5">
      <c r="A201">
        <f>'2D'!E201</f>
        <v>0.60703493044897394</v>
      </c>
      <c r="B201">
        <f>'2D'!F201+$F$2</f>
        <v>18.179957600000002</v>
      </c>
      <c r="C201">
        <f>'2D'!G201-$F$2</f>
        <v>-17.1586292</v>
      </c>
      <c r="D201">
        <f>'2D'!H201+$F$2</f>
        <v>-3.0995229999999978</v>
      </c>
      <c r="E201">
        <f>'2D'!I201-$F$2</f>
        <v>3.1238770000000002</v>
      </c>
    </row>
    <row r="202" spans="1:5">
      <c r="A202">
        <f>'2D'!E202</f>
        <v>0.6094757092250408</v>
      </c>
      <c r="B202">
        <f>'2D'!F202+$F$2</f>
        <v>18.159269100000003</v>
      </c>
      <c r="C202">
        <f>'2D'!G202-$F$2</f>
        <v>-17.182559300000001</v>
      </c>
      <c r="D202">
        <f>'2D'!H202+$F$2</f>
        <v>-3.1000149999999991</v>
      </c>
      <c r="E202">
        <f>'2D'!I202-$F$2</f>
        <v>3.1233049999999984</v>
      </c>
    </row>
    <row r="203" spans="1:5">
      <c r="A203">
        <f>'2D'!E203</f>
        <v>0.61191648507217544</v>
      </c>
      <c r="B203">
        <f>'2D'!F203+$F$2</f>
        <v>18.138820300000003</v>
      </c>
      <c r="C203">
        <f>'2D'!G203-$F$2</f>
        <v>-17.206059600000003</v>
      </c>
      <c r="D203">
        <f>'2D'!H203+$F$2</f>
        <v>-3.1005009999999977</v>
      </c>
      <c r="E203">
        <f>'2D'!I203-$F$2</f>
        <v>3.1227429999999998</v>
      </c>
    </row>
    <row r="204" spans="1:5">
      <c r="A204">
        <f>'2D'!E204</f>
        <v>0.6143572609193102</v>
      </c>
      <c r="B204">
        <f>'2D'!F204+$F$2</f>
        <v>18.118628400000002</v>
      </c>
      <c r="C204">
        <f>'2D'!G204-$F$2</f>
        <v>-17.229117300000002</v>
      </c>
      <c r="D204">
        <f>'2D'!H204+$F$2</f>
        <v>-3.1009809999999973</v>
      </c>
      <c r="E204">
        <f>'2D'!I204-$F$2</f>
        <v>3.1221919999999983</v>
      </c>
    </row>
    <row r="205" spans="1:5">
      <c r="A205">
        <f>'2D'!E205</f>
        <v>0.61679803969537716</v>
      </c>
      <c r="B205">
        <f>'2D'!F205+$F$2</f>
        <v>18.0987106</v>
      </c>
      <c r="C205">
        <f>'2D'!G205-$F$2</f>
        <v>-17.251720000000002</v>
      </c>
      <c r="D205">
        <f>'2D'!H205+$F$2</f>
        <v>-3.1014540000000004</v>
      </c>
      <c r="E205">
        <f>'2D'!I205-$F$2</f>
        <v>3.121651</v>
      </c>
    </row>
    <row r="206" spans="1:5">
      <c r="A206">
        <f>'2D'!E206</f>
        <v>0.61923881554251181</v>
      </c>
      <c r="B206">
        <f>'2D'!F206+$F$2</f>
        <v>18.079083900000001</v>
      </c>
      <c r="C206">
        <f>'2D'!G206-$F$2</f>
        <v>-17.273855500000003</v>
      </c>
      <c r="D206">
        <f>'2D'!H206+$F$2</f>
        <v>-3.1019209999999973</v>
      </c>
      <c r="E206">
        <f>'2D'!I206-$F$2</f>
        <v>3.1211219999999997</v>
      </c>
    </row>
    <row r="207" spans="1:5">
      <c r="A207">
        <f>'2D'!E207</f>
        <v>0.62167959138964646</v>
      </c>
      <c r="B207">
        <f>'2D'!F207+$F$2</f>
        <v>18.059765500000001</v>
      </c>
      <c r="C207">
        <f>'2D'!G207-$F$2</f>
        <v>-17.2955124</v>
      </c>
      <c r="D207">
        <f>'2D'!H207+$F$2</f>
        <v>-3.1023800000000001</v>
      </c>
      <c r="E207">
        <f>'2D'!I207-$F$2</f>
        <v>3.1206040000000002</v>
      </c>
    </row>
    <row r="208" spans="1:5">
      <c r="A208">
        <f>'2D'!E208</f>
        <v>0.62412037016571342</v>
      </c>
      <c r="B208">
        <f>'2D'!F208+$F$2</f>
        <v>18.040772100000002</v>
      </c>
      <c r="C208">
        <f>'2D'!G208-$F$2</f>
        <v>-17.316679200000003</v>
      </c>
      <c r="D208">
        <f>'2D'!H208+$F$2</f>
        <v>-3.1028319999999994</v>
      </c>
      <c r="E208">
        <f>'2D'!I208-$F$2</f>
        <v>3.1200979999999987</v>
      </c>
    </row>
    <row r="209" spans="1:5">
      <c r="A209">
        <f>'2D'!E209</f>
        <v>0.62656114601284818</v>
      </c>
      <c r="B209">
        <f>'2D'!F209+$F$2</f>
        <v>18.022120300000001</v>
      </c>
      <c r="C209">
        <f>'2D'!G209-$F$2</f>
        <v>-17.337345200000001</v>
      </c>
      <c r="D209">
        <f>'2D'!H209+$F$2</f>
        <v>-3.1032759999999975</v>
      </c>
      <c r="E209">
        <f>'2D'!I209-$F$2</f>
        <v>3.1196039999999989</v>
      </c>
    </row>
    <row r="210" spans="1:5">
      <c r="A210">
        <f>'2D'!E210</f>
        <v>0.62900192185998294</v>
      </c>
      <c r="B210">
        <f>'2D'!F210+$F$2</f>
        <v>18.003826600000004</v>
      </c>
      <c r="C210">
        <f>'2D'!G210-$F$2</f>
        <v>-17.357499799999999</v>
      </c>
      <c r="D210">
        <f>'2D'!H210+$F$2</f>
        <v>-3.103710999999997</v>
      </c>
      <c r="E210">
        <f>'2D'!I210-$F$2</f>
        <v>3.1191229999999983</v>
      </c>
    </row>
    <row r="211" spans="1:5">
      <c r="A211">
        <f>'2D'!E211</f>
        <v>0.63144270063604968</v>
      </c>
      <c r="B211">
        <f>'2D'!F211+$F$2</f>
        <v>17.985907300000001</v>
      </c>
      <c r="C211">
        <f>'2D'!G211-$F$2</f>
        <v>-17.377133000000001</v>
      </c>
      <c r="D211">
        <f>'2D'!H211+$F$2</f>
        <v>-3.1041369999999979</v>
      </c>
      <c r="E211">
        <f>'2D'!I211-$F$2</f>
        <v>3.1186539999999994</v>
      </c>
    </row>
    <row r="212" spans="1:5">
      <c r="A212">
        <f>'2D'!E212</f>
        <v>0.63388347648318444</v>
      </c>
      <c r="B212">
        <f>'2D'!F212+$F$2</f>
        <v>17.968378300000001</v>
      </c>
      <c r="C212">
        <f>'2D'!G212-$F$2</f>
        <v>-17.396234900000003</v>
      </c>
      <c r="D212">
        <f>'2D'!H212+$F$2</f>
        <v>-3.1045540000000003</v>
      </c>
      <c r="E212">
        <f>'2D'!I212-$F$2</f>
        <v>3.1181969999999986</v>
      </c>
    </row>
    <row r="213" spans="1:5">
      <c r="A213">
        <f>'2D'!E213</f>
        <v>0.6363242523303192</v>
      </c>
      <c r="B213">
        <f>'2D'!F213+$F$2</f>
        <v>17.951255400000001</v>
      </c>
      <c r="C213">
        <f>'2D'!G213-$F$2</f>
        <v>-17.414796300000003</v>
      </c>
      <c r="D213">
        <f>'2D'!H213+$F$2</f>
        <v>-3.1049619999999969</v>
      </c>
      <c r="E213">
        <f>'2D'!I213-$F$2</f>
        <v>3.1177539999999979</v>
      </c>
    </row>
    <row r="214" spans="1:5">
      <c r="A214">
        <f>'2D'!E214</f>
        <v>0.63876503110638605</v>
      </c>
      <c r="B214">
        <f>'2D'!F214+$F$2</f>
        <v>17.9345541</v>
      </c>
      <c r="C214">
        <f>'2D'!G214-$F$2</f>
        <v>-17.432808100000003</v>
      </c>
      <c r="D214">
        <f>'2D'!H214+$F$2</f>
        <v>-3.105359</v>
      </c>
      <c r="E214">
        <f>'2D'!I214-$F$2</f>
        <v>3.117324</v>
      </c>
    </row>
    <row r="215" spans="1:5">
      <c r="A215">
        <f>'2D'!E215</f>
        <v>0.6412058069535207</v>
      </c>
      <c r="B215">
        <f>'2D'!F215+$F$2</f>
        <v>17.918289400000003</v>
      </c>
      <c r="C215">
        <f>'2D'!G215-$F$2</f>
        <v>-17.450261700000002</v>
      </c>
      <c r="D215">
        <f>'2D'!H215+$F$2</f>
        <v>-3.1057459999999999</v>
      </c>
      <c r="E215">
        <f>'2D'!I215-$F$2</f>
        <v>3.1169069999999977</v>
      </c>
    </row>
    <row r="216" spans="1:5">
      <c r="A216">
        <f>'2D'!E216</f>
        <v>0.64364658280065545</v>
      </c>
      <c r="B216">
        <f>'2D'!F216+$F$2</f>
        <v>17.902476400000001</v>
      </c>
      <c r="C216">
        <f>'2D'!G216-$F$2</f>
        <v>-17.467148900000002</v>
      </c>
      <c r="D216">
        <f>'2D'!H216+$F$2</f>
        <v>-3.1061230000000002</v>
      </c>
      <c r="E216">
        <f>'2D'!I216-$F$2</f>
        <v>3.1165039999999991</v>
      </c>
    </row>
    <row r="217" spans="1:5">
      <c r="A217">
        <f>'2D'!E217</f>
        <v>0.64608736157672242</v>
      </c>
      <c r="B217">
        <f>'2D'!F217+$F$2</f>
        <v>17.887129399999999</v>
      </c>
      <c r="C217">
        <f>'2D'!G217-$F$2</f>
        <v>-17.483461699999999</v>
      </c>
      <c r="D217">
        <f>'2D'!H217+$F$2</f>
        <v>-3.1064879999999988</v>
      </c>
      <c r="E217">
        <f>'2D'!I217-$F$2</f>
        <v>3.1161139999999996</v>
      </c>
    </row>
    <row r="218" spans="1:5">
      <c r="A218">
        <f>'2D'!E218</f>
        <v>0.64852813742385707</v>
      </c>
      <c r="B218">
        <f>'2D'!F218+$F$2</f>
        <v>17.872262600000003</v>
      </c>
      <c r="C218">
        <f>'2D'!G218-$F$2</f>
        <v>-17.499192700000002</v>
      </c>
      <c r="D218">
        <f>'2D'!H218+$F$2</f>
        <v>-3.1068420000000003</v>
      </c>
      <c r="E218">
        <f>'2D'!I218-$F$2</f>
        <v>3.1157380000000003</v>
      </c>
    </row>
    <row r="219" spans="1:5">
      <c r="A219">
        <f>'2D'!E219</f>
        <v>0.65096891327099171</v>
      </c>
      <c r="B219">
        <f>'2D'!F219+$F$2</f>
        <v>17.857889900000004</v>
      </c>
      <c r="C219">
        <f>'2D'!G219-$F$2</f>
        <v>-17.5143345</v>
      </c>
      <c r="D219">
        <f>'2D'!H219+$F$2</f>
        <v>-3.1071849999999976</v>
      </c>
      <c r="E219">
        <f>'2D'!I219-$F$2</f>
        <v>3.1153769999999987</v>
      </c>
    </row>
    <row r="220" spans="1:5">
      <c r="A220">
        <f>'2D'!E220</f>
        <v>0.65340969204705868</v>
      </c>
      <c r="B220">
        <f>'2D'!F220+$F$2</f>
        <v>17.844024500000003</v>
      </c>
      <c r="C220">
        <f>'2D'!G220-$F$2</f>
        <v>-17.528880400000002</v>
      </c>
      <c r="D220">
        <f>'2D'!H220+$F$2</f>
        <v>-3.1075149999999994</v>
      </c>
      <c r="E220">
        <f>'2D'!I220-$F$2</f>
        <v>3.1150299999999973</v>
      </c>
    </row>
    <row r="221" spans="1:5">
      <c r="A221">
        <f>'2D'!E221</f>
        <v>0.65585046789419343</v>
      </c>
      <c r="B221">
        <f>'2D'!F221+$F$2</f>
        <v>17.830679400000001</v>
      </c>
      <c r="C221">
        <f>'2D'!G221-$F$2</f>
        <v>-17.542823800000001</v>
      </c>
      <c r="D221">
        <f>'2D'!H221+$F$2</f>
        <v>-3.1078329999999994</v>
      </c>
      <c r="E221">
        <f>'2D'!I221-$F$2</f>
        <v>3.1146969999999996</v>
      </c>
    </row>
    <row r="222" spans="1:5">
      <c r="A222">
        <f>'2D'!E222</f>
        <v>0.65829124374132808</v>
      </c>
      <c r="B222">
        <f>'2D'!F222+$F$2</f>
        <v>17.817867200000002</v>
      </c>
      <c r="C222">
        <f>'2D'!G222-$F$2</f>
        <v>-17.556158600000003</v>
      </c>
      <c r="D222">
        <f>'2D'!H222+$F$2</f>
        <v>-3.1081380000000003</v>
      </c>
      <c r="E222">
        <f>'2D'!I222-$F$2</f>
        <v>3.1143789999999996</v>
      </c>
    </row>
    <row r="223" spans="1:5">
      <c r="A223">
        <f>'2D'!E223</f>
        <v>0.66073202251739493</v>
      </c>
      <c r="B223">
        <f>'2D'!F223+$F$2</f>
        <v>17.805599800000003</v>
      </c>
      <c r="C223">
        <f>'2D'!G223-$F$2</f>
        <v>-17.5688788</v>
      </c>
      <c r="D223">
        <f>'2D'!H223+$F$2</f>
        <v>-3.1084299999999985</v>
      </c>
      <c r="E223">
        <f>'2D'!I223-$F$2</f>
        <v>3.1140749999999997</v>
      </c>
    </row>
    <row r="224" spans="1:5">
      <c r="A224">
        <f>'2D'!E224</f>
        <v>0.66317279836452969</v>
      </c>
      <c r="B224">
        <f>'2D'!F224+$F$2</f>
        <v>17.793889</v>
      </c>
      <c r="C224">
        <f>'2D'!G224-$F$2</f>
        <v>-17.580978900000002</v>
      </c>
      <c r="D224">
        <f>'2D'!H224+$F$2</f>
        <v>-3.1087089999999975</v>
      </c>
      <c r="E224">
        <f>'2D'!I224-$F$2</f>
        <v>3.1137859999999975</v>
      </c>
    </row>
    <row r="225" spans="1:5">
      <c r="A225">
        <f>'2D'!E225</f>
        <v>0.66561357421166445</v>
      </c>
      <c r="B225">
        <f>'2D'!F225+$F$2</f>
        <v>17.7827457</v>
      </c>
      <c r="C225">
        <f>'2D'!G225-$F$2</f>
        <v>-17.592453800000001</v>
      </c>
      <c r="D225">
        <f>'2D'!H225+$F$2</f>
        <v>-3.1089749999999974</v>
      </c>
      <c r="E225">
        <f>'2D'!I225-$F$2</f>
        <v>3.1135129999999975</v>
      </c>
    </row>
    <row r="226" spans="1:5">
      <c r="A226">
        <f>'2D'!E226</f>
        <v>0.6680543529877313</v>
      </c>
      <c r="B226">
        <f>'2D'!F226+$F$2</f>
        <v>17.772180600000002</v>
      </c>
      <c r="C226">
        <f>'2D'!G226-$F$2</f>
        <v>-17.603298600000002</v>
      </c>
      <c r="D226">
        <f>'2D'!H226+$F$2</f>
        <v>-3.1092269999999971</v>
      </c>
      <c r="E226">
        <f>'2D'!I226-$F$2</f>
        <v>3.1132539999999977</v>
      </c>
    </row>
    <row r="227" spans="1:5">
      <c r="A227">
        <f>'2D'!E227</f>
        <v>0.67049512883486595</v>
      </c>
      <c r="B227">
        <f>'2D'!F227+$F$2</f>
        <v>17.762203700000001</v>
      </c>
      <c r="C227">
        <f>'2D'!G227-$F$2</f>
        <v>-17.613508500000002</v>
      </c>
      <c r="D227">
        <f>'2D'!H227+$F$2</f>
        <v>-3.1094639999999991</v>
      </c>
      <c r="E227">
        <f>'2D'!I227-$F$2</f>
        <v>3.1130099999999992</v>
      </c>
    </row>
    <row r="228" spans="1:5">
      <c r="A228">
        <f>'2D'!E228</f>
        <v>0.67293590468200071</v>
      </c>
      <c r="B228">
        <f>'2D'!F228+$F$2</f>
        <v>17.752824700000001</v>
      </c>
      <c r="C228">
        <f>'2D'!G228-$F$2</f>
        <v>-17.623079400000002</v>
      </c>
      <c r="D228">
        <f>'2D'!H228+$F$2</f>
        <v>-3.1096879999999985</v>
      </c>
      <c r="E228">
        <f>'2D'!I228-$F$2</f>
        <v>3.1127819999999993</v>
      </c>
    </row>
    <row r="229" spans="1:5">
      <c r="A229">
        <f>'2D'!E229</f>
        <v>0.67537668345806767</v>
      </c>
      <c r="B229">
        <f>'2D'!F229+$F$2</f>
        <v>17.744052500000002</v>
      </c>
      <c r="C229">
        <f>'2D'!G229-$F$2</f>
        <v>-17.6320072</v>
      </c>
      <c r="D229">
        <f>'2D'!H229+$F$2</f>
        <v>-3.1098970000000001</v>
      </c>
      <c r="E229">
        <f>'2D'!I229-$F$2</f>
        <v>3.112568999999997</v>
      </c>
    </row>
    <row r="230" spans="1:5">
      <c r="A230">
        <f>'2D'!E230</f>
        <v>0.67781745930520232</v>
      </c>
      <c r="B230">
        <f>'2D'!F230+$F$2</f>
        <v>17.735895500000002</v>
      </c>
      <c r="C230">
        <f>'2D'!G230-$F$2</f>
        <v>-17.640288300000002</v>
      </c>
      <c r="D230">
        <f>'2D'!H230+$F$2</f>
        <v>-3.1100919999999981</v>
      </c>
      <c r="E230">
        <f>'2D'!I230-$F$2</f>
        <v>3.1123709999999996</v>
      </c>
    </row>
    <row r="231" spans="1:5">
      <c r="A231">
        <f>'2D'!E231</f>
        <v>0.68025823603101676</v>
      </c>
      <c r="B231">
        <f>'2D'!F231+$F$2</f>
        <v>17.728361599999999</v>
      </c>
      <c r="C231">
        <f>'2D'!G231-$F$2</f>
        <v>-17.647919300000002</v>
      </c>
      <c r="D231">
        <f>'2D'!H231+$F$2</f>
        <v>-3.1102709999999973</v>
      </c>
      <c r="E231">
        <f>'2D'!I231-$F$2</f>
        <v>3.1121889999999972</v>
      </c>
    </row>
    <row r="232" spans="1:5">
      <c r="A232">
        <f>'2D'!E232</f>
        <v>0.68269901304972436</v>
      </c>
      <c r="B232">
        <f>'2D'!F232+$F$2</f>
        <v>17.7214581</v>
      </c>
      <c r="C232">
        <f>'2D'!G232-$F$2</f>
        <v>-17.654897000000002</v>
      </c>
      <c r="D232">
        <f>'2D'!H232+$F$2</f>
        <v>-3.110436</v>
      </c>
      <c r="E232">
        <f>'2D'!I232-$F$2</f>
        <v>3.1120229999999971</v>
      </c>
    </row>
    <row r="233" spans="1:5">
      <c r="A233">
        <f>'2D'!E233</f>
        <v>0.68513978977553869</v>
      </c>
      <c r="B233">
        <f>'2D'!F233+$F$2</f>
        <v>17.715191700000002</v>
      </c>
      <c r="C233">
        <f>'2D'!G233-$F$2</f>
        <v>-17.661218600000002</v>
      </c>
      <c r="D233">
        <f>'2D'!H233+$F$2</f>
        <v>-3.1105850000000004</v>
      </c>
      <c r="E233">
        <f>'2D'!I233-$F$2</f>
        <v>3.1118719999999982</v>
      </c>
    </row>
    <row r="234" spans="1:5">
      <c r="A234">
        <f>'2D'!E234</f>
        <v>0.68758056650135302</v>
      </c>
      <c r="B234">
        <f>'2D'!F234+$F$2</f>
        <v>17.709568400000002</v>
      </c>
      <c r="C234">
        <f>'2D'!G234-$F$2</f>
        <v>-17.666881500000002</v>
      </c>
      <c r="D234">
        <f>'2D'!H234+$F$2</f>
        <v>-3.1107189999999996</v>
      </c>
      <c r="E234">
        <f>'2D'!I234-$F$2</f>
        <v>3.111736999999998</v>
      </c>
    </row>
    <row r="235" spans="1:5">
      <c r="A235">
        <f>'2D'!E235</f>
        <v>0.69002134352006061</v>
      </c>
      <c r="B235">
        <f>'2D'!F235+$F$2</f>
        <v>17.7045937</v>
      </c>
      <c r="C235">
        <f>'2D'!G235-$F$2</f>
        <v>-17.671883600000001</v>
      </c>
      <c r="D235">
        <f>'2D'!H235+$F$2</f>
        <v>-3.1108379999999975</v>
      </c>
      <c r="E235">
        <f>'2D'!I235-$F$2</f>
        <v>3.111618</v>
      </c>
    </row>
    <row r="236" spans="1:5">
      <c r="A236">
        <f>'2D'!E236</f>
        <v>0.69246212024587495</v>
      </c>
      <c r="B236">
        <f>'2D'!F236+$F$2</f>
        <v>17.700272500000001</v>
      </c>
      <c r="C236">
        <f>'2D'!G236-$F$2</f>
        <v>-17.6762227</v>
      </c>
      <c r="D236">
        <f>'2D'!H236+$F$2</f>
        <v>-3.1109409999999968</v>
      </c>
      <c r="E236">
        <f>'2D'!I236-$F$2</f>
        <v>3.1115139999999997</v>
      </c>
    </row>
    <row r="237" spans="1:5">
      <c r="A237">
        <f>'2D'!E237</f>
        <v>0.69490289697168928</v>
      </c>
      <c r="B237">
        <f>'2D'!F237+$F$2</f>
        <v>17.696608900000001</v>
      </c>
      <c r="C237">
        <f>'2D'!G237-$F$2</f>
        <v>-17.679897100000002</v>
      </c>
      <c r="D237">
        <f>'2D'!H237+$F$2</f>
        <v>-3.1110279999999975</v>
      </c>
      <c r="E237">
        <f>'2D'!I237-$F$2</f>
        <v>3.1114269999999991</v>
      </c>
    </row>
    <row r="238" spans="1:5">
      <c r="A238">
        <f>'2D'!E238</f>
        <v>0.69734367399039687</v>
      </c>
      <c r="B238">
        <f>'2D'!F238+$F$2</f>
        <v>17.693606500000001</v>
      </c>
      <c r="C238">
        <f>'2D'!G238-$F$2</f>
        <v>-17.6829055</v>
      </c>
      <c r="D238">
        <f>'2D'!H238+$F$2</f>
        <v>-3.1110999999999969</v>
      </c>
      <c r="E238">
        <f>'2D'!I238-$F$2</f>
        <v>3.1113549999999996</v>
      </c>
    </row>
    <row r="239" spans="1:5">
      <c r="A239">
        <f>'2D'!E239</f>
        <v>0.6997844507162112</v>
      </c>
      <c r="B239">
        <f>'2D'!F239+$F$2</f>
        <v>17.691268300000001</v>
      </c>
      <c r="C239">
        <f>'2D'!G239-$F$2</f>
        <v>-17.685246599999999</v>
      </c>
      <c r="D239">
        <f>'2D'!H239+$F$2</f>
        <v>-3.1111559999999976</v>
      </c>
      <c r="E239">
        <f>'2D'!I239-$F$2</f>
        <v>3.1112989999999989</v>
      </c>
    </row>
    <row r="240" spans="1:5">
      <c r="A240">
        <f>'2D'!E240</f>
        <v>0.70222522744202565</v>
      </c>
      <c r="B240">
        <f>'2D'!F240+$F$2</f>
        <v>17.6895965</v>
      </c>
      <c r="C240">
        <f>'2D'!G240-$F$2</f>
        <v>-17.686919400000001</v>
      </c>
      <c r="D240">
        <f>'2D'!H240+$F$2</f>
        <v>-3.1111949999999986</v>
      </c>
      <c r="E240">
        <f>'2D'!I240-$F$2</f>
        <v>3.1112589999999969</v>
      </c>
    </row>
    <row r="241" spans="1:5">
      <c r="A241">
        <f>'2D'!E241</f>
        <v>0.7046660043728652</v>
      </c>
      <c r="B241">
        <f>'2D'!F241+$F$2</f>
        <v>17.688592800000002</v>
      </c>
      <c r="C241">
        <f>'2D'!G241-$F$2</f>
        <v>-17.687923400000003</v>
      </c>
      <c r="D241">
        <f>'2D'!H241+$F$2</f>
        <v>-3.1112189999999984</v>
      </c>
      <c r="E241">
        <f>'2D'!I241-$F$2</f>
        <v>3.1112349999999971</v>
      </c>
    </row>
    <row r="242" spans="1:5">
      <c r="A242">
        <f>'2D'!E242</f>
        <v>0.70710678118654757</v>
      </c>
      <c r="B242">
        <f>'2D'!F242+$F$2</f>
        <v>17.688258100000002</v>
      </c>
      <c r="C242">
        <f>'2D'!G242-$F$2</f>
        <v>-17.688258100000002</v>
      </c>
      <c r="D242">
        <f>'2D'!H242+$F$2</f>
        <v>-3.1112269999999995</v>
      </c>
      <c r="E242">
        <f>'2D'!I242-$F$2</f>
        <v>3.1112269999999995</v>
      </c>
    </row>
    <row r="243" spans="1:5">
      <c r="A243">
        <f>'2D'!E243</f>
        <v>0.70954755703368222</v>
      </c>
      <c r="B243">
        <f>'2D'!F243+$F$2</f>
        <v>17.687923400000003</v>
      </c>
      <c r="C243">
        <f>'2D'!G243-$F$2</f>
        <v>-17.688592800000002</v>
      </c>
      <c r="D243">
        <f>'2D'!H243+$F$2</f>
        <v>-3.1112349999999971</v>
      </c>
      <c r="E243">
        <f>'2D'!I243-$F$2</f>
        <v>3.1112189999999984</v>
      </c>
    </row>
    <row r="244" spans="1:5">
      <c r="A244">
        <f>'2D'!E244</f>
        <v>0.71198833580974918</v>
      </c>
      <c r="B244">
        <f>'2D'!F244+$F$2</f>
        <v>17.686919400000001</v>
      </c>
      <c r="C244">
        <f>'2D'!G244-$F$2</f>
        <v>-17.6895965</v>
      </c>
      <c r="D244">
        <f>'2D'!H244+$F$2</f>
        <v>-3.1112589999999969</v>
      </c>
      <c r="E244">
        <f>'2D'!I244-$F$2</f>
        <v>3.1111949999999986</v>
      </c>
    </row>
    <row r="245" spans="1:5">
      <c r="A245">
        <f>'2D'!E245</f>
        <v>0.71442911165688394</v>
      </c>
      <c r="B245">
        <f>'2D'!F245+$F$2</f>
        <v>17.685246599999999</v>
      </c>
      <c r="C245">
        <f>'2D'!G245-$F$2</f>
        <v>-17.691268300000001</v>
      </c>
      <c r="D245">
        <f>'2D'!H245+$F$2</f>
        <v>-3.1112989999999989</v>
      </c>
      <c r="E245">
        <f>'2D'!I245-$F$2</f>
        <v>3.1111559999999976</v>
      </c>
    </row>
    <row r="246" spans="1:5">
      <c r="A246">
        <f>'2D'!E246</f>
        <v>0.71686988750401859</v>
      </c>
      <c r="B246">
        <f>'2D'!F246+$F$2</f>
        <v>17.6829055</v>
      </c>
      <c r="C246">
        <f>'2D'!G246-$F$2</f>
        <v>-17.693606500000001</v>
      </c>
      <c r="D246">
        <f>'2D'!H246+$F$2</f>
        <v>-3.1113549999999996</v>
      </c>
      <c r="E246">
        <f>'2D'!I246-$F$2</f>
        <v>3.1110999999999969</v>
      </c>
    </row>
    <row r="247" spans="1:5">
      <c r="A247">
        <f>'2D'!E247</f>
        <v>0.71931066628008544</v>
      </c>
      <c r="B247">
        <f>'2D'!F247+$F$2</f>
        <v>17.679897100000002</v>
      </c>
      <c r="C247">
        <f>'2D'!G247-$F$2</f>
        <v>-17.696608900000001</v>
      </c>
      <c r="D247">
        <f>'2D'!H247+$F$2</f>
        <v>-3.1114269999999991</v>
      </c>
      <c r="E247">
        <f>'2D'!I247-$F$2</f>
        <v>3.1110279999999975</v>
      </c>
    </row>
    <row r="248" spans="1:5">
      <c r="A248">
        <f>'2D'!E248</f>
        <v>0.7217514421272202</v>
      </c>
      <c r="B248">
        <f>'2D'!F248+$F$2</f>
        <v>17.6762227</v>
      </c>
      <c r="C248">
        <f>'2D'!G248-$F$2</f>
        <v>-17.700272500000001</v>
      </c>
      <c r="D248">
        <f>'2D'!H248+$F$2</f>
        <v>-3.1115139999999997</v>
      </c>
      <c r="E248">
        <f>'2D'!I248-$F$2</f>
        <v>3.1109409999999968</v>
      </c>
    </row>
    <row r="249" spans="1:5">
      <c r="A249">
        <f>'2D'!E249</f>
        <v>0.72419221797435496</v>
      </c>
      <c r="B249">
        <f>'2D'!F249+$F$2</f>
        <v>17.671883600000001</v>
      </c>
      <c r="C249">
        <f>'2D'!G249-$F$2</f>
        <v>-17.7045937</v>
      </c>
      <c r="D249">
        <f>'2D'!H249+$F$2</f>
        <v>-3.111618</v>
      </c>
      <c r="E249">
        <f>'2D'!I249-$F$2</f>
        <v>3.1108379999999975</v>
      </c>
    </row>
    <row r="250" spans="1:5">
      <c r="A250">
        <f>'2D'!E250</f>
        <v>0.72663299675042181</v>
      </c>
      <c r="B250">
        <f>'2D'!F250+$F$2</f>
        <v>17.666881500000002</v>
      </c>
      <c r="C250">
        <f>'2D'!G250-$F$2</f>
        <v>-17.709568400000002</v>
      </c>
      <c r="D250">
        <f>'2D'!H250+$F$2</f>
        <v>-3.111736999999998</v>
      </c>
      <c r="E250">
        <f>'2D'!I250-$F$2</f>
        <v>3.1107189999999996</v>
      </c>
    </row>
    <row r="251" spans="1:5">
      <c r="A251">
        <f>'2D'!E251</f>
        <v>0.72907377259755646</v>
      </c>
      <c r="B251">
        <f>'2D'!F251+$F$2</f>
        <v>17.661218600000002</v>
      </c>
      <c r="C251">
        <f>'2D'!G251-$F$2</f>
        <v>-17.715191700000002</v>
      </c>
      <c r="D251">
        <f>'2D'!H251+$F$2</f>
        <v>-3.1118719999999982</v>
      </c>
      <c r="E251">
        <f>'2D'!I251-$F$2</f>
        <v>3.1105850000000004</v>
      </c>
    </row>
    <row r="252" spans="1:5">
      <c r="A252">
        <f>'2D'!E252</f>
        <v>0.73151454844469121</v>
      </c>
      <c r="B252">
        <f>'2D'!F252+$F$2</f>
        <v>17.654897000000002</v>
      </c>
      <c r="C252">
        <f>'2D'!G252-$F$2</f>
        <v>-17.7214581</v>
      </c>
      <c r="D252">
        <f>'2D'!H252+$F$2</f>
        <v>-3.1120229999999971</v>
      </c>
      <c r="E252">
        <f>'2D'!I252-$F$2</f>
        <v>3.110436</v>
      </c>
    </row>
    <row r="253" spans="1:5">
      <c r="A253">
        <f>'2D'!E253</f>
        <v>0.73395532722075818</v>
      </c>
      <c r="B253">
        <f>'2D'!F253+$F$2</f>
        <v>17.647919300000002</v>
      </c>
      <c r="C253">
        <f>'2D'!G253-$F$2</f>
        <v>-17.728361599999999</v>
      </c>
      <c r="D253">
        <f>'2D'!H253+$F$2</f>
        <v>-3.1121889999999972</v>
      </c>
      <c r="E253">
        <f>'2D'!I253-$F$2</f>
        <v>3.1102709999999973</v>
      </c>
    </row>
    <row r="254" spans="1:5">
      <c r="A254">
        <f>'2D'!E254</f>
        <v>0.73639610306789283</v>
      </c>
      <c r="B254">
        <f>'2D'!F254+$F$2</f>
        <v>17.640288300000002</v>
      </c>
      <c r="C254">
        <f>'2D'!G254-$F$2</f>
        <v>-17.735895500000002</v>
      </c>
      <c r="D254">
        <f>'2D'!H254+$F$2</f>
        <v>-3.1123709999999996</v>
      </c>
      <c r="E254">
        <f>'2D'!I254-$F$2</f>
        <v>3.1100919999999981</v>
      </c>
    </row>
    <row r="255" spans="1:5">
      <c r="A255">
        <f>'2D'!E255</f>
        <v>0.73883687891502747</v>
      </c>
      <c r="B255">
        <f>'2D'!F255+$F$2</f>
        <v>17.6320072</v>
      </c>
      <c r="C255">
        <f>'2D'!G255-$F$2</f>
        <v>-17.744052500000002</v>
      </c>
      <c r="D255">
        <f>'2D'!H255+$F$2</f>
        <v>-3.112568999999997</v>
      </c>
      <c r="E255">
        <f>'2D'!I255-$F$2</f>
        <v>3.1098970000000001</v>
      </c>
    </row>
    <row r="256" spans="1:5">
      <c r="A256">
        <f>'2D'!E256</f>
        <v>0.74127765769109444</v>
      </c>
      <c r="B256">
        <f>'2D'!F256+$F$2</f>
        <v>17.623079400000002</v>
      </c>
      <c r="C256">
        <f>'2D'!G256-$F$2</f>
        <v>-17.752824700000001</v>
      </c>
      <c r="D256">
        <f>'2D'!H256+$F$2</f>
        <v>-3.1127819999999993</v>
      </c>
      <c r="E256">
        <f>'2D'!I256-$F$2</f>
        <v>3.1096879999999985</v>
      </c>
    </row>
    <row r="257" spans="1:5">
      <c r="A257">
        <f>'2D'!E257</f>
        <v>0.7437184335382292</v>
      </c>
      <c r="B257">
        <f>'2D'!F257+$F$2</f>
        <v>17.613508500000002</v>
      </c>
      <c r="C257">
        <f>'2D'!G257-$F$2</f>
        <v>-17.762203700000001</v>
      </c>
      <c r="D257">
        <f>'2D'!H257+$F$2</f>
        <v>-3.1130099999999992</v>
      </c>
      <c r="E257">
        <f>'2D'!I257-$F$2</f>
        <v>3.1094639999999991</v>
      </c>
    </row>
    <row r="258" spans="1:5">
      <c r="A258">
        <f>'2D'!E258</f>
        <v>0.74615920938536384</v>
      </c>
      <c r="B258">
        <f>'2D'!F258+$F$2</f>
        <v>17.603298600000002</v>
      </c>
      <c r="C258">
        <f>'2D'!G258-$F$2</f>
        <v>-17.772180600000002</v>
      </c>
      <c r="D258">
        <f>'2D'!H258+$F$2</f>
        <v>-3.1132539999999977</v>
      </c>
      <c r="E258">
        <f>'2D'!I258-$F$2</f>
        <v>3.1092269999999971</v>
      </c>
    </row>
    <row r="259" spans="1:5">
      <c r="A259">
        <f>'2D'!E259</f>
        <v>0.7485999881614307</v>
      </c>
      <c r="B259">
        <f>'2D'!F259+$F$2</f>
        <v>17.592453800000001</v>
      </c>
      <c r="C259">
        <f>'2D'!G259-$F$2</f>
        <v>-17.7827457</v>
      </c>
      <c r="D259">
        <f>'2D'!H259+$F$2</f>
        <v>-3.1135129999999975</v>
      </c>
      <c r="E259">
        <f>'2D'!I259-$F$2</f>
        <v>3.1089749999999974</v>
      </c>
    </row>
    <row r="260" spans="1:5">
      <c r="A260">
        <f>'2D'!E260</f>
        <v>0.75104076400856545</v>
      </c>
      <c r="B260">
        <f>'2D'!F260+$F$2</f>
        <v>17.580978900000002</v>
      </c>
      <c r="C260">
        <f>'2D'!G260-$F$2</f>
        <v>-17.793889</v>
      </c>
      <c r="D260">
        <f>'2D'!H260+$F$2</f>
        <v>-3.1137859999999975</v>
      </c>
      <c r="E260">
        <f>'2D'!I260-$F$2</f>
        <v>3.1087089999999975</v>
      </c>
    </row>
    <row r="261" spans="1:5">
      <c r="A261">
        <f>'2D'!E261</f>
        <v>0.75348153985570021</v>
      </c>
      <c r="B261">
        <f>'2D'!F261+$F$2</f>
        <v>17.5688788</v>
      </c>
      <c r="C261">
        <f>'2D'!G261-$F$2</f>
        <v>-17.805599800000003</v>
      </c>
      <c r="D261">
        <f>'2D'!H261+$F$2</f>
        <v>-3.1140749999999997</v>
      </c>
      <c r="E261">
        <f>'2D'!I261-$F$2</f>
        <v>3.1084299999999985</v>
      </c>
    </row>
    <row r="262" spans="1:5">
      <c r="A262">
        <f>'2D'!E262</f>
        <v>0.75592231863176707</v>
      </c>
      <c r="B262">
        <f>'2D'!F262+$F$2</f>
        <v>17.556158600000003</v>
      </c>
      <c r="C262">
        <f>'2D'!G262-$F$2</f>
        <v>-17.817867200000002</v>
      </c>
      <c r="D262">
        <f>'2D'!H262+$F$2</f>
        <v>-3.1143789999999996</v>
      </c>
      <c r="E262">
        <f>'2D'!I262-$F$2</f>
        <v>3.1081380000000003</v>
      </c>
    </row>
    <row r="263" spans="1:5">
      <c r="A263">
        <f>'2D'!E263</f>
        <v>0.75836309447890171</v>
      </c>
      <c r="B263">
        <f>'2D'!F263+$F$2</f>
        <v>17.542823800000001</v>
      </c>
      <c r="C263">
        <f>'2D'!G263-$F$2</f>
        <v>-17.830679400000001</v>
      </c>
      <c r="D263">
        <f>'2D'!H263+$F$2</f>
        <v>-3.1146969999999996</v>
      </c>
      <c r="E263">
        <f>'2D'!I263-$F$2</f>
        <v>3.1078329999999994</v>
      </c>
    </row>
    <row r="264" spans="1:5">
      <c r="A264">
        <f>'2D'!E264</f>
        <v>0.76080387032603647</v>
      </c>
      <c r="B264">
        <f>'2D'!F264+$F$2</f>
        <v>17.528880400000002</v>
      </c>
      <c r="C264">
        <f>'2D'!G264-$F$2</f>
        <v>-17.844024500000003</v>
      </c>
      <c r="D264">
        <f>'2D'!H264+$F$2</f>
        <v>-3.1150299999999973</v>
      </c>
      <c r="E264">
        <f>'2D'!I264-$F$2</f>
        <v>3.1075149999999994</v>
      </c>
    </row>
    <row r="265" spans="1:5">
      <c r="A265">
        <f>'2D'!E265</f>
        <v>0.76324464910210343</v>
      </c>
      <c r="B265">
        <f>'2D'!F265+$F$2</f>
        <v>17.5143345</v>
      </c>
      <c r="C265">
        <f>'2D'!G265-$F$2</f>
        <v>-17.857889900000004</v>
      </c>
      <c r="D265">
        <f>'2D'!H265+$F$2</f>
        <v>-3.1153769999999987</v>
      </c>
      <c r="E265">
        <f>'2D'!I265-$F$2</f>
        <v>3.1071849999999976</v>
      </c>
    </row>
    <row r="266" spans="1:5">
      <c r="A266">
        <f>'2D'!E266</f>
        <v>0.76568542494923808</v>
      </c>
      <c r="B266">
        <f>'2D'!F266+$F$2</f>
        <v>17.499192700000002</v>
      </c>
      <c r="C266">
        <f>'2D'!G266-$F$2</f>
        <v>-17.872262600000003</v>
      </c>
      <c r="D266">
        <f>'2D'!H266+$F$2</f>
        <v>-3.1157380000000003</v>
      </c>
      <c r="E266">
        <f>'2D'!I266-$F$2</f>
        <v>3.1068420000000003</v>
      </c>
    </row>
    <row r="267" spans="1:5">
      <c r="A267">
        <f>'2D'!E267</f>
        <v>0.76812620079637273</v>
      </c>
      <c r="B267">
        <f>'2D'!F267+$F$2</f>
        <v>17.483461699999999</v>
      </c>
      <c r="C267">
        <f>'2D'!G267-$F$2</f>
        <v>-17.887129399999999</v>
      </c>
      <c r="D267">
        <f>'2D'!H267+$F$2</f>
        <v>-3.1161139999999996</v>
      </c>
      <c r="E267">
        <f>'2D'!I267-$F$2</f>
        <v>3.1064879999999988</v>
      </c>
    </row>
    <row r="268" spans="1:5">
      <c r="A268">
        <f>'2D'!E268</f>
        <v>0.77056697957243969</v>
      </c>
      <c r="B268">
        <f>'2D'!F268+$F$2</f>
        <v>17.467148900000002</v>
      </c>
      <c r="C268">
        <f>'2D'!G268-$F$2</f>
        <v>-17.902476400000001</v>
      </c>
      <c r="D268">
        <f>'2D'!H268+$F$2</f>
        <v>-3.1165039999999991</v>
      </c>
      <c r="E268">
        <f>'2D'!I268-$F$2</f>
        <v>3.1061230000000002</v>
      </c>
    </row>
    <row r="269" spans="1:5">
      <c r="A269">
        <f>'2D'!E269</f>
        <v>0.77300775541957434</v>
      </c>
      <c r="B269">
        <f>'2D'!F269+$F$2</f>
        <v>17.450261700000002</v>
      </c>
      <c r="C269">
        <f>'2D'!G269-$F$2</f>
        <v>-17.918289400000003</v>
      </c>
      <c r="D269">
        <f>'2D'!H269+$F$2</f>
        <v>-3.1169069999999977</v>
      </c>
      <c r="E269">
        <f>'2D'!I269-$F$2</f>
        <v>3.1057459999999999</v>
      </c>
    </row>
    <row r="270" spans="1:5">
      <c r="A270">
        <f>'2D'!E270</f>
        <v>0.7754485312667091</v>
      </c>
      <c r="B270">
        <f>'2D'!F270+$F$2</f>
        <v>17.432808100000003</v>
      </c>
      <c r="C270">
        <f>'2D'!G270-$F$2</f>
        <v>-17.9345541</v>
      </c>
      <c r="D270">
        <f>'2D'!H270+$F$2</f>
        <v>-3.117324</v>
      </c>
      <c r="E270">
        <f>'2D'!I270-$F$2</f>
        <v>3.105359</v>
      </c>
    </row>
    <row r="271" spans="1:5">
      <c r="A271">
        <f>'2D'!E271</f>
        <v>0.77788931004277595</v>
      </c>
      <c r="B271">
        <f>'2D'!F271+$F$2</f>
        <v>17.414796300000003</v>
      </c>
      <c r="C271">
        <f>'2D'!G271-$F$2</f>
        <v>-17.951255400000001</v>
      </c>
      <c r="D271">
        <f>'2D'!H271+$F$2</f>
        <v>-3.1177539999999979</v>
      </c>
      <c r="E271">
        <f>'2D'!I271-$F$2</f>
        <v>3.1049619999999969</v>
      </c>
    </row>
    <row r="272" spans="1:5">
      <c r="A272">
        <f>'2D'!E272</f>
        <v>0.78033008588991071</v>
      </c>
      <c r="B272">
        <f>'2D'!F272+$F$2</f>
        <v>17.396234900000003</v>
      </c>
      <c r="C272">
        <f>'2D'!G272-$F$2</f>
        <v>-17.968378300000001</v>
      </c>
      <c r="D272">
        <f>'2D'!H272+$F$2</f>
        <v>-3.1181969999999986</v>
      </c>
      <c r="E272">
        <f>'2D'!I272-$F$2</f>
        <v>3.1045540000000003</v>
      </c>
    </row>
    <row r="273" spans="1:5">
      <c r="A273">
        <f>'2D'!E273</f>
        <v>0.78277086173704546</v>
      </c>
      <c r="B273">
        <f>'2D'!F273+$F$2</f>
        <v>17.377133000000001</v>
      </c>
      <c r="C273">
        <f>'2D'!G273-$F$2</f>
        <v>-17.985907300000001</v>
      </c>
      <c r="D273">
        <f>'2D'!H273+$F$2</f>
        <v>-3.1186539999999994</v>
      </c>
      <c r="E273">
        <f>'2D'!I273-$F$2</f>
        <v>3.1041369999999979</v>
      </c>
    </row>
    <row r="274" spans="1:5">
      <c r="A274">
        <f>'2D'!E274</f>
        <v>0.78521164051311232</v>
      </c>
      <c r="B274">
        <f>'2D'!F274+$F$2</f>
        <v>17.357499799999999</v>
      </c>
      <c r="C274">
        <f>'2D'!G274-$F$2</f>
        <v>-18.003826600000004</v>
      </c>
      <c r="D274">
        <f>'2D'!H274+$F$2</f>
        <v>-3.1191229999999983</v>
      </c>
      <c r="E274">
        <f>'2D'!I274-$F$2</f>
        <v>3.103710999999997</v>
      </c>
    </row>
    <row r="275" spans="1:5">
      <c r="A275">
        <f>'2D'!E275</f>
        <v>0.78765241636024697</v>
      </c>
      <c r="B275">
        <f>'2D'!F275+$F$2</f>
        <v>17.337345200000001</v>
      </c>
      <c r="C275">
        <f>'2D'!G275-$F$2</f>
        <v>-18.022120300000001</v>
      </c>
      <c r="D275">
        <f>'2D'!H275+$F$2</f>
        <v>-3.1196039999999989</v>
      </c>
      <c r="E275">
        <f>'2D'!I275-$F$2</f>
        <v>3.1032759999999975</v>
      </c>
    </row>
    <row r="276" spans="1:5">
      <c r="A276">
        <f>'2D'!E276</f>
        <v>0.79009319220738172</v>
      </c>
      <c r="B276">
        <f>'2D'!F276+$F$2</f>
        <v>17.316679200000003</v>
      </c>
      <c r="C276">
        <f>'2D'!G276-$F$2</f>
        <v>-18.040772100000002</v>
      </c>
      <c r="D276">
        <f>'2D'!H276+$F$2</f>
        <v>-3.1200979999999987</v>
      </c>
      <c r="E276">
        <f>'2D'!I276-$F$2</f>
        <v>3.1028319999999994</v>
      </c>
    </row>
    <row r="277" spans="1:5">
      <c r="A277">
        <f>'2D'!E277</f>
        <v>0.79253397098344858</v>
      </c>
      <c r="B277">
        <f>'2D'!F277+$F$2</f>
        <v>17.2955124</v>
      </c>
      <c r="C277">
        <f>'2D'!G277-$F$2</f>
        <v>-18.059765500000001</v>
      </c>
      <c r="D277">
        <f>'2D'!H277+$F$2</f>
        <v>-3.1206040000000002</v>
      </c>
      <c r="E277">
        <f>'2D'!I277-$F$2</f>
        <v>3.1023800000000001</v>
      </c>
    </row>
    <row r="278" spans="1:5">
      <c r="A278">
        <f>'2D'!E278</f>
        <v>0.79497474683058333</v>
      </c>
      <c r="B278">
        <f>'2D'!F278+$F$2</f>
        <v>17.273855500000003</v>
      </c>
      <c r="C278">
        <f>'2D'!G278-$F$2</f>
        <v>-18.079083900000001</v>
      </c>
      <c r="D278">
        <f>'2D'!H278+$F$2</f>
        <v>-3.1211219999999997</v>
      </c>
      <c r="E278">
        <f>'2D'!I278-$F$2</f>
        <v>3.1019209999999973</v>
      </c>
    </row>
    <row r="279" spans="1:5">
      <c r="A279">
        <f>'2D'!E279</f>
        <v>0.79741552267771798</v>
      </c>
      <c r="B279">
        <f>'2D'!F279+$F$2</f>
        <v>17.251720000000002</v>
      </c>
      <c r="C279">
        <f>'2D'!G279-$F$2</f>
        <v>-18.0987106</v>
      </c>
      <c r="D279">
        <f>'2D'!H279+$F$2</f>
        <v>-3.121651</v>
      </c>
      <c r="E279">
        <f>'2D'!I279-$F$2</f>
        <v>3.1014540000000004</v>
      </c>
    </row>
    <row r="280" spans="1:5">
      <c r="A280">
        <f>'2D'!E280</f>
        <v>0.79985630145378495</v>
      </c>
      <c r="B280">
        <f>'2D'!F280+$F$2</f>
        <v>17.229117300000002</v>
      </c>
      <c r="C280">
        <f>'2D'!G280-$F$2</f>
        <v>-18.118628400000002</v>
      </c>
      <c r="D280">
        <f>'2D'!H280+$F$2</f>
        <v>-3.1221919999999983</v>
      </c>
      <c r="E280">
        <f>'2D'!I280-$F$2</f>
        <v>3.1009809999999973</v>
      </c>
    </row>
    <row r="281" spans="1:5">
      <c r="A281">
        <f>'2D'!E281</f>
        <v>0.80229707730091959</v>
      </c>
      <c r="B281">
        <f>'2D'!F281+$F$2</f>
        <v>17.206059600000003</v>
      </c>
      <c r="C281">
        <f>'2D'!G281-$F$2</f>
        <v>-18.138820300000003</v>
      </c>
      <c r="D281">
        <f>'2D'!H281+$F$2</f>
        <v>-3.1227429999999998</v>
      </c>
      <c r="E281">
        <f>'2D'!I281-$F$2</f>
        <v>3.1005009999999977</v>
      </c>
    </row>
    <row r="282" spans="1:5">
      <c r="A282">
        <f>'2D'!E282</f>
        <v>0.80473785314805435</v>
      </c>
      <c r="B282">
        <f>'2D'!F282+$F$2</f>
        <v>17.182559300000001</v>
      </c>
      <c r="C282">
        <f>'2D'!G282-$F$2</f>
        <v>-18.159269100000003</v>
      </c>
      <c r="D282">
        <f>'2D'!H282+$F$2</f>
        <v>-3.1233049999999984</v>
      </c>
      <c r="E282">
        <f>'2D'!I282-$F$2</f>
        <v>3.1000149999999991</v>
      </c>
    </row>
    <row r="283" spans="1:5">
      <c r="A283">
        <f>'2D'!E283</f>
        <v>0.8071786319241212</v>
      </c>
      <c r="B283">
        <f>'2D'!F283+$F$2</f>
        <v>17.1586292</v>
      </c>
      <c r="C283">
        <f>'2D'!G283-$F$2</f>
        <v>-18.179957600000002</v>
      </c>
      <c r="D283">
        <f>'2D'!H283+$F$2</f>
        <v>-3.1238770000000002</v>
      </c>
      <c r="E283">
        <f>'2D'!I283-$F$2</f>
        <v>3.0995229999999978</v>
      </c>
    </row>
    <row r="284" spans="1:5">
      <c r="A284">
        <f>'2D'!E284</f>
        <v>0.80961940777125596</v>
      </c>
      <c r="B284">
        <f>'2D'!F284+$F$2</f>
        <v>17.134282600000002</v>
      </c>
      <c r="C284">
        <f>'2D'!G284-$F$2</f>
        <v>-18.200868300000003</v>
      </c>
      <c r="D284">
        <f>'2D'!H284+$F$2</f>
        <v>-3.1244599999999991</v>
      </c>
      <c r="E284">
        <f>'2D'!I284-$F$2</f>
        <v>3.0990269999999995</v>
      </c>
    </row>
    <row r="285" spans="1:5">
      <c r="A285">
        <f>'2D'!E285</f>
        <v>0.81206018361839072</v>
      </c>
      <c r="B285">
        <f>'2D'!F285+$F$2</f>
        <v>17.109533000000003</v>
      </c>
      <c r="C285">
        <f>'2D'!G285-$F$2</f>
        <v>-18.2219838</v>
      </c>
      <c r="D285">
        <f>'2D'!H285+$F$2</f>
        <v>-3.1250520000000002</v>
      </c>
      <c r="E285">
        <f>'2D'!I285-$F$2</f>
        <v>3.0985249999999986</v>
      </c>
    </row>
    <row r="286" spans="1:5">
      <c r="A286">
        <f>'2D'!E286</f>
        <v>0.81450096239445757</v>
      </c>
      <c r="B286">
        <f>'2D'!F286+$F$2</f>
        <v>17.084394400000001</v>
      </c>
      <c r="C286">
        <f>'2D'!G286-$F$2</f>
        <v>-18.2432868</v>
      </c>
      <c r="D286">
        <f>'2D'!H286+$F$2</f>
        <v>-3.1256539999999973</v>
      </c>
      <c r="E286">
        <f>'2D'!I286-$F$2</f>
        <v>3.0980189999999972</v>
      </c>
    </row>
    <row r="287" spans="1:5">
      <c r="A287">
        <f>'2D'!E287</f>
        <v>0.81694173824159222</v>
      </c>
      <c r="B287">
        <f>'2D'!F287+$F$2</f>
        <v>17.058881300000003</v>
      </c>
      <c r="C287">
        <f>'2D'!G287-$F$2</f>
        <v>-18.264759700000003</v>
      </c>
      <c r="D287">
        <f>'2D'!H287+$F$2</f>
        <v>-3.126263999999999</v>
      </c>
      <c r="E287">
        <f>'2D'!I287-$F$2</f>
        <v>3.0975089999999987</v>
      </c>
    </row>
    <row r="288" spans="1:5">
      <c r="A288">
        <f>'2D'!E288</f>
        <v>0.81938251408872698</v>
      </c>
      <c r="B288">
        <f>'2D'!F288+$F$2</f>
        <v>17.0330084</v>
      </c>
      <c r="C288">
        <f>'2D'!G288-$F$2</f>
        <v>-18.2863851</v>
      </c>
      <c r="D288">
        <f>'2D'!H288+$F$2</f>
        <v>-3.1268839999999969</v>
      </c>
      <c r="E288">
        <f>'2D'!I288-$F$2</f>
        <v>3.0969959999999972</v>
      </c>
    </row>
    <row r="289" spans="1:5">
      <c r="A289">
        <f>'2D'!E289</f>
        <v>0.82182329286479383</v>
      </c>
      <c r="B289">
        <f>'2D'!F289+$F$2</f>
        <v>17.006790900000002</v>
      </c>
      <c r="C289">
        <f>'2D'!G289-$F$2</f>
        <v>-18.308145700000001</v>
      </c>
      <c r="D289">
        <f>'2D'!H289+$F$2</f>
        <v>-3.1275109999999984</v>
      </c>
      <c r="E289">
        <f>'2D'!I289-$F$2</f>
        <v>3.0964799999999997</v>
      </c>
    </row>
    <row r="290" spans="1:5">
      <c r="A290">
        <f>'2D'!E290</f>
        <v>0.82426406871192859</v>
      </c>
      <c r="B290">
        <f>'2D'!F290+$F$2</f>
        <v>16.980244300000003</v>
      </c>
      <c r="C290">
        <f>'2D'!G290-$F$2</f>
        <v>-18.330024100000003</v>
      </c>
      <c r="D290">
        <f>'2D'!H290+$F$2</f>
        <v>-3.1281469999999985</v>
      </c>
      <c r="E290">
        <f>'2D'!I290-$F$2</f>
        <v>3.0959609999999991</v>
      </c>
    </row>
    <row r="291" spans="1:5">
      <c r="A291">
        <f>'2D'!E291</f>
        <v>0.82670484455906323</v>
      </c>
      <c r="B291">
        <f>'2D'!F291+$F$2</f>
        <v>16.9533846</v>
      </c>
      <c r="C291">
        <f>'2D'!G291-$F$2</f>
        <v>-18.352003100000001</v>
      </c>
      <c r="D291">
        <f>'2D'!H291+$F$2</f>
        <v>-3.1287899999999986</v>
      </c>
      <c r="E291">
        <f>'2D'!I291-$F$2</f>
        <v>3.0954389999999989</v>
      </c>
    </row>
    <row r="292" spans="1:5">
      <c r="A292">
        <f>'2D'!E292</f>
        <v>0.8291456233351302</v>
      </c>
      <c r="B292">
        <f>'2D'!F292+$F$2</f>
        <v>16.926228000000002</v>
      </c>
      <c r="C292">
        <f>'2D'!G292-$F$2</f>
        <v>-18.374065399999999</v>
      </c>
      <c r="D292">
        <f>'2D'!H292+$F$2</f>
        <v>-3.1294399999999989</v>
      </c>
      <c r="E292">
        <f>'2D'!I292-$F$2</f>
        <v>3.0949159999999978</v>
      </c>
    </row>
    <row r="293" spans="1:5">
      <c r="A293">
        <f>'2D'!E293</f>
        <v>0.83158639918226496</v>
      </c>
      <c r="B293">
        <f>'2D'!F293+$F$2</f>
        <v>16.8987911</v>
      </c>
      <c r="C293">
        <f>'2D'!G293-$F$2</f>
        <v>-18.396194100000002</v>
      </c>
      <c r="D293">
        <f>'2D'!H293+$F$2</f>
        <v>-3.1300980000000003</v>
      </c>
      <c r="E293">
        <f>'2D'!I293-$F$2</f>
        <v>3.0943909999999981</v>
      </c>
    </row>
    <row r="294" spans="1:5">
      <c r="A294">
        <f>'2D'!E294</f>
        <v>0.8340271750293996</v>
      </c>
      <c r="B294">
        <f>'2D'!F294+$F$2</f>
        <v>16.871091200000002</v>
      </c>
      <c r="C294">
        <f>'2D'!G294-$F$2</f>
        <v>-18.418372100000003</v>
      </c>
      <c r="D294">
        <f>'2D'!H294+$F$2</f>
        <v>-3.1307609999999997</v>
      </c>
      <c r="E294">
        <f>'2D'!I294-$F$2</f>
        <v>3.0938649999999974</v>
      </c>
    </row>
    <row r="295" spans="1:5">
      <c r="A295">
        <f>'2D'!E295</f>
        <v>0.83646795380546646</v>
      </c>
      <c r="B295">
        <f>'2D'!F295+$F$2</f>
        <v>16.843145400000001</v>
      </c>
      <c r="C295">
        <f>'2D'!G295-$F$2</f>
        <v>-18.440582600000003</v>
      </c>
      <c r="D295">
        <f>'2D'!H295+$F$2</f>
        <v>-3.1314309999999992</v>
      </c>
      <c r="E295">
        <f>'2D'!I295-$F$2</f>
        <v>3.0933390000000003</v>
      </c>
    </row>
    <row r="296" spans="1:5">
      <c r="A296">
        <f>'2D'!E296</f>
        <v>0.83890872965260121</v>
      </c>
      <c r="B296">
        <f>'2D'!F296+$F$2</f>
        <v>16.814971500000002</v>
      </c>
      <c r="C296">
        <f>'2D'!G296-$F$2</f>
        <v>-18.462809</v>
      </c>
      <c r="D296">
        <f>'2D'!H296+$F$2</f>
        <v>-3.1321060000000003</v>
      </c>
      <c r="E296">
        <f>'2D'!I296-$F$2</f>
        <v>3.0928119999999986</v>
      </c>
    </row>
    <row r="297" spans="1:5">
      <c r="A297">
        <f>'2D'!E297</f>
        <v>0.84134950549973586</v>
      </c>
      <c r="B297">
        <f>'2D'!F297+$F$2</f>
        <v>16.786587600000001</v>
      </c>
      <c r="C297">
        <f>'2D'!G297-$F$2</f>
        <v>-18.485034900000002</v>
      </c>
      <c r="D297">
        <f>'2D'!H297+$F$2</f>
        <v>-3.1327859999999994</v>
      </c>
      <c r="E297">
        <f>'2D'!I297-$F$2</f>
        <v>3.0922859999999979</v>
      </c>
    </row>
    <row r="298" spans="1:5">
      <c r="A298">
        <f>'2D'!E298</f>
        <v>0.84379028427580272</v>
      </c>
      <c r="B298">
        <f>'2D'!F298+$F$2</f>
        <v>16.758012100000002</v>
      </c>
      <c r="C298">
        <f>'2D'!G298-$F$2</f>
        <v>-18.507243900000002</v>
      </c>
      <c r="D298">
        <f>'2D'!H298+$F$2</f>
        <v>-3.1334710000000001</v>
      </c>
      <c r="E298">
        <f>'2D'!I298-$F$2</f>
        <v>3.0917599999999972</v>
      </c>
    </row>
    <row r="299" spans="1:5">
      <c r="A299">
        <f>'2D'!E299</f>
        <v>0.84623106012293747</v>
      </c>
      <c r="B299">
        <f>'2D'!F299+$F$2</f>
        <v>16.729263700000001</v>
      </c>
      <c r="C299">
        <f>'2D'!G299-$F$2</f>
        <v>-18.529419900000001</v>
      </c>
      <c r="D299">
        <f>'2D'!H299+$F$2</f>
        <v>-3.1341599999999978</v>
      </c>
      <c r="E299">
        <f>'2D'!I299-$F$2</f>
        <v>3.091234</v>
      </c>
    </row>
    <row r="300" spans="1:5">
      <c r="A300">
        <f>'2D'!E300</f>
        <v>0.84867183597007223</v>
      </c>
      <c r="B300">
        <f>'2D'!F300+$F$2</f>
        <v>16.700361400000002</v>
      </c>
      <c r="C300">
        <f>'2D'!G300-$F$2</f>
        <v>-18.551546999999999</v>
      </c>
      <c r="D300">
        <f>'2D'!H300+$F$2</f>
        <v>-3.1348529999999997</v>
      </c>
      <c r="E300">
        <f>'2D'!I300-$F$2</f>
        <v>3.0907099999999978</v>
      </c>
    </row>
    <row r="301" spans="1:5">
      <c r="A301">
        <f>'2D'!E301</f>
        <v>0.85111261474613908</v>
      </c>
      <c r="B301">
        <f>'2D'!F301+$F$2</f>
        <v>16.671324500000001</v>
      </c>
      <c r="C301">
        <f>'2D'!G301-$F$2</f>
        <v>-18.573609700000002</v>
      </c>
      <c r="D301">
        <f>'2D'!H301+$F$2</f>
        <v>-3.1355489999999975</v>
      </c>
      <c r="E301">
        <f>'2D'!I301-$F$2</f>
        <v>3.0901879999999977</v>
      </c>
    </row>
    <row r="302" spans="1:5">
      <c r="A302">
        <f>'2D'!E302</f>
        <v>0.85355339059327384</v>
      </c>
      <c r="B302">
        <f>'2D'!F302+$F$2</f>
        <v>16.642172700000003</v>
      </c>
      <c r="C302">
        <f>'2D'!G302-$F$2</f>
        <v>-18.595592400000001</v>
      </c>
      <c r="D302">
        <f>'2D'!H302+$F$2</f>
        <v>-3.1362479999999984</v>
      </c>
      <c r="E302">
        <f>'2D'!I302-$F$2</f>
        <v>3.0896679999999996</v>
      </c>
    </row>
    <row r="303" spans="1:5">
      <c r="A303">
        <f>'2D'!E303</f>
        <v>0.85599416644040849</v>
      </c>
      <c r="B303">
        <f>'2D'!F303+$F$2</f>
        <v>16.612925799999999</v>
      </c>
      <c r="C303">
        <f>'2D'!G303-$F$2</f>
        <v>-18.617480100000002</v>
      </c>
      <c r="D303">
        <f>'2D'!H303+$F$2</f>
        <v>-3.1369499999999988</v>
      </c>
      <c r="E303">
        <f>'2D'!I303-$F$2</f>
        <v>3.0891500000000001</v>
      </c>
    </row>
    <row r="304" spans="1:5">
      <c r="A304">
        <f>'2D'!E304</f>
        <v>0.85843494521647545</v>
      </c>
      <c r="B304">
        <f>'2D'!F304+$F$2</f>
        <v>16.583604000000001</v>
      </c>
      <c r="C304">
        <f>'2D'!G304-$F$2</f>
        <v>-18.639257800000003</v>
      </c>
      <c r="D304">
        <f>'2D'!H304+$F$2</f>
        <v>-3.1376530000000002</v>
      </c>
      <c r="E304">
        <f>'2D'!I304-$F$2</f>
        <v>3.088635</v>
      </c>
    </row>
    <row r="305" spans="1:5">
      <c r="A305">
        <f>'2D'!E305</f>
        <v>0.8608757210636101</v>
      </c>
      <c r="B305">
        <f>'2D'!F305+$F$2</f>
        <v>16.554227600000001</v>
      </c>
      <c r="C305">
        <f>'2D'!G305-$F$2</f>
        <v>-18.660910800000003</v>
      </c>
      <c r="D305">
        <f>'2D'!H305+$F$2</f>
        <v>-3.1383580000000002</v>
      </c>
      <c r="E305">
        <f>'2D'!I305-$F$2</f>
        <v>3.0881229999999995</v>
      </c>
    </row>
    <row r="306" spans="1:5">
      <c r="A306">
        <f>'2D'!E306</f>
        <v>0.86331649691074486</v>
      </c>
      <c r="B306">
        <f>'2D'!F306+$F$2</f>
        <v>16.524817300000002</v>
      </c>
      <c r="C306">
        <f>'2D'!G306-$F$2</f>
        <v>-18.682424900000001</v>
      </c>
      <c r="D306">
        <f>'2D'!H306+$F$2</f>
        <v>-3.1390639999999976</v>
      </c>
      <c r="E306">
        <f>'2D'!I306-$F$2</f>
        <v>3.0876139999999985</v>
      </c>
    </row>
    <row r="307" spans="1:5">
      <c r="A307">
        <f>'2D'!E307</f>
        <v>0.86575727568681171</v>
      </c>
      <c r="B307">
        <f>'2D'!F307+$F$2</f>
        <v>16.495393900000003</v>
      </c>
      <c r="C307">
        <f>'2D'!G307-$F$2</f>
        <v>-18.703786000000001</v>
      </c>
      <c r="D307">
        <f>'2D'!H307+$F$2</f>
        <v>-3.1397699999999986</v>
      </c>
      <c r="E307">
        <f>'2D'!I307-$F$2</f>
        <v>3.0871089999999981</v>
      </c>
    </row>
    <row r="308" spans="1:5">
      <c r="A308">
        <f>'2D'!E308</f>
        <v>0.86819805153394647</v>
      </c>
      <c r="B308">
        <f>'2D'!F308+$F$2</f>
        <v>16.465978400000001</v>
      </c>
      <c r="C308">
        <f>'2D'!G308-$F$2</f>
        <v>-18.724980300000002</v>
      </c>
      <c r="D308">
        <f>'2D'!H308+$F$2</f>
        <v>-3.1404759999999996</v>
      </c>
      <c r="E308">
        <f>'2D'!I308-$F$2</f>
        <v>3.0866089999999993</v>
      </c>
    </row>
    <row r="309" spans="1:5">
      <c r="A309">
        <f>'2D'!E309</f>
        <v>0.87063882738108112</v>
      </c>
      <c r="B309">
        <f>'2D'!F309+$F$2</f>
        <v>16.436592100000002</v>
      </c>
      <c r="C309">
        <f>'2D'!G309-$F$2</f>
        <v>-18.7459943</v>
      </c>
      <c r="D309">
        <f>'2D'!H309+$F$2</f>
        <v>-3.1411809999999996</v>
      </c>
      <c r="E309">
        <f>'2D'!I309-$F$2</f>
        <v>3.086112</v>
      </c>
    </row>
    <row r="310" spans="1:5">
      <c r="A310">
        <f>'2D'!E310</f>
        <v>0.87307960615714797</v>
      </c>
      <c r="B310">
        <f>'2D'!F310+$F$2</f>
        <v>16.407256400000001</v>
      </c>
      <c r="C310">
        <f>'2D'!G310-$F$2</f>
        <v>-18.7668149</v>
      </c>
      <c r="D310">
        <f>'2D'!H310+$F$2</f>
        <v>-3.1418849999999985</v>
      </c>
      <c r="E310">
        <f>'2D'!I310-$F$2</f>
        <v>3.0856199999999987</v>
      </c>
    </row>
    <row r="311" spans="1:5">
      <c r="A311">
        <f>'2D'!E311</f>
        <v>0.87552038200428273</v>
      </c>
      <c r="B311">
        <f>'2D'!F311+$F$2</f>
        <v>16.377992800000001</v>
      </c>
      <c r="C311">
        <f>'2D'!G311-$F$2</f>
        <v>-18.787429299999999</v>
      </c>
      <c r="D311">
        <f>'2D'!H311+$F$2</f>
        <v>-3.1425879999999999</v>
      </c>
      <c r="E311">
        <f>'2D'!I311-$F$2</f>
        <v>3.085134</v>
      </c>
    </row>
    <row r="312" spans="1:5">
      <c r="A312">
        <f>'2D'!E312</f>
        <v>0.87796115785141748</v>
      </c>
      <c r="B312">
        <f>'2D'!F312+$F$2</f>
        <v>16.348822900000002</v>
      </c>
      <c r="C312">
        <f>'2D'!G312-$F$2</f>
        <v>-18.807824800000002</v>
      </c>
      <c r="D312">
        <f>'2D'!H312+$F$2</f>
        <v>-3.1432879999999983</v>
      </c>
      <c r="E312">
        <f>'2D'!I312-$F$2</f>
        <v>3.0846519999999984</v>
      </c>
    </row>
    <row r="313" spans="1:5">
      <c r="A313">
        <f>'2D'!E313</f>
        <v>0.88040193662748434</v>
      </c>
      <c r="B313">
        <f>'2D'!F313+$F$2</f>
        <v>16.319768500000002</v>
      </c>
      <c r="C313">
        <f>'2D'!G313-$F$2</f>
        <v>-18.8279894</v>
      </c>
      <c r="D313">
        <f>'2D'!H313+$F$2</f>
        <v>-3.1439859999999982</v>
      </c>
      <c r="E313">
        <f>'2D'!I313-$F$2</f>
        <v>3.0841759999999994</v>
      </c>
    </row>
    <row r="314" spans="1:5">
      <c r="A314">
        <f>'2D'!E314</f>
        <v>0.88284271247461898</v>
      </c>
      <c r="B314">
        <f>'2D'!F314+$F$2</f>
        <v>16.290851500000002</v>
      </c>
      <c r="C314">
        <f>'2D'!G314-$F$2</f>
        <v>-18.847911100000001</v>
      </c>
      <c r="D314">
        <f>'2D'!H314+$F$2</f>
        <v>-3.1446799999999975</v>
      </c>
      <c r="E314">
        <f>'2D'!I314-$F$2</f>
        <v>3.0837059999999994</v>
      </c>
    </row>
    <row r="315" spans="1:5">
      <c r="A315">
        <f>'2D'!E315</f>
        <v>0.88528348832175374</v>
      </c>
      <c r="B315">
        <f>'2D'!F315+$F$2</f>
        <v>16.262093900000004</v>
      </c>
      <c r="C315">
        <f>'2D'!G315-$F$2</f>
        <v>-18.8675785</v>
      </c>
      <c r="D315">
        <f>'2D'!H315+$F$2</f>
        <v>-3.1453709999999973</v>
      </c>
      <c r="E315">
        <f>'2D'!I315-$F$2</f>
        <v>3.0832419999999985</v>
      </c>
    </row>
    <row r="316" spans="1:5">
      <c r="A316">
        <f>'2D'!E316</f>
        <v>0.88772426709782071</v>
      </c>
      <c r="B316">
        <f>'2D'!F316+$F$2</f>
        <v>16.233517500000001</v>
      </c>
      <c r="C316">
        <f>'2D'!G316-$F$2</f>
        <v>-18.886980200000004</v>
      </c>
      <c r="D316">
        <f>'2D'!H316+$F$2</f>
        <v>-3.146058</v>
      </c>
      <c r="E316">
        <f>'2D'!I316-$F$2</f>
        <v>3.0827840000000002</v>
      </c>
    </row>
    <row r="317" spans="1:5">
      <c r="A317">
        <f>'2D'!E317</f>
        <v>0.89016504294495535</v>
      </c>
      <c r="B317">
        <f>'2D'!F317+$F$2</f>
        <v>16.205144500000003</v>
      </c>
      <c r="C317">
        <f>'2D'!G317-$F$2</f>
        <v>-18.906105500000002</v>
      </c>
      <c r="D317">
        <f>'2D'!H317+$F$2</f>
        <v>-3.1467390000000002</v>
      </c>
      <c r="E317">
        <f>'2D'!I317-$F$2</f>
        <v>3.0823339999999995</v>
      </c>
    </row>
    <row r="318" spans="1:5">
      <c r="A318">
        <f>'2D'!E318</f>
        <v>0.89260581879209011</v>
      </c>
      <c r="B318">
        <f>'2D'!F318+$F$2</f>
        <v>16.176996700000004</v>
      </c>
      <c r="C318">
        <f>'2D'!G318-$F$2</f>
        <v>-18.924943800000001</v>
      </c>
      <c r="D318">
        <f>'2D'!H318+$F$2</f>
        <v>-3.1474159999999998</v>
      </c>
      <c r="E318">
        <f>'2D'!I318-$F$2</f>
        <v>3.0818890000000003</v>
      </c>
    </row>
    <row r="319" spans="1:5">
      <c r="A319">
        <f>'2D'!E319</f>
        <v>0.89504659756815697</v>
      </c>
      <c r="B319">
        <f>'2D'!F319+$F$2</f>
        <v>16.149096300000004</v>
      </c>
      <c r="C319">
        <f>'2D'!G319-$F$2</f>
        <v>-18.943484900000001</v>
      </c>
      <c r="D319">
        <f>'2D'!H319+$F$2</f>
        <v>-3.1480859999999993</v>
      </c>
      <c r="E319">
        <f>'2D'!I319-$F$2</f>
        <v>3.0814519999999987</v>
      </c>
    </row>
    <row r="320" spans="1:5">
      <c r="A320">
        <f>'2D'!E320</f>
        <v>0.89748737341529172</v>
      </c>
      <c r="B320">
        <f>'2D'!F320+$F$2</f>
        <v>16.121465200000003</v>
      </c>
      <c r="C320">
        <f>'2D'!G320-$F$2</f>
        <v>-18.961718900000001</v>
      </c>
      <c r="D320">
        <f>'2D'!H320+$F$2</f>
        <v>-3.1487499999999997</v>
      </c>
      <c r="E320">
        <f>'2D'!I320-$F$2</f>
        <v>3.0810229999999983</v>
      </c>
    </row>
    <row r="321" spans="1:5">
      <c r="A321">
        <f>'2D'!E321</f>
        <v>0.89992814926242637</v>
      </c>
      <c r="B321">
        <f>'2D'!F321+$F$2</f>
        <v>16.094125300000002</v>
      </c>
      <c r="C321">
        <f>'2D'!G321-$F$2</f>
        <v>-18.979636300000003</v>
      </c>
      <c r="D321">
        <f>'2D'!H321+$F$2</f>
        <v>-3.1494070000000001</v>
      </c>
      <c r="E321">
        <f>'2D'!I321-$F$2</f>
        <v>3.0806009999999979</v>
      </c>
    </row>
    <row r="322" spans="1:5">
      <c r="A322">
        <f>'2D'!E322</f>
        <v>0.90236892803849322</v>
      </c>
      <c r="B322">
        <f>'2D'!F322+$F$2</f>
        <v>16.067098300000001</v>
      </c>
      <c r="C322">
        <f>'2D'!G322-$F$2</f>
        <v>-18.997227900000002</v>
      </c>
      <c r="D322">
        <f>'2D'!H322+$F$2</f>
        <v>-3.1500570000000003</v>
      </c>
      <c r="E322">
        <f>'2D'!I322-$F$2</f>
        <v>3.0801869999999987</v>
      </c>
    </row>
    <row r="323" spans="1:5">
      <c r="A323">
        <f>'2D'!E323</f>
        <v>0.90480970388562798</v>
      </c>
      <c r="B323">
        <f>'2D'!F323+$F$2</f>
        <v>16.040406100000002</v>
      </c>
      <c r="C323">
        <f>'2D'!G323-$F$2</f>
        <v>-19.014484800000002</v>
      </c>
      <c r="D323">
        <f>'2D'!H323+$F$2</f>
        <v>-3.1506989999999995</v>
      </c>
      <c r="E323">
        <f>'2D'!I323-$F$2</f>
        <v>3.0797799999999995</v>
      </c>
    </row>
    <row r="324" spans="1:5">
      <c r="A324">
        <f>'2D'!E324</f>
        <v>0.90725047973276274</v>
      </c>
      <c r="B324">
        <f>'2D'!F324+$F$2</f>
        <v>16.014070100000001</v>
      </c>
      <c r="C324">
        <f>'2D'!G324-$F$2</f>
        <v>-19.031398500000002</v>
      </c>
      <c r="D324">
        <f>'2D'!H324+$F$2</f>
        <v>-3.151332</v>
      </c>
      <c r="E324">
        <f>'2D'!I324-$F$2</f>
        <v>3.079381999999999</v>
      </c>
    </row>
    <row r="325" spans="1:5">
      <c r="A325">
        <f>'2D'!E325</f>
        <v>0.90969125850882959</v>
      </c>
      <c r="B325">
        <f>'2D'!F325+$F$2</f>
        <v>15.988111900000002</v>
      </c>
      <c r="C325">
        <f>'2D'!G325-$F$2</f>
        <v>-19.047960700000001</v>
      </c>
      <c r="D325">
        <f>'2D'!H325+$F$2</f>
        <v>-3.1519559999999984</v>
      </c>
      <c r="E325">
        <f>'2D'!I325-$F$2</f>
        <v>3.0789919999999995</v>
      </c>
    </row>
    <row r="326" spans="1:5">
      <c r="A326">
        <f>'2D'!E326</f>
        <v>0.91213203435596424</v>
      </c>
      <c r="B326">
        <f>'2D'!F326+$F$2</f>
        <v>15.962552500000001</v>
      </c>
      <c r="C326">
        <f>'2D'!G326-$F$2</f>
        <v>-19.064163600000001</v>
      </c>
      <c r="D326">
        <f>'2D'!H326+$F$2</f>
        <v>-3.1525709999999982</v>
      </c>
      <c r="E326">
        <f>'2D'!I326-$F$2</f>
        <v>3.0786109999999987</v>
      </c>
    </row>
    <row r="327" spans="1:5">
      <c r="A327">
        <f>'2D'!E327</f>
        <v>0.914572810203099</v>
      </c>
      <c r="B327">
        <f>'2D'!F327+$F$2</f>
        <v>15.937413200000002</v>
      </c>
      <c r="C327">
        <f>'2D'!G327-$F$2</f>
        <v>-19.0799995</v>
      </c>
      <c r="D327">
        <f>'2D'!H327+$F$2</f>
        <v>-3.1531749999999974</v>
      </c>
      <c r="E327">
        <f>'2D'!I327-$F$2</f>
        <v>3.0782389999999999</v>
      </c>
    </row>
    <row r="328" spans="1:5">
      <c r="A328">
        <f>'2D'!E328</f>
        <v>0.91701358897916596</v>
      </c>
      <c r="B328">
        <f>'2D'!F328+$F$2</f>
        <v>15.912714600000001</v>
      </c>
      <c r="C328">
        <f>'2D'!G328-$F$2</f>
        <v>-19.095461200000003</v>
      </c>
      <c r="D328">
        <f>'2D'!H328+$F$2</f>
        <v>-3.1537689999999969</v>
      </c>
      <c r="E328">
        <f>'2D'!I328-$F$2</f>
        <v>3.0778749999999988</v>
      </c>
    </row>
    <row r="329" spans="1:5">
      <c r="A329">
        <f>'2D'!E329</f>
        <v>0.91945436482630061</v>
      </c>
      <c r="B329">
        <f>'2D'!F329+$F$2</f>
        <v>15.888477400000001</v>
      </c>
      <c r="C329">
        <f>'2D'!G329-$F$2</f>
        <v>-19.110541700000002</v>
      </c>
      <c r="D329">
        <f>'2D'!H329+$F$2</f>
        <v>-3.1543519999999994</v>
      </c>
      <c r="E329">
        <f>'2D'!I329-$F$2</f>
        <v>3.0775209999999973</v>
      </c>
    </row>
    <row r="330" spans="1:5">
      <c r="A330">
        <f>'2D'!E330</f>
        <v>0.92189514067343536</v>
      </c>
      <c r="B330">
        <f>'2D'!F330+$F$2</f>
        <v>15.864721700000002</v>
      </c>
      <c r="C330">
        <f>'2D'!G330-$F$2</f>
        <v>-19.1252344</v>
      </c>
      <c r="D330">
        <f>'2D'!H330+$F$2</f>
        <v>-3.1549239999999976</v>
      </c>
      <c r="E330">
        <f>'2D'!I330-$F$2</f>
        <v>3.0771749999999969</v>
      </c>
    </row>
    <row r="331" spans="1:5">
      <c r="A331">
        <f>'2D'!E331</f>
        <v>0.92433591944950222</v>
      </c>
      <c r="B331">
        <f>'2D'!F331+$F$2</f>
        <v>15.841467700000001</v>
      </c>
      <c r="C331">
        <f>'2D'!G331-$F$2</f>
        <v>-19.139532800000001</v>
      </c>
      <c r="D331">
        <f>'2D'!H331+$F$2</f>
        <v>-3.1554830000000003</v>
      </c>
      <c r="E331">
        <f>'2D'!I331-$F$2</f>
        <v>3.0768389999999997</v>
      </c>
    </row>
    <row r="332" spans="1:5">
      <c r="A332">
        <f>'2D'!E332</f>
        <v>0.92677669529663698</v>
      </c>
      <c r="B332">
        <f>'2D'!F332+$F$2</f>
        <v>15.818734900000001</v>
      </c>
      <c r="C332">
        <f>'2D'!G332-$F$2</f>
        <v>-19.153431000000001</v>
      </c>
      <c r="D332">
        <f>'2D'!H332+$F$2</f>
        <v>-3.1560299999999977</v>
      </c>
      <c r="E332">
        <f>'2D'!I332-$F$2</f>
        <v>3.0765129999999985</v>
      </c>
    </row>
    <row r="333" spans="1:5">
      <c r="A333">
        <f>'2D'!E333</f>
        <v>0.92921747114377162</v>
      </c>
      <c r="B333">
        <f>'2D'!F333+$F$2</f>
        <v>15.796542700000002</v>
      </c>
      <c r="C333">
        <f>'2D'!G333-$F$2</f>
        <v>-19.166923000000001</v>
      </c>
      <c r="D333">
        <f>'2D'!H333+$F$2</f>
        <v>-3.1565639999999995</v>
      </c>
      <c r="E333">
        <f>'2D'!I333-$F$2</f>
        <v>3.0761959999999995</v>
      </c>
    </row>
    <row r="334" spans="1:5">
      <c r="A334">
        <f>'2D'!E334</f>
        <v>0.93165824991983848</v>
      </c>
      <c r="B334">
        <f>'2D'!F334+$F$2</f>
        <v>15.774910000000002</v>
      </c>
      <c r="C334">
        <f>'2D'!G334-$F$2</f>
        <v>-19.180003500000002</v>
      </c>
      <c r="D334">
        <f>'2D'!H334+$F$2</f>
        <v>-3.1570849999999986</v>
      </c>
      <c r="E334">
        <f>'2D'!I334-$F$2</f>
        <v>3.0758890000000001</v>
      </c>
    </row>
    <row r="335" spans="1:5">
      <c r="A335">
        <f>'2D'!E335</f>
        <v>0.93409902576697323</v>
      </c>
      <c r="B335">
        <f>'2D'!F335+$F$2</f>
        <v>15.753855400000001</v>
      </c>
      <c r="C335">
        <f>'2D'!G335-$F$2</f>
        <v>-19.192667100000001</v>
      </c>
      <c r="D335">
        <f>'2D'!H335+$F$2</f>
        <v>-3.157591</v>
      </c>
      <c r="E335">
        <f>'2D'!I335-$F$2</f>
        <v>3.0755909999999993</v>
      </c>
    </row>
    <row r="336" spans="1:5">
      <c r="A336">
        <f>'2D'!E336</f>
        <v>0.93653980161410799</v>
      </c>
      <c r="B336">
        <f>'2D'!F336+$F$2</f>
        <v>15.733397000000002</v>
      </c>
      <c r="C336">
        <f>'2D'!G336-$F$2</f>
        <v>-19.2049089</v>
      </c>
      <c r="D336">
        <f>'2D'!H336+$F$2</f>
        <v>-3.1580839999999988</v>
      </c>
      <c r="E336">
        <f>'2D'!I336-$F$2</f>
        <v>3.0753039999999991</v>
      </c>
    </row>
    <row r="337" spans="1:5">
      <c r="A337">
        <f>'2D'!E337</f>
        <v>0.93898058039017485</v>
      </c>
      <c r="B337">
        <f>'2D'!F337+$F$2</f>
        <v>15.713552400000001</v>
      </c>
      <c r="C337">
        <f>'2D'!G337-$F$2</f>
        <v>-19.216724200000002</v>
      </c>
      <c r="D337">
        <f>'2D'!H337+$F$2</f>
        <v>-3.1585609999999988</v>
      </c>
      <c r="E337">
        <f>'2D'!I337-$F$2</f>
        <v>3.0750269999999986</v>
      </c>
    </row>
    <row r="338" spans="1:5">
      <c r="A338">
        <f>'2D'!E338</f>
        <v>0.94142135623730949</v>
      </c>
      <c r="B338">
        <f>'2D'!F338+$F$2</f>
        <v>15.694339000000001</v>
      </c>
      <c r="C338">
        <f>'2D'!G338-$F$2</f>
        <v>-19.228108400000004</v>
      </c>
      <c r="D338">
        <f>'2D'!H338+$F$2</f>
        <v>-3.1590239999999987</v>
      </c>
      <c r="E338">
        <f>'2D'!I338-$F$2</f>
        <v>3.0747590000000002</v>
      </c>
    </row>
    <row r="339" spans="1:5">
      <c r="A339">
        <f>'2D'!E339</f>
        <v>0.94386213208444425</v>
      </c>
      <c r="B339">
        <f>'2D'!F339+$F$2</f>
        <v>15.675773400000001</v>
      </c>
      <c r="C339">
        <f>'2D'!G339-$F$2</f>
        <v>-19.2390574</v>
      </c>
      <c r="D339">
        <f>'2D'!H339+$F$2</f>
        <v>-3.1594709999999999</v>
      </c>
      <c r="E339">
        <f>'2D'!I339-$F$2</f>
        <v>3.074503</v>
      </c>
    </row>
    <row r="340" spans="1:5">
      <c r="A340">
        <f>'2D'!E340</f>
        <v>0.94630291086051121</v>
      </c>
      <c r="B340">
        <f>'2D'!F340+$F$2</f>
        <v>15.657871900000002</v>
      </c>
      <c r="C340">
        <f>'2D'!G340-$F$2</f>
        <v>-19.249567200000001</v>
      </c>
      <c r="D340">
        <f>'2D'!H340+$F$2</f>
        <v>-3.1599019999999989</v>
      </c>
      <c r="E340">
        <f>'2D'!I340-$F$2</f>
        <v>3.0742559999999983</v>
      </c>
    </row>
    <row r="341" spans="1:5">
      <c r="A341">
        <f>'2D'!E341</f>
        <v>0.94874368670764586</v>
      </c>
      <c r="B341">
        <f>'2D'!F341+$F$2</f>
        <v>15.640650200000001</v>
      </c>
      <c r="C341">
        <f>'2D'!G341-$F$2</f>
        <v>-19.259634000000002</v>
      </c>
      <c r="D341">
        <f>'2D'!H341+$F$2</f>
        <v>-3.1603159999999981</v>
      </c>
      <c r="E341">
        <f>'2D'!I341-$F$2</f>
        <v>3.0740199999999973</v>
      </c>
    </row>
    <row r="342" spans="1:5">
      <c r="A342">
        <f>'2D'!E342</f>
        <v>0.95118446255478051</v>
      </c>
      <c r="B342">
        <f>'2D'!F342+$F$2</f>
        <v>15.624123500000001</v>
      </c>
      <c r="C342">
        <f>'2D'!G342-$F$2</f>
        <v>-19.2692543</v>
      </c>
      <c r="D342">
        <f>'2D'!H342+$F$2</f>
        <v>-3.1607139999999987</v>
      </c>
      <c r="E342">
        <f>'2D'!I342-$F$2</f>
        <v>3.0737939999999995</v>
      </c>
    </row>
    <row r="343" spans="1:5">
      <c r="A343">
        <f>'2D'!E343</f>
        <v>0.95362524133084747</v>
      </c>
      <c r="B343">
        <f>'2D'!F343+$F$2</f>
        <v>15.608306400000002</v>
      </c>
      <c r="C343">
        <f>'2D'!G343-$F$2</f>
        <v>-19.278424800000003</v>
      </c>
      <c r="D343">
        <f>'2D'!H343+$F$2</f>
        <v>-3.1610949999999995</v>
      </c>
      <c r="E343">
        <f>'2D'!I343-$F$2</f>
        <v>3.0735789999999987</v>
      </c>
    </row>
    <row r="344" spans="1:5">
      <c r="A344">
        <f>'2D'!E344</f>
        <v>0.95606601717798223</v>
      </c>
      <c r="B344">
        <f>'2D'!F344+$F$2</f>
        <v>15.593213000000002</v>
      </c>
      <c r="C344">
        <f>'2D'!G344-$F$2</f>
        <v>-19.2871424</v>
      </c>
      <c r="D344">
        <f>'2D'!H344+$F$2</f>
        <v>-3.1614589999999971</v>
      </c>
      <c r="E344">
        <f>'2D'!I344-$F$2</f>
        <v>3.0733749999999986</v>
      </c>
    </row>
    <row r="345" spans="1:5">
      <c r="A345">
        <f>'2D'!E345</f>
        <v>0.95850679302511688</v>
      </c>
      <c r="B345">
        <f>'2D'!F345+$F$2</f>
        <v>15.578856600000002</v>
      </c>
      <c r="C345">
        <f>'2D'!G345-$F$2</f>
        <v>-19.2954042</v>
      </c>
      <c r="D345">
        <f>'2D'!H345+$F$2</f>
        <v>-3.1618040000000001</v>
      </c>
      <c r="E345">
        <f>'2D'!I345-$F$2</f>
        <v>3.0731809999999982</v>
      </c>
    </row>
    <row r="346" spans="1:5">
      <c r="A346">
        <f>'2D'!E346</f>
        <v>0.96094757180118373</v>
      </c>
      <c r="B346">
        <f>'2D'!F346+$F$2</f>
        <v>15.565250000000001</v>
      </c>
      <c r="C346">
        <f>'2D'!G346-$F$2</f>
        <v>-19.303207400000002</v>
      </c>
      <c r="D346">
        <f>'2D'!H346+$F$2</f>
        <v>-3.1621319999999997</v>
      </c>
      <c r="E346">
        <f>'2D'!I346-$F$2</f>
        <v>3.0729979999999983</v>
      </c>
    </row>
    <row r="347" spans="1:5">
      <c r="A347">
        <f>'2D'!E347</f>
        <v>0.96338834764831849</v>
      </c>
      <c r="B347">
        <f>'2D'!F347+$F$2</f>
        <v>15.552405400000001</v>
      </c>
      <c r="C347">
        <f>'2D'!G347-$F$2</f>
        <v>-19.310549600000002</v>
      </c>
      <c r="D347">
        <f>'2D'!H347+$F$2</f>
        <v>-3.1624409999999976</v>
      </c>
      <c r="E347">
        <f>'2D'!I347-$F$2</f>
        <v>3.0728259999999992</v>
      </c>
    </row>
    <row r="348" spans="1:5">
      <c r="A348">
        <f>'2D'!E348</f>
        <v>0.96582912349545325</v>
      </c>
      <c r="B348">
        <f>'2D'!F348+$F$2</f>
        <v>15.540334400000001</v>
      </c>
      <c r="C348">
        <f>'2D'!G348-$F$2</f>
        <v>-19.317428500000002</v>
      </c>
      <c r="D348">
        <f>'2D'!H348+$F$2</f>
        <v>-3.1627319999999983</v>
      </c>
      <c r="E348">
        <f>'2D'!I348-$F$2</f>
        <v>3.0726649999999971</v>
      </c>
    </row>
    <row r="349" spans="1:5">
      <c r="A349">
        <f>'2D'!E349</f>
        <v>0.9682699022715201</v>
      </c>
      <c r="B349">
        <f>'2D'!F349+$F$2</f>
        <v>15.529047700000001</v>
      </c>
      <c r="C349">
        <f>'2D'!G349-$F$2</f>
        <v>-19.323841900000001</v>
      </c>
      <c r="D349">
        <f>'2D'!H349+$F$2</f>
        <v>-3.1630039999999973</v>
      </c>
      <c r="E349">
        <f>'2D'!I349-$F$2</f>
        <v>3.0725149999999992</v>
      </c>
    </row>
    <row r="350" spans="1:5">
      <c r="A350">
        <f>'2D'!E350</f>
        <v>0.97071067811865475</v>
      </c>
      <c r="B350">
        <f>'2D'!F350+$F$2</f>
        <v>15.518555500000002</v>
      </c>
      <c r="C350">
        <f>'2D'!G350-$F$2</f>
        <v>-19.329787800000002</v>
      </c>
      <c r="D350">
        <f>'2D'!H350+$F$2</f>
        <v>-3.163255999999997</v>
      </c>
      <c r="E350">
        <f>'2D'!I350-$F$2</f>
        <v>3.0723759999999984</v>
      </c>
    </row>
    <row r="351" spans="1:5">
      <c r="A351">
        <f>'2D'!E351</f>
        <v>0.97315145484446919</v>
      </c>
      <c r="B351">
        <f>'2D'!F351+$F$2</f>
        <v>15.508867300000002</v>
      </c>
      <c r="C351">
        <f>'2D'!G351-$F$2</f>
        <v>-19.3352644</v>
      </c>
      <c r="D351">
        <f>'2D'!H351+$F$2</f>
        <v>-3.1634899999999995</v>
      </c>
      <c r="E351">
        <f>'2D'!I351-$F$2</f>
        <v>3.0722469999999973</v>
      </c>
    </row>
    <row r="352" spans="1:5">
      <c r="A352">
        <f>'2D'!E352</f>
        <v>0.97559223186317678</v>
      </c>
      <c r="B352">
        <f>'2D'!F352+$F$2</f>
        <v>15.499991900000001</v>
      </c>
      <c r="C352">
        <f>'2D'!G352-$F$2</f>
        <v>-19.340270200000003</v>
      </c>
      <c r="D352">
        <f>'2D'!H352+$F$2</f>
        <v>-3.1637039999999992</v>
      </c>
      <c r="E352">
        <f>'2D'!I352-$F$2</f>
        <v>3.0721299999999978</v>
      </c>
    </row>
    <row r="353" spans="1:5">
      <c r="A353">
        <f>'2D'!E353</f>
        <v>0.97803300858899112</v>
      </c>
      <c r="B353">
        <f>'2D'!F353+$F$2</f>
        <v>15.491937200000001</v>
      </c>
      <c r="C353">
        <f>'2D'!G353-$F$2</f>
        <v>-19.344803500000001</v>
      </c>
      <c r="D353">
        <f>'2D'!H353+$F$2</f>
        <v>-3.1638979999999997</v>
      </c>
      <c r="E353">
        <f>'2D'!I353-$F$2</f>
        <v>3.072023999999999</v>
      </c>
    </row>
    <row r="354" spans="1:5">
      <c r="A354">
        <f>'2D'!E354</f>
        <v>0.98047378531480556</v>
      </c>
      <c r="B354">
        <f>'2D'!F354+$F$2</f>
        <v>15.484710600000001</v>
      </c>
      <c r="C354">
        <f>'2D'!G354-$F$2</f>
        <v>-19.348863100000003</v>
      </c>
      <c r="D354">
        <f>'2D'!H354+$F$2</f>
        <v>-3.1640719999999973</v>
      </c>
      <c r="E354">
        <f>'2D'!I354-$F$2</f>
        <v>3.0719289999999972</v>
      </c>
    </row>
    <row r="355" spans="1:5">
      <c r="A355">
        <f>'2D'!E355</f>
        <v>0.98291456233351304</v>
      </c>
      <c r="B355">
        <f>'2D'!F355+$F$2</f>
        <v>15.478318700000001</v>
      </c>
      <c r="C355">
        <f>'2D'!G355-$F$2</f>
        <v>-19.352447900000001</v>
      </c>
      <c r="D355">
        <f>'2D'!H355+$F$2</f>
        <v>-3.1642259999999993</v>
      </c>
      <c r="E355">
        <f>'2D'!I355-$F$2</f>
        <v>3.0718449999999997</v>
      </c>
    </row>
    <row r="356" spans="1:5">
      <c r="A356">
        <f>'2D'!E356</f>
        <v>0.98535533905932748</v>
      </c>
      <c r="B356">
        <f>'2D'!F356+$F$2</f>
        <v>15.472767100000002</v>
      </c>
      <c r="C356">
        <f>'2D'!G356-$F$2</f>
        <v>-19.355556700000001</v>
      </c>
      <c r="D356">
        <f>'2D'!H356+$F$2</f>
        <v>-3.1643589999999975</v>
      </c>
      <c r="E356">
        <f>'2D'!I356-$F$2</f>
        <v>3.0717719999999993</v>
      </c>
    </row>
    <row r="357" spans="1:5">
      <c r="A357">
        <f>'2D'!E357</f>
        <v>0.98779611578514182</v>
      </c>
      <c r="B357">
        <f>'2D'!F357+$F$2</f>
        <v>15.468061100000002</v>
      </c>
      <c r="C357">
        <f>'2D'!G357-$F$2</f>
        <v>-19.358188699999999</v>
      </c>
      <c r="D357">
        <f>'2D'!H357+$F$2</f>
        <v>-3.1644729999999974</v>
      </c>
      <c r="E357">
        <f>'2D'!I357-$F$2</f>
        <v>3.071710999999997</v>
      </c>
    </row>
    <row r="358" spans="1:5">
      <c r="A358">
        <f>'2D'!E358</f>
        <v>0.99023689280384941</v>
      </c>
      <c r="B358">
        <f>'2D'!F358+$F$2</f>
        <v>15.464204800000001</v>
      </c>
      <c r="C358">
        <f>'2D'!G358-$F$2</f>
        <v>-19.360343200000003</v>
      </c>
      <c r="D358">
        <f>'2D'!H358+$F$2</f>
        <v>-3.1645659999999971</v>
      </c>
      <c r="E358">
        <f>'2D'!I358-$F$2</f>
        <v>3.0716599999999978</v>
      </c>
    </row>
    <row r="359" spans="1:5">
      <c r="A359">
        <f>'2D'!E359</f>
        <v>0.99267766952966374</v>
      </c>
      <c r="B359">
        <f>'2D'!F359+$F$2</f>
        <v>15.461201900000001</v>
      </c>
      <c r="C359">
        <f>'2D'!G359-$F$2</f>
        <v>-19.362019500000002</v>
      </c>
      <c r="D359">
        <f>'2D'!H359+$F$2</f>
        <v>-3.1646380000000001</v>
      </c>
      <c r="E359">
        <f>'2D'!I359-$F$2</f>
        <v>3.0716210000000004</v>
      </c>
    </row>
    <row r="360" spans="1:5">
      <c r="A360">
        <f>'2D'!E360</f>
        <v>0.99511844625547807</v>
      </c>
      <c r="B360">
        <f>'2D'!F360+$F$2</f>
        <v>15.459054900000002</v>
      </c>
      <c r="C360">
        <f>'2D'!G360-$F$2</f>
        <v>-19.363217300000002</v>
      </c>
      <c r="D360">
        <f>'2D'!H360+$F$2</f>
        <v>-3.1646900000000002</v>
      </c>
      <c r="E360">
        <f>'2D'!I360-$F$2</f>
        <v>3.071593</v>
      </c>
    </row>
    <row r="361" spans="1:5">
      <c r="A361">
        <f>'2D'!E361</f>
        <v>0.99755922318631773</v>
      </c>
      <c r="B361">
        <f>'2D'!F361+$F$2</f>
        <v>15.457766000000001</v>
      </c>
      <c r="C361">
        <f>'2D'!G361-$F$2</f>
        <v>-19.363936000000002</v>
      </c>
      <c r="D361">
        <f>'2D'!H361+$F$2</f>
        <v>-3.1647210000000001</v>
      </c>
      <c r="E361">
        <f>'2D'!I361-$F$2</f>
        <v>3.0715760000000003</v>
      </c>
    </row>
    <row r="362" spans="1:5">
      <c r="A362">
        <f>'2D'!E362</f>
        <v>1</v>
      </c>
      <c r="B362">
        <f>'2D'!F362+$F$2</f>
        <v>15.457336200000002</v>
      </c>
      <c r="C362">
        <f>'2D'!G362-$F$2</f>
        <v>-19.364175600000003</v>
      </c>
      <c r="D362">
        <f>'2D'!H362+$F$2</f>
        <v>-3.1647309999999997</v>
      </c>
      <c r="E362">
        <f>'2D'!I362-$F$2</f>
        <v>3.0715709999999987</v>
      </c>
    </row>
  </sheetData>
  <phoneticPr fontId="18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A16AD-8588-9141-9291-7C67928F7EFD}">
  <dimension ref="A1:F362"/>
  <sheetViews>
    <sheetView tabSelected="1" workbookViewId="0">
      <selection activeCell="K38" sqref="K38"/>
    </sheetView>
  </sheetViews>
  <sheetFormatPr baseColWidth="10" defaultRowHeight="2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41</v>
      </c>
    </row>
    <row r="2" spans="1:6">
      <c r="A2">
        <f>'2D'!E2</f>
        <v>0</v>
      </c>
      <c r="B2">
        <f>'2D'!F2+$F$2</f>
        <v>1.6760862000000003</v>
      </c>
      <c r="C2">
        <f>'2D'!G2-$F$2</f>
        <v>-5.5829255999999994</v>
      </c>
      <c r="D2">
        <f>'2D'!H2+$F$2</f>
        <v>-16.945981000000003</v>
      </c>
      <c r="E2">
        <f>'2D'!I2-$F$2</f>
        <v>16.852820999999999</v>
      </c>
      <c r="F2">
        <f>Ekxy!F2</f>
        <v>10.699691</v>
      </c>
    </row>
    <row r="3" spans="1:6">
      <c r="A3">
        <f>'2D'!E3</f>
        <v>3.4517796726353405E-3</v>
      </c>
      <c r="B3">
        <f>'2D'!F3+$F$2</f>
        <v>1.6769458000000004</v>
      </c>
      <c r="C3">
        <f>'2D'!G3-$F$2</f>
        <v>-5.5824463999999994</v>
      </c>
      <c r="D3">
        <f>'2D'!H3+$F$2</f>
        <v>-16.945959999999999</v>
      </c>
      <c r="E3">
        <f>'2D'!I3-$F$2</f>
        <v>16.852831999999999</v>
      </c>
    </row>
    <row r="4" spans="1:6">
      <c r="A4">
        <f>'2D'!E4</f>
        <v>6.9035595109561056E-3</v>
      </c>
      <c r="B4">
        <f>'2D'!F4+$F$2</f>
        <v>1.679523399999999</v>
      </c>
      <c r="C4">
        <f>'2D'!G4-$F$2</f>
        <v>-5.5810085999999997</v>
      </c>
      <c r="D4">
        <f>'2D'!H4+$F$2</f>
        <v>-16.945898</v>
      </c>
      <c r="E4">
        <f>'2D'!I4-$F$2</f>
        <v>16.852865000000001</v>
      </c>
    </row>
    <row r="5" spans="1:6">
      <c r="A5">
        <f>'2D'!E5</f>
        <v>1.0355339059327378E-2</v>
      </c>
      <c r="B5">
        <f>'2D'!F5+$F$2</f>
        <v>1.683816199999999</v>
      </c>
      <c r="C5">
        <f>'2D'!G5-$F$2</f>
        <v>-5.5786121</v>
      </c>
      <c r="D5">
        <f>'2D'!H5+$F$2</f>
        <v>-16.945794999999997</v>
      </c>
      <c r="E5">
        <f>'2D'!I5-$F$2</f>
        <v>16.852921000000002</v>
      </c>
    </row>
    <row r="6" spans="1:6">
      <c r="A6">
        <f>'2D'!E6</f>
        <v>1.3807118607698649E-2</v>
      </c>
      <c r="B6">
        <f>'2D'!F6+$F$2</f>
        <v>1.6898192999999999</v>
      </c>
      <c r="C6">
        <f>'2D'!G6-$F$2</f>
        <v>-5.5752565999999995</v>
      </c>
      <c r="D6">
        <f>'2D'!H6+$F$2</f>
        <v>-16.945650000000001</v>
      </c>
      <c r="E6">
        <f>'2D'!I6-$F$2</f>
        <v>16.853000000000002</v>
      </c>
    </row>
    <row r="7" spans="1:6">
      <c r="A7">
        <f>'2D'!E7</f>
        <v>1.7258898570283482E-2</v>
      </c>
      <c r="B7">
        <f>'2D'!F7+$F$2</f>
        <v>1.6975257999999993</v>
      </c>
      <c r="C7">
        <f>'2D'!G7-$F$2</f>
        <v>-5.5709416999999997</v>
      </c>
      <c r="D7">
        <f>'2D'!H7+$F$2</f>
        <v>-16.945464999999999</v>
      </c>
      <c r="E7">
        <f>'2D'!I7-$F$2</f>
        <v>16.853101000000002</v>
      </c>
    </row>
    <row r="8" spans="1:6">
      <c r="A8">
        <f>'2D'!E8</f>
        <v>2.0710678118654756E-2</v>
      </c>
      <c r="B8">
        <f>'2D'!F8+$F$2</f>
        <v>1.7069270000000003</v>
      </c>
      <c r="C8">
        <f>'2D'!G8-$F$2</f>
        <v>-5.5656667999999998</v>
      </c>
      <c r="D8">
        <f>'2D'!H8+$F$2</f>
        <v>-16.945238000000003</v>
      </c>
      <c r="E8">
        <f>'2D'!I8-$F$2</f>
        <v>16.853225000000002</v>
      </c>
    </row>
    <row r="9" spans="1:6">
      <c r="A9">
        <f>'2D'!E9</f>
        <v>2.4162457667026026E-2</v>
      </c>
      <c r="B9">
        <f>'2D'!F9+$F$2</f>
        <v>1.7180122000000004</v>
      </c>
      <c r="C9">
        <f>'2D'!G9-$F$2</f>
        <v>-5.5594311999999997</v>
      </c>
      <c r="D9">
        <f>'2D'!H9+$F$2</f>
        <v>-16.944971000000002</v>
      </c>
      <c r="E9">
        <f>'2D'!I9-$F$2</f>
        <v>16.853371000000003</v>
      </c>
    </row>
    <row r="10" spans="1:6">
      <c r="A10">
        <f>'2D'!E10</f>
        <v>2.761423762961086E-2</v>
      </c>
      <c r="B10">
        <f>'2D'!F10+$F$2</f>
        <v>1.7307687999999999</v>
      </c>
      <c r="C10">
        <f>'2D'!G10-$F$2</f>
        <v>-5.5522343999999997</v>
      </c>
      <c r="D10">
        <f>'2D'!H10+$F$2</f>
        <v>-16.944664000000003</v>
      </c>
      <c r="E10">
        <f>'2D'!I10-$F$2</f>
        <v>16.853538999999998</v>
      </c>
    </row>
    <row r="11" spans="1:6">
      <c r="A11">
        <f>'2D'!E11</f>
        <v>3.106601717798213E-2</v>
      </c>
      <c r="B11">
        <f>'2D'!F11+$F$2</f>
        <v>1.7451822999999997</v>
      </c>
      <c r="C11">
        <f>'2D'!G11-$F$2</f>
        <v>-5.5440754999999999</v>
      </c>
      <c r="D11">
        <f>'2D'!H11+$F$2</f>
        <v>-16.944316999999998</v>
      </c>
      <c r="E11">
        <f>'2D'!I11-$F$2</f>
        <v>16.853729999999999</v>
      </c>
    </row>
    <row r="12" spans="1:6">
      <c r="A12">
        <f>'2D'!E12</f>
        <v>3.4517796726353404E-2</v>
      </c>
      <c r="B12">
        <f>'2D'!F12+$F$2</f>
        <v>1.761236499999999</v>
      </c>
      <c r="C12">
        <f>'2D'!G12-$F$2</f>
        <v>-5.5349535999999997</v>
      </c>
      <c r="D12">
        <f>'2D'!H12+$F$2</f>
        <v>-16.943930000000002</v>
      </c>
      <c r="E12">
        <f>'2D'!I12-$F$2</f>
        <v>16.853943999999998</v>
      </c>
    </row>
    <row r="13" spans="1:6">
      <c r="A13">
        <f>'2D'!E13</f>
        <v>3.7969576688938238E-2</v>
      </c>
      <c r="B13">
        <f>'2D'!F13+$F$2</f>
        <v>1.7789131999999999</v>
      </c>
      <c r="C13">
        <f>'2D'!G13-$F$2</f>
        <v>-5.5248678999999994</v>
      </c>
      <c r="D13">
        <f>'2D'!H13+$F$2</f>
        <v>-16.943503999999997</v>
      </c>
      <c r="E13">
        <f>'2D'!I13-$F$2</f>
        <v>16.854179999999999</v>
      </c>
    </row>
    <row r="14" spans="1:6">
      <c r="A14">
        <f>'2D'!E14</f>
        <v>4.1421356237309512E-2</v>
      </c>
      <c r="B14">
        <f>'2D'!F14+$F$2</f>
        <v>1.798192499999999</v>
      </c>
      <c r="C14">
        <f>'2D'!G14-$F$2</f>
        <v>-5.5138175999999994</v>
      </c>
      <c r="D14">
        <f>'2D'!H14+$F$2</f>
        <v>-16.943040000000003</v>
      </c>
      <c r="E14">
        <f>'2D'!I14-$F$2</f>
        <v>16.854438999999999</v>
      </c>
    </row>
    <row r="15" spans="1:6">
      <c r="A15">
        <f>'2D'!E15</f>
        <v>4.4873134543040094E-2</v>
      </c>
      <c r="B15">
        <f>'2D'!F15+$F$2</f>
        <v>1.8190527000000003</v>
      </c>
      <c r="C15">
        <f>'2D'!G15-$F$2</f>
        <v>-5.5018015999999994</v>
      </c>
      <c r="D15">
        <f>'2D'!H15+$F$2</f>
        <v>-16.942537999999999</v>
      </c>
      <c r="E15">
        <f>'2D'!I15-$F$2</f>
        <v>16.854720999999998</v>
      </c>
    </row>
    <row r="16" spans="1:6">
      <c r="A16">
        <f>'2D'!E16</f>
        <v>4.8324916990906304E-2</v>
      </c>
      <c r="B16">
        <f>'2D'!F16+$F$2</f>
        <v>1.8414704999999998</v>
      </c>
      <c r="C16">
        <f>'2D'!G16-$F$2</f>
        <v>-5.4888192999999994</v>
      </c>
      <c r="D16">
        <f>'2D'!H16+$F$2</f>
        <v>-16.941997999999998</v>
      </c>
      <c r="E16">
        <f>'2D'!I16-$F$2</f>
        <v>16.855024999999998</v>
      </c>
    </row>
    <row r="17" spans="1:5">
      <c r="A17">
        <f>'2D'!E17</f>
        <v>5.1776695296636886E-2</v>
      </c>
      <c r="B17">
        <f>'2D'!F17+$F$2</f>
        <v>1.8654206999999996</v>
      </c>
      <c r="C17">
        <f>'2D'!G17-$F$2</f>
        <v>-5.4748696999999993</v>
      </c>
      <c r="D17">
        <f>'2D'!H17+$F$2</f>
        <v>-16.941420999999998</v>
      </c>
      <c r="E17">
        <f>'2D'!I17-$F$2</f>
        <v>16.855352000000003</v>
      </c>
    </row>
    <row r="18" spans="1:5">
      <c r="A18">
        <f>'2D'!E18</f>
        <v>5.5228473602367469E-2</v>
      </c>
      <c r="B18">
        <f>'2D'!F18+$F$2</f>
        <v>1.8908766999999997</v>
      </c>
      <c r="C18">
        <f>'2D'!G18-$F$2</f>
        <v>-5.4599520999999998</v>
      </c>
      <c r="D18">
        <f>'2D'!H18+$F$2</f>
        <v>-16.940809000000002</v>
      </c>
      <c r="E18">
        <f>'2D'!I18-$F$2</f>
        <v>16.855702000000001</v>
      </c>
    </row>
    <row r="19" spans="1:5">
      <c r="A19">
        <f>'2D'!E19</f>
        <v>5.8680256050233678E-2</v>
      </c>
      <c r="B19">
        <f>'2D'!F19+$F$2</f>
        <v>1.9178101999999999</v>
      </c>
      <c r="C19">
        <f>'2D'!G19-$F$2</f>
        <v>-5.4440659999999994</v>
      </c>
      <c r="D19">
        <f>'2D'!H19+$F$2</f>
        <v>-16.940159999999999</v>
      </c>
      <c r="E19">
        <f>'2D'!I19-$F$2</f>
        <v>16.856074999999997</v>
      </c>
    </row>
    <row r="20" spans="1:5">
      <c r="A20">
        <f>'2D'!E20</f>
        <v>6.2132034355964261E-2</v>
      </c>
      <c r="B20">
        <f>'2D'!F20+$F$2</f>
        <v>1.9461914999999994</v>
      </c>
      <c r="C20">
        <f>'2D'!G20-$F$2</f>
        <v>-5.4272108999999995</v>
      </c>
      <c r="D20">
        <f>'2D'!H20+$F$2</f>
        <v>-16.939477000000004</v>
      </c>
      <c r="E20">
        <f>'2D'!I20-$F$2</f>
        <v>16.856470000000002</v>
      </c>
    </row>
    <row r="21" spans="1:5">
      <c r="A21">
        <f>'2D'!E21</f>
        <v>6.5583812661694843E-2</v>
      </c>
      <c r="B21">
        <f>'2D'!F21+$F$2</f>
        <v>1.9759890999999996</v>
      </c>
      <c r="C21">
        <f>'2D'!G21-$F$2</f>
        <v>-5.4093863999999998</v>
      </c>
      <c r="D21">
        <f>'2D'!H21+$F$2</f>
        <v>-16.938760000000002</v>
      </c>
      <c r="E21">
        <f>'2D'!I21-$F$2</f>
        <v>16.856889000000002</v>
      </c>
    </row>
    <row r="22" spans="1:5">
      <c r="A22">
        <f>'2D'!E22</f>
        <v>6.9035595109561046E-2</v>
      </c>
      <c r="B22">
        <f>'2D'!F22+$F$2</f>
        <v>2.0071703999999997</v>
      </c>
      <c r="C22">
        <f>'2D'!G22-$F$2</f>
        <v>-5.3905925999999997</v>
      </c>
      <c r="D22">
        <f>'2D'!H22+$F$2</f>
        <v>-16.938009999999998</v>
      </c>
      <c r="E22">
        <f>'2D'!I22-$F$2</f>
        <v>16.857329999999997</v>
      </c>
    </row>
    <row r="23" spans="1:5">
      <c r="A23">
        <f>'2D'!E23</f>
        <v>7.2487373415291642E-2</v>
      </c>
      <c r="B23">
        <f>'2D'!F23+$F$2</f>
        <v>2.0397011999999997</v>
      </c>
      <c r="C23">
        <f>'2D'!G23-$F$2</f>
        <v>-5.3708293999999999</v>
      </c>
      <c r="D23">
        <f>'2D'!H23+$F$2</f>
        <v>-16.937227</v>
      </c>
      <c r="E23">
        <f>'2D'!I23-$F$2</f>
        <v>16.857793999999998</v>
      </c>
    </row>
    <row r="24" spans="1:5">
      <c r="A24">
        <f>'2D'!E24</f>
        <v>7.5939151721022224E-2</v>
      </c>
      <c r="B24">
        <f>'2D'!F24+$F$2</f>
        <v>2.0735461999999991</v>
      </c>
      <c r="C24">
        <f>'2D'!G24-$F$2</f>
        <v>-5.3500974999999995</v>
      </c>
      <c r="D24">
        <f>'2D'!H24+$F$2</f>
        <v>-16.936413000000002</v>
      </c>
      <c r="E24">
        <f>'2D'!I24-$F$2</f>
        <v>16.858282000000003</v>
      </c>
    </row>
    <row r="25" spans="1:5">
      <c r="A25">
        <f>'2D'!E25</f>
        <v>7.9390934168888441E-2</v>
      </c>
      <c r="B25">
        <f>'2D'!F25+$F$2</f>
        <v>2.1086686999999991</v>
      </c>
      <c r="C25">
        <f>'2D'!G25-$F$2</f>
        <v>-5.3283974000000001</v>
      </c>
      <c r="D25">
        <f>'2D'!H25+$F$2</f>
        <v>-16.935568000000004</v>
      </c>
      <c r="E25">
        <f>'2D'!I25-$F$2</f>
        <v>16.858792000000001</v>
      </c>
    </row>
    <row r="26" spans="1:5">
      <c r="A26">
        <f>'2D'!E26</f>
        <v>8.2842712474619024E-2</v>
      </c>
      <c r="B26">
        <f>'2D'!F26+$F$2</f>
        <v>2.1450307999999989</v>
      </c>
      <c r="C26">
        <f>'2D'!G26-$F$2</f>
        <v>-5.3057302999999996</v>
      </c>
      <c r="D26">
        <f>'2D'!H26+$F$2</f>
        <v>-16.934693000000003</v>
      </c>
      <c r="E26">
        <f>'2D'!I26-$F$2</f>
        <v>16.859324999999998</v>
      </c>
    </row>
    <row r="27" spans="1:5">
      <c r="A27">
        <f>'2D'!E27</f>
        <v>8.6294490780349606E-2</v>
      </c>
      <c r="B27">
        <f>'2D'!F27+$F$2</f>
        <v>2.1825934999999994</v>
      </c>
      <c r="C27">
        <f>'2D'!G27-$F$2</f>
        <v>-5.2820975999999993</v>
      </c>
      <c r="D27">
        <f>'2D'!H27+$F$2</f>
        <v>-16.933790000000002</v>
      </c>
      <c r="E27">
        <f>'2D'!I27-$F$2</f>
        <v>16.859879999999997</v>
      </c>
    </row>
    <row r="28" spans="1:5">
      <c r="A28">
        <f>'2D'!E28</f>
        <v>8.9746273228215809E-2</v>
      </c>
      <c r="B28">
        <f>'2D'!F28+$F$2</f>
        <v>2.2213168000000003</v>
      </c>
      <c r="C28">
        <f>'2D'!G28-$F$2</f>
        <v>-5.2575012999999995</v>
      </c>
      <c r="D28">
        <f>'2D'!H28+$F$2</f>
        <v>-16.932858000000003</v>
      </c>
      <c r="E28">
        <f>'2D'!I28-$F$2</f>
        <v>16.860458999999999</v>
      </c>
    </row>
    <row r="29" spans="1:5">
      <c r="A29">
        <f>'2D'!E29</f>
        <v>9.3198051533946391E-2</v>
      </c>
      <c r="B29">
        <f>'2D'!F29+$F$2</f>
        <v>2.2611595999999992</v>
      </c>
      <c r="C29">
        <f>'2D'!G29-$F$2</f>
        <v>-5.2319435999999993</v>
      </c>
      <c r="D29">
        <f>'2D'!H29+$F$2</f>
        <v>-16.931901000000003</v>
      </c>
      <c r="E29">
        <f>'2D'!I29-$F$2</f>
        <v>16.861060999999999</v>
      </c>
    </row>
    <row r="30" spans="1:5">
      <c r="A30">
        <f>'2D'!E30</f>
        <v>9.6649829839676987E-2</v>
      </c>
      <c r="B30">
        <f>'2D'!F30+$F$2</f>
        <v>2.3020797999999996</v>
      </c>
      <c r="C30">
        <f>'2D'!G30-$F$2</f>
        <v>-5.2054272999999993</v>
      </c>
      <c r="D30">
        <f>'2D'!H30+$F$2</f>
        <v>-16.930917000000001</v>
      </c>
      <c r="E30">
        <f>'2D'!I30-$F$2</f>
        <v>16.861685000000001</v>
      </c>
    </row>
    <row r="31" spans="1:5">
      <c r="A31">
        <f>'2D'!E31</f>
        <v>0.10010161228754319</v>
      </c>
      <c r="B31">
        <f>'2D'!F31+$F$2</f>
        <v>2.3440346999999999</v>
      </c>
      <c r="C31">
        <f>'2D'!G31-$F$2</f>
        <v>-5.1779558999999997</v>
      </c>
      <c r="D31">
        <f>'2D'!H31+$F$2</f>
        <v>-16.929907999999998</v>
      </c>
      <c r="E31">
        <f>'2D'!I31-$F$2</f>
        <v>16.862332000000002</v>
      </c>
    </row>
    <row r="32" spans="1:5">
      <c r="A32">
        <f>'2D'!E32</f>
        <v>0.10355339059327377</v>
      </c>
      <c r="B32">
        <f>'2D'!F32+$F$2</f>
        <v>2.3869806999999987</v>
      </c>
      <c r="C32">
        <f>'2D'!G32-$F$2</f>
        <v>-5.1495332999999999</v>
      </c>
      <c r="D32">
        <f>'2D'!H32+$F$2</f>
        <v>-16.928876000000002</v>
      </c>
      <c r="E32">
        <f>'2D'!I32-$F$2</f>
        <v>16.863002000000002</v>
      </c>
    </row>
    <row r="33" spans="1:5">
      <c r="A33">
        <f>'2D'!E33</f>
        <v>0.10700516889900437</v>
      </c>
      <c r="B33">
        <f>'2D'!F33+$F$2</f>
        <v>2.4308733</v>
      </c>
      <c r="C33">
        <f>'2D'!G33-$F$2</f>
        <v>-5.1201640999999993</v>
      </c>
      <c r="D33">
        <f>'2D'!H33+$F$2</f>
        <v>-16.927821999999999</v>
      </c>
      <c r="E33">
        <f>'2D'!I33-$F$2</f>
        <v>16.863694000000002</v>
      </c>
    </row>
    <row r="34" spans="1:5">
      <c r="A34">
        <f>'2D'!E34</f>
        <v>0.11045695134687056</v>
      </c>
      <c r="B34">
        <f>'2D'!F34+$F$2</f>
        <v>2.4756675000000001</v>
      </c>
      <c r="C34">
        <f>'2D'!G34-$F$2</f>
        <v>-5.0898534</v>
      </c>
      <c r="D34">
        <f>'2D'!H34+$F$2</f>
        <v>-16.926745000000004</v>
      </c>
      <c r="E34">
        <f>'2D'!I34-$F$2</f>
        <v>16.864409000000002</v>
      </c>
    </row>
    <row r="35" spans="1:5">
      <c r="A35">
        <f>'2D'!E35</f>
        <v>0.11390872965260115</v>
      </c>
      <c r="B35">
        <f>'2D'!F35+$F$2</f>
        <v>2.5213178000000003</v>
      </c>
      <c r="C35">
        <f>'2D'!G35-$F$2</f>
        <v>-5.0586070999999997</v>
      </c>
      <c r="D35">
        <f>'2D'!H35+$F$2</f>
        <v>-16.925649</v>
      </c>
      <c r="E35">
        <f>'2D'!I35-$F$2</f>
        <v>16.865146000000003</v>
      </c>
    </row>
    <row r="36" spans="1:5">
      <c r="A36">
        <f>'2D'!E36</f>
        <v>0.11736050795833174</v>
      </c>
      <c r="B36">
        <f>'2D'!F36+$F$2</f>
        <v>2.5677781</v>
      </c>
      <c r="C36">
        <f>'2D'!G36-$F$2</f>
        <v>-5.0264317999999992</v>
      </c>
      <c r="D36">
        <f>'2D'!H36+$F$2</f>
        <v>-16.924533000000004</v>
      </c>
      <c r="E36">
        <f>'2D'!I36-$F$2</f>
        <v>16.865904999999998</v>
      </c>
    </row>
    <row r="37" spans="1:5">
      <c r="A37">
        <f>'2D'!E37</f>
        <v>0.12081229040619795</v>
      </c>
      <c r="B37">
        <f>'2D'!F37+$F$2</f>
        <v>2.6150018999999993</v>
      </c>
      <c r="C37">
        <f>'2D'!G37-$F$2</f>
        <v>-4.9933349999999992</v>
      </c>
      <c r="D37">
        <f>'2D'!H37+$F$2</f>
        <v>-16.923399000000003</v>
      </c>
      <c r="E37">
        <f>'2D'!I37-$F$2</f>
        <v>16.866686999999999</v>
      </c>
    </row>
    <row r="38" spans="1:5">
      <c r="A38">
        <f>'2D'!E38</f>
        <v>0.12426406871192852</v>
      </c>
      <c r="B38">
        <f>'2D'!F38+$F$2</f>
        <v>2.6629421999999998</v>
      </c>
      <c r="C38">
        <f>'2D'!G38-$F$2</f>
        <v>-4.9593247999999992</v>
      </c>
      <c r="D38">
        <f>'2D'!H38+$F$2</f>
        <v>-16.922249000000001</v>
      </c>
      <c r="E38">
        <f>'2D'!I38-$F$2</f>
        <v>16.867490000000004</v>
      </c>
    </row>
    <row r="39" spans="1:5">
      <c r="A39">
        <f>'2D'!E39</f>
        <v>0.12771584701765912</v>
      </c>
      <c r="B39">
        <f>'2D'!F39+$F$2</f>
        <v>2.7115518999999999</v>
      </c>
      <c r="C39">
        <f>'2D'!G39-$F$2</f>
        <v>-4.9244100999999993</v>
      </c>
      <c r="D39">
        <f>'2D'!H39+$F$2</f>
        <v>-16.921081999999998</v>
      </c>
      <c r="E39">
        <f>'2D'!I39-$F$2</f>
        <v>16.868315000000003</v>
      </c>
    </row>
    <row r="40" spans="1:5">
      <c r="A40">
        <f>'2D'!E40</f>
        <v>0.13116762946552532</v>
      </c>
      <c r="B40">
        <f>'2D'!F40+$F$2</f>
        <v>2.7607834999999996</v>
      </c>
      <c r="C40">
        <f>'2D'!G40-$F$2</f>
        <v>-4.8886007999999999</v>
      </c>
      <c r="D40">
        <f>'2D'!H40+$F$2</f>
        <v>-16.919899999999998</v>
      </c>
      <c r="E40">
        <f>'2D'!I40-$F$2</f>
        <v>16.869162000000003</v>
      </c>
    </row>
    <row r="41" spans="1:5">
      <c r="A41">
        <f>'2D'!E41</f>
        <v>0.13461940777125592</v>
      </c>
      <c r="B41">
        <f>'2D'!F41+$F$2</f>
        <v>2.8105896999999995</v>
      </c>
      <c r="C41">
        <f>'2D'!G41-$F$2</f>
        <v>-4.8519076999999999</v>
      </c>
      <c r="D41">
        <f>'2D'!H41+$F$2</f>
        <v>-16.918706</v>
      </c>
      <c r="E41">
        <f>'2D'!I41-$F$2</f>
        <v>16.870029000000002</v>
      </c>
    </row>
    <row r="42" spans="1:5">
      <c r="A42">
        <f>'2D'!E42</f>
        <v>0.13807118607698649</v>
      </c>
      <c r="B42">
        <f>'2D'!F42+$F$2</f>
        <v>2.8609226999999997</v>
      </c>
      <c r="C42">
        <f>'2D'!G42-$F$2</f>
        <v>-4.8143423999999992</v>
      </c>
      <c r="D42">
        <f>'2D'!H42+$F$2</f>
        <v>-16.917498000000002</v>
      </c>
      <c r="E42">
        <f>'2D'!I42-$F$2</f>
        <v>16.870918000000003</v>
      </c>
    </row>
    <row r="43" spans="1:5">
      <c r="A43">
        <f>'2D'!E43</f>
        <v>0.14152296852485269</v>
      </c>
      <c r="B43">
        <f>'2D'!F43+$F$2</f>
        <v>2.9117348999999999</v>
      </c>
      <c r="C43">
        <f>'2D'!G43-$F$2</f>
        <v>-4.7759175999999997</v>
      </c>
      <c r="D43">
        <f>'2D'!H43+$F$2</f>
        <v>-16.91628</v>
      </c>
      <c r="E43">
        <f>'2D'!I43-$F$2</f>
        <v>16.871827000000003</v>
      </c>
    </row>
    <row r="44" spans="1:5">
      <c r="A44">
        <f>'2D'!E44</f>
        <v>0.14497474683058328</v>
      </c>
      <c r="B44">
        <f>'2D'!F44+$F$2</f>
        <v>2.9629788999999995</v>
      </c>
      <c r="C44">
        <f>'2D'!G44-$F$2</f>
        <v>-4.7366467999999999</v>
      </c>
      <c r="D44">
        <f>'2D'!H44+$F$2</f>
        <v>-16.915050999999998</v>
      </c>
      <c r="E44">
        <f>'2D'!I44-$F$2</f>
        <v>16.872757</v>
      </c>
    </row>
    <row r="45" spans="1:5">
      <c r="A45">
        <f>'2D'!E45</f>
        <v>0.14842652513631388</v>
      </c>
      <c r="B45">
        <f>'2D'!F45+$F$2</f>
        <v>3.0146069999999998</v>
      </c>
      <c r="C45">
        <f>'2D'!G45-$F$2</f>
        <v>-4.6965447999999999</v>
      </c>
      <c r="D45">
        <f>'2D'!H45+$F$2</f>
        <v>-16.913814000000002</v>
      </c>
      <c r="E45">
        <f>'2D'!I45-$F$2</f>
        <v>16.873707000000003</v>
      </c>
    </row>
    <row r="46" spans="1:5">
      <c r="A46">
        <f>'2D'!E46</f>
        <v>0.15187830758418006</v>
      </c>
      <c r="B46">
        <f>'2D'!F46+$F$2</f>
        <v>3.0665721999999995</v>
      </c>
      <c r="C46">
        <f>'2D'!G46-$F$2</f>
        <v>-4.655627</v>
      </c>
      <c r="D46">
        <f>'2D'!H46+$F$2</f>
        <v>-16.912568999999998</v>
      </c>
      <c r="E46">
        <f>'2D'!I46-$F$2</f>
        <v>16.874676999999998</v>
      </c>
    </row>
    <row r="47" spans="1:5">
      <c r="A47">
        <f>'2D'!E47</f>
        <v>0.15533008588991065</v>
      </c>
      <c r="B47">
        <f>'2D'!F47+$F$2</f>
        <v>3.1188274999999992</v>
      </c>
      <c r="C47">
        <f>'2D'!G47-$F$2</f>
        <v>-4.6139101999999994</v>
      </c>
      <c r="D47">
        <f>'2D'!H47+$F$2</f>
        <v>-16.911317000000004</v>
      </c>
      <c r="E47">
        <f>'2D'!I47-$F$2</f>
        <v>16.875666000000002</v>
      </c>
    </row>
    <row r="48" spans="1:5">
      <c r="A48">
        <f>'2D'!E48</f>
        <v>0.15878186419564125</v>
      </c>
      <c r="B48">
        <f>'2D'!F48+$F$2</f>
        <v>3.1713261999999993</v>
      </c>
      <c r="C48">
        <f>'2D'!G48-$F$2</f>
        <v>-4.5714121999999993</v>
      </c>
      <c r="D48">
        <f>'2D'!H48+$F$2</f>
        <v>-16.910058999999997</v>
      </c>
      <c r="E48">
        <f>'2D'!I48-$F$2</f>
        <v>16.876674000000001</v>
      </c>
    </row>
    <row r="49" spans="1:5">
      <c r="A49">
        <f>'2D'!E49</f>
        <v>0.16223364664350745</v>
      </c>
      <c r="B49">
        <f>'2D'!F49+$F$2</f>
        <v>3.2240219999999997</v>
      </c>
      <c r="C49">
        <f>'2D'!G49-$F$2</f>
        <v>-4.5281517999999998</v>
      </c>
      <c r="D49">
        <f>'2D'!H49+$F$2</f>
        <v>-16.908797999999997</v>
      </c>
      <c r="E49">
        <f>'2D'!I49-$F$2</f>
        <v>16.877699999999997</v>
      </c>
    </row>
    <row r="50" spans="1:5">
      <c r="A50">
        <f>'2D'!E50</f>
        <v>0.16568542494923805</v>
      </c>
      <c r="B50">
        <f>'2D'!F50+$F$2</f>
        <v>3.2768690999999999</v>
      </c>
      <c r="C50">
        <f>'2D'!G50-$F$2</f>
        <v>-4.4841488999999992</v>
      </c>
      <c r="D50">
        <f>'2D'!H50+$F$2</f>
        <v>-16.907533000000001</v>
      </c>
      <c r="E50">
        <f>'2D'!I50-$F$2</f>
        <v>16.878743999999998</v>
      </c>
    </row>
    <row r="51" spans="1:5">
      <c r="A51">
        <f>'2D'!E51</f>
        <v>0.16913720325496862</v>
      </c>
      <c r="B51">
        <f>'2D'!F51+$F$2</f>
        <v>3.3298223</v>
      </c>
      <c r="C51">
        <f>'2D'!G51-$F$2</f>
        <v>-4.4394245999999997</v>
      </c>
      <c r="D51">
        <f>'2D'!H51+$F$2</f>
        <v>-16.906264999999998</v>
      </c>
      <c r="E51">
        <f>'2D'!I51-$F$2</f>
        <v>16.879806000000002</v>
      </c>
    </row>
    <row r="52" spans="1:5">
      <c r="A52">
        <f>'2D'!E52</f>
        <v>0.17258898570283485</v>
      </c>
      <c r="B52">
        <f>'2D'!F52+$F$2</f>
        <v>3.3828367999999998</v>
      </c>
      <c r="C52">
        <f>'2D'!G52-$F$2</f>
        <v>-4.3940011999999999</v>
      </c>
      <c r="D52">
        <f>'2D'!H52+$F$2</f>
        <v>-16.904997000000002</v>
      </c>
      <c r="E52">
        <f>'2D'!I52-$F$2</f>
        <v>16.880884999999999</v>
      </c>
    </row>
    <row r="53" spans="1:5">
      <c r="A53">
        <f>'2D'!E53</f>
        <v>0.17604076400856541</v>
      </c>
      <c r="B53">
        <f>'2D'!F53+$F$2</f>
        <v>3.4358683999999995</v>
      </c>
      <c r="C53">
        <f>'2D'!G53-$F$2</f>
        <v>-4.3479018999999992</v>
      </c>
      <c r="D53">
        <f>'2D'!H53+$F$2</f>
        <v>-16.903728999999998</v>
      </c>
      <c r="E53">
        <f>'2D'!I53-$F$2</f>
        <v>16.881981000000003</v>
      </c>
    </row>
    <row r="54" spans="1:5">
      <c r="A54">
        <f>'2D'!E54</f>
        <v>0.17949254231429601</v>
      </c>
      <c r="B54">
        <f>'2D'!F54+$F$2</f>
        <v>3.4888735999999998</v>
      </c>
      <c r="C54">
        <f>'2D'!G54-$F$2</f>
        <v>-4.3011511999999996</v>
      </c>
      <c r="D54">
        <f>'2D'!H54+$F$2</f>
        <v>-16.902461000000002</v>
      </c>
      <c r="E54">
        <f>'2D'!I54-$F$2</f>
        <v>16.883091999999998</v>
      </c>
    </row>
    <row r="55" spans="1:5">
      <c r="A55">
        <f>'2D'!E55</f>
        <v>0.18294432476216219</v>
      </c>
      <c r="B55">
        <f>'2D'!F55+$F$2</f>
        <v>3.5418097999999993</v>
      </c>
      <c r="C55">
        <f>'2D'!G55-$F$2</f>
        <v>-4.2537747999999995</v>
      </c>
      <c r="D55">
        <f>'2D'!H55+$F$2</f>
        <v>-16.901195999999999</v>
      </c>
      <c r="E55">
        <f>'2D'!I55-$F$2</f>
        <v>16.884219000000002</v>
      </c>
    </row>
    <row r="56" spans="1:5">
      <c r="A56">
        <f>'2D'!E56</f>
        <v>0.18639610306789278</v>
      </c>
      <c r="B56">
        <f>'2D'!F56+$F$2</f>
        <v>3.5946349999999994</v>
      </c>
      <c r="C56">
        <f>'2D'!G56-$F$2</f>
        <v>-4.2057992999999998</v>
      </c>
      <c r="D56">
        <f>'2D'!H56+$F$2</f>
        <v>-16.899932999999997</v>
      </c>
      <c r="E56">
        <f>'2D'!I56-$F$2</f>
        <v>16.885359999999999</v>
      </c>
    </row>
    <row r="57" spans="1:5">
      <c r="A57">
        <f>'2D'!E57</f>
        <v>0.18984788137362338</v>
      </c>
      <c r="B57">
        <f>'2D'!F57+$F$2</f>
        <v>3.6473077999999992</v>
      </c>
      <c r="C57">
        <f>'2D'!G57-$F$2</f>
        <v>-4.1572526999999999</v>
      </c>
      <c r="D57">
        <f>'2D'!H57+$F$2</f>
        <v>-16.898674999999997</v>
      </c>
      <c r="E57">
        <f>'2D'!I57-$F$2</f>
        <v>16.886515000000003</v>
      </c>
    </row>
    <row r="58" spans="1:5">
      <c r="A58">
        <f>'2D'!E58</f>
        <v>0.19329966382148958</v>
      </c>
      <c r="B58">
        <f>'2D'!F58+$F$2</f>
        <v>3.6997880999999992</v>
      </c>
      <c r="C58">
        <f>'2D'!G58-$F$2</f>
        <v>-4.1081639999999995</v>
      </c>
      <c r="D58">
        <f>'2D'!H58+$F$2</f>
        <v>-16.897421999999999</v>
      </c>
      <c r="E58">
        <f>'2D'!I58-$F$2</f>
        <v>16.887684</v>
      </c>
    </row>
    <row r="59" spans="1:5">
      <c r="A59">
        <f>'2D'!E59</f>
        <v>0.19675144212722015</v>
      </c>
      <c r="B59">
        <f>'2D'!F59+$F$2</f>
        <v>3.7520362999999994</v>
      </c>
      <c r="C59">
        <f>'2D'!G59-$F$2</f>
        <v>-4.0585633999999997</v>
      </c>
      <c r="D59">
        <f>'2D'!H59+$F$2</f>
        <v>-16.896174999999999</v>
      </c>
      <c r="E59">
        <f>'2D'!I59-$F$2</f>
        <v>16.888865000000003</v>
      </c>
    </row>
    <row r="60" spans="1:5">
      <c r="A60">
        <f>'2D'!E60</f>
        <v>0.20020322043295075</v>
      </c>
      <c r="B60">
        <f>'2D'!F60+$F$2</f>
        <v>3.8040138999999993</v>
      </c>
      <c r="C60">
        <f>'2D'!G60-$F$2</f>
        <v>-4.0084820999999993</v>
      </c>
      <c r="D60">
        <f>'2D'!H60+$F$2</f>
        <v>-16.894933999999999</v>
      </c>
      <c r="E60">
        <f>'2D'!I60-$F$2</f>
        <v>16.890058000000003</v>
      </c>
    </row>
    <row r="61" spans="1:5">
      <c r="A61">
        <f>'2D'!E61</f>
        <v>0.20365500288081695</v>
      </c>
      <c r="B61">
        <f>'2D'!F61+$F$2</f>
        <v>3.8556833999999993</v>
      </c>
      <c r="C61">
        <f>'2D'!G61-$F$2</f>
        <v>-3.9579524999999993</v>
      </c>
      <c r="D61">
        <f>'2D'!H61+$F$2</f>
        <v>-16.893701</v>
      </c>
      <c r="E61">
        <f>'2D'!I61-$F$2</f>
        <v>16.891263000000002</v>
      </c>
    </row>
    <row r="62" spans="1:5">
      <c r="A62">
        <f>'2D'!E62</f>
        <v>0.20710678118654754</v>
      </c>
      <c r="B62">
        <f>'2D'!F62+$F$2</f>
        <v>3.9070080999999997</v>
      </c>
      <c r="C62">
        <f>'2D'!G62-$F$2</f>
        <v>-3.9070080999999997</v>
      </c>
      <c r="D62">
        <f>'2D'!H62+$F$2</f>
        <v>-16.892477</v>
      </c>
      <c r="E62">
        <f>'2D'!I62-$F$2</f>
        <v>16.892477</v>
      </c>
    </row>
    <row r="63" spans="1:5">
      <c r="A63">
        <f>'2D'!E63</f>
        <v>0.21055855949227814</v>
      </c>
      <c r="B63">
        <f>'2D'!F63+$F$2</f>
        <v>3.9579524999999993</v>
      </c>
      <c r="C63">
        <f>'2D'!G63-$F$2</f>
        <v>-3.8556833999999993</v>
      </c>
      <c r="D63">
        <f>'2D'!H63+$F$2</f>
        <v>-16.891263000000002</v>
      </c>
      <c r="E63">
        <f>'2D'!I63-$F$2</f>
        <v>16.893701</v>
      </c>
    </row>
    <row r="64" spans="1:5">
      <c r="A64">
        <f>'2D'!E64</f>
        <v>0.21401034194014434</v>
      </c>
      <c r="B64">
        <f>'2D'!F64+$F$2</f>
        <v>4.0084820999999993</v>
      </c>
      <c r="C64">
        <f>'2D'!G64-$F$2</f>
        <v>-3.8040138999999993</v>
      </c>
      <c r="D64">
        <f>'2D'!H64+$F$2</f>
        <v>-16.890058000000003</v>
      </c>
      <c r="E64">
        <f>'2D'!I64-$F$2</f>
        <v>16.894933999999999</v>
      </c>
    </row>
    <row r="65" spans="1:5">
      <c r="A65">
        <f>'2D'!E65</f>
        <v>0.21746212024587494</v>
      </c>
      <c r="B65">
        <f>'2D'!F65+$F$2</f>
        <v>4.0585633999999997</v>
      </c>
      <c r="C65">
        <f>'2D'!G65-$F$2</f>
        <v>-3.7520362999999994</v>
      </c>
      <c r="D65">
        <f>'2D'!H65+$F$2</f>
        <v>-16.888865000000003</v>
      </c>
      <c r="E65">
        <f>'2D'!I65-$F$2</f>
        <v>16.896174999999999</v>
      </c>
    </row>
    <row r="66" spans="1:5">
      <c r="A66">
        <f>'2D'!E66</f>
        <v>0.22091389855160554</v>
      </c>
      <c r="B66">
        <f>'2D'!F66+$F$2</f>
        <v>4.1081639999999995</v>
      </c>
      <c r="C66">
        <f>'2D'!G66-$F$2</f>
        <v>-3.6997880999999992</v>
      </c>
      <c r="D66">
        <f>'2D'!H66+$F$2</f>
        <v>-16.887684</v>
      </c>
      <c r="E66">
        <f>'2D'!I66-$F$2</f>
        <v>16.897421999999999</v>
      </c>
    </row>
    <row r="67" spans="1:5">
      <c r="A67">
        <f>'2D'!E67</f>
        <v>0.22436568099947171</v>
      </c>
      <c r="B67">
        <f>'2D'!F67+$F$2</f>
        <v>4.1572526999999999</v>
      </c>
      <c r="C67">
        <f>'2D'!G67-$F$2</f>
        <v>-3.6473077999999992</v>
      </c>
      <c r="D67">
        <f>'2D'!H67+$F$2</f>
        <v>-16.886515000000003</v>
      </c>
      <c r="E67">
        <f>'2D'!I67-$F$2</f>
        <v>16.898674999999997</v>
      </c>
    </row>
    <row r="68" spans="1:5">
      <c r="A68">
        <f>'2D'!E68</f>
        <v>0.22781745930520231</v>
      </c>
      <c r="B68">
        <f>'2D'!F68+$F$2</f>
        <v>4.2057992999999998</v>
      </c>
      <c r="C68">
        <f>'2D'!G68-$F$2</f>
        <v>-3.5946349999999994</v>
      </c>
      <c r="D68">
        <f>'2D'!H68+$F$2</f>
        <v>-16.885359999999999</v>
      </c>
      <c r="E68">
        <f>'2D'!I68-$F$2</f>
        <v>16.899932999999997</v>
      </c>
    </row>
    <row r="69" spans="1:5">
      <c r="A69">
        <f>'2D'!E69</f>
        <v>0.23126923761093288</v>
      </c>
      <c r="B69">
        <f>'2D'!F69+$F$2</f>
        <v>4.2537747999999995</v>
      </c>
      <c r="C69">
        <f>'2D'!G69-$F$2</f>
        <v>-3.5418097999999993</v>
      </c>
      <c r="D69">
        <f>'2D'!H69+$F$2</f>
        <v>-16.884219000000002</v>
      </c>
      <c r="E69">
        <f>'2D'!I69-$F$2</f>
        <v>16.901195999999999</v>
      </c>
    </row>
    <row r="70" spans="1:5">
      <c r="A70">
        <f>'2D'!E70</f>
        <v>0.23472102005879911</v>
      </c>
      <c r="B70">
        <f>'2D'!F70+$F$2</f>
        <v>4.3011511999999996</v>
      </c>
      <c r="C70">
        <f>'2D'!G70-$F$2</f>
        <v>-3.4888735999999998</v>
      </c>
      <c r="D70">
        <f>'2D'!H70+$F$2</f>
        <v>-16.883091999999998</v>
      </c>
      <c r="E70">
        <f>'2D'!I70-$F$2</f>
        <v>16.902461000000002</v>
      </c>
    </row>
    <row r="71" spans="1:5">
      <c r="A71">
        <f>'2D'!E71</f>
        <v>0.23817279836452965</v>
      </c>
      <c r="B71">
        <f>'2D'!F71+$F$2</f>
        <v>4.3479018999999992</v>
      </c>
      <c r="C71">
        <f>'2D'!G71-$F$2</f>
        <v>-3.4358683999999995</v>
      </c>
      <c r="D71">
        <f>'2D'!H71+$F$2</f>
        <v>-16.881981000000003</v>
      </c>
      <c r="E71">
        <f>'2D'!I71-$F$2</f>
        <v>16.903728999999998</v>
      </c>
    </row>
    <row r="72" spans="1:5">
      <c r="A72">
        <f>'2D'!E72</f>
        <v>0.24162457667026024</v>
      </c>
      <c r="B72">
        <f>'2D'!F72+$F$2</f>
        <v>4.3940011999999999</v>
      </c>
      <c r="C72">
        <f>'2D'!G72-$F$2</f>
        <v>-3.3828367999999998</v>
      </c>
      <c r="D72">
        <f>'2D'!H72+$F$2</f>
        <v>-16.880884999999999</v>
      </c>
      <c r="E72">
        <f>'2D'!I72-$F$2</f>
        <v>16.904997000000002</v>
      </c>
    </row>
    <row r="73" spans="1:5">
      <c r="A73">
        <f>'2D'!E73</f>
        <v>0.24507635911812645</v>
      </c>
      <c r="B73">
        <f>'2D'!F73+$F$2</f>
        <v>4.4394245999999997</v>
      </c>
      <c r="C73">
        <f>'2D'!G73-$F$2</f>
        <v>-3.3298223</v>
      </c>
      <c r="D73">
        <f>'2D'!H73+$F$2</f>
        <v>-16.879806000000002</v>
      </c>
      <c r="E73">
        <f>'2D'!I73-$F$2</f>
        <v>16.906264999999998</v>
      </c>
    </row>
    <row r="74" spans="1:5">
      <c r="A74">
        <f>'2D'!E74</f>
        <v>0.24852813742385704</v>
      </c>
      <c r="B74">
        <f>'2D'!F74+$F$2</f>
        <v>4.4841488999999992</v>
      </c>
      <c r="C74">
        <f>'2D'!G74-$F$2</f>
        <v>-3.2768690999999999</v>
      </c>
      <c r="D74">
        <f>'2D'!H74+$F$2</f>
        <v>-16.878743999999998</v>
      </c>
      <c r="E74">
        <f>'2D'!I74-$F$2</f>
        <v>16.907533000000001</v>
      </c>
    </row>
    <row r="75" spans="1:5">
      <c r="A75">
        <f>'2D'!E75</f>
        <v>0.25197991572958767</v>
      </c>
      <c r="B75">
        <f>'2D'!F75+$F$2</f>
        <v>4.5281517999999998</v>
      </c>
      <c r="C75">
        <f>'2D'!G75-$F$2</f>
        <v>-3.2240219999999997</v>
      </c>
      <c r="D75">
        <f>'2D'!H75+$F$2</f>
        <v>-16.877699999999997</v>
      </c>
      <c r="E75">
        <f>'2D'!I75-$F$2</f>
        <v>16.908797999999997</v>
      </c>
    </row>
    <row r="76" spans="1:5">
      <c r="A76">
        <f>'2D'!E76</f>
        <v>0.25543169817745381</v>
      </c>
      <c r="B76">
        <f>'2D'!F76+$F$2</f>
        <v>4.5714121999999993</v>
      </c>
      <c r="C76">
        <f>'2D'!G76-$F$2</f>
        <v>-3.1713261999999993</v>
      </c>
      <c r="D76">
        <f>'2D'!H76+$F$2</f>
        <v>-16.876674000000001</v>
      </c>
      <c r="E76">
        <f>'2D'!I76-$F$2</f>
        <v>16.910058999999997</v>
      </c>
    </row>
    <row r="77" spans="1:5">
      <c r="A77">
        <f>'2D'!E77</f>
        <v>0.25888347648318444</v>
      </c>
      <c r="B77">
        <f>'2D'!F77+$F$2</f>
        <v>4.6139101999999994</v>
      </c>
      <c r="C77">
        <f>'2D'!G77-$F$2</f>
        <v>-3.1188274999999992</v>
      </c>
      <c r="D77">
        <f>'2D'!H77+$F$2</f>
        <v>-16.875666000000002</v>
      </c>
      <c r="E77">
        <f>'2D'!I77-$F$2</f>
        <v>16.911317000000004</v>
      </c>
    </row>
    <row r="78" spans="1:5">
      <c r="A78">
        <f>'2D'!E78</f>
        <v>0.26233525478891501</v>
      </c>
      <c r="B78">
        <f>'2D'!F78+$F$2</f>
        <v>4.655627</v>
      </c>
      <c r="C78">
        <f>'2D'!G78-$F$2</f>
        <v>-3.0665721999999995</v>
      </c>
      <c r="D78">
        <f>'2D'!H78+$F$2</f>
        <v>-16.874676999999998</v>
      </c>
      <c r="E78">
        <f>'2D'!I78-$F$2</f>
        <v>16.912568999999998</v>
      </c>
    </row>
    <row r="79" spans="1:5">
      <c r="A79">
        <f>'2D'!E79</f>
        <v>0.26578703723678121</v>
      </c>
      <c r="B79">
        <f>'2D'!F79+$F$2</f>
        <v>4.6965447999999999</v>
      </c>
      <c r="C79">
        <f>'2D'!G79-$F$2</f>
        <v>-3.0146069999999998</v>
      </c>
      <c r="D79">
        <f>'2D'!H79+$F$2</f>
        <v>-16.873707000000003</v>
      </c>
      <c r="E79">
        <f>'2D'!I79-$F$2</f>
        <v>16.913814000000002</v>
      </c>
    </row>
    <row r="80" spans="1:5">
      <c r="A80">
        <f>'2D'!E80</f>
        <v>0.26923881554251183</v>
      </c>
      <c r="B80">
        <f>'2D'!F80+$F$2</f>
        <v>4.7366467999999999</v>
      </c>
      <c r="C80">
        <f>'2D'!G80-$F$2</f>
        <v>-2.9629788999999995</v>
      </c>
      <c r="D80">
        <f>'2D'!H80+$F$2</f>
        <v>-16.872757</v>
      </c>
      <c r="E80">
        <f>'2D'!I80-$F$2</f>
        <v>16.915050999999998</v>
      </c>
    </row>
    <row r="81" spans="1:5">
      <c r="A81">
        <f>'2D'!E81</f>
        <v>0.2726905938482424</v>
      </c>
      <c r="B81">
        <f>'2D'!F81+$F$2</f>
        <v>4.7759175999999997</v>
      </c>
      <c r="C81">
        <f>'2D'!G81-$F$2</f>
        <v>-2.9117348999999999</v>
      </c>
      <c r="D81">
        <f>'2D'!H81+$F$2</f>
        <v>-16.871827000000003</v>
      </c>
      <c r="E81">
        <f>'2D'!I81-$F$2</f>
        <v>16.91628</v>
      </c>
    </row>
    <row r="82" spans="1:5">
      <c r="A82">
        <f>'2D'!E82</f>
        <v>0.2761423762961086</v>
      </c>
      <c r="B82">
        <f>'2D'!F82+$F$2</f>
        <v>4.8143423999999992</v>
      </c>
      <c r="C82">
        <f>'2D'!G82-$F$2</f>
        <v>-2.8609226999999997</v>
      </c>
      <c r="D82">
        <f>'2D'!H82+$F$2</f>
        <v>-16.870918000000003</v>
      </c>
      <c r="E82">
        <f>'2D'!I82-$F$2</f>
        <v>16.917498000000002</v>
      </c>
    </row>
    <row r="83" spans="1:5">
      <c r="A83">
        <f>'2D'!E83</f>
        <v>0.27959415460183923</v>
      </c>
      <c r="B83">
        <f>'2D'!F83+$F$2</f>
        <v>4.8519076999999999</v>
      </c>
      <c r="C83">
        <f>'2D'!G83-$F$2</f>
        <v>-2.8105896999999995</v>
      </c>
      <c r="D83">
        <f>'2D'!H83+$F$2</f>
        <v>-16.870029000000002</v>
      </c>
      <c r="E83">
        <f>'2D'!I83-$F$2</f>
        <v>16.918706</v>
      </c>
    </row>
    <row r="84" spans="1:5">
      <c r="A84">
        <f>'2D'!E84</f>
        <v>0.28304593290756974</v>
      </c>
      <c r="B84">
        <f>'2D'!F84+$F$2</f>
        <v>4.8886007999999999</v>
      </c>
      <c r="C84">
        <f>'2D'!G84-$F$2</f>
        <v>-2.7607834999999996</v>
      </c>
      <c r="D84">
        <f>'2D'!H84+$F$2</f>
        <v>-16.869162000000003</v>
      </c>
      <c r="E84">
        <f>'2D'!I84-$F$2</f>
        <v>16.919899999999998</v>
      </c>
    </row>
    <row r="85" spans="1:5">
      <c r="A85">
        <f>'2D'!E85</f>
        <v>0.286497715355436</v>
      </c>
      <c r="B85">
        <f>'2D'!F85+$F$2</f>
        <v>4.9244100999999993</v>
      </c>
      <c r="C85">
        <f>'2D'!G85-$F$2</f>
        <v>-2.7115518999999999</v>
      </c>
      <c r="D85">
        <f>'2D'!H85+$F$2</f>
        <v>-16.868315000000003</v>
      </c>
      <c r="E85">
        <f>'2D'!I85-$F$2</f>
        <v>16.921081999999998</v>
      </c>
    </row>
    <row r="86" spans="1:5">
      <c r="A86">
        <f>'2D'!E86</f>
        <v>0.28994949366116657</v>
      </c>
      <c r="B86">
        <f>'2D'!F86+$F$2</f>
        <v>4.9593247999999992</v>
      </c>
      <c r="C86">
        <f>'2D'!G86-$F$2</f>
        <v>-2.6629421999999998</v>
      </c>
      <c r="D86">
        <f>'2D'!H86+$F$2</f>
        <v>-16.867490000000004</v>
      </c>
      <c r="E86">
        <f>'2D'!I86-$F$2</f>
        <v>16.922249000000001</v>
      </c>
    </row>
    <row r="87" spans="1:5">
      <c r="A87">
        <f>'2D'!E87</f>
        <v>0.29340127196689714</v>
      </c>
      <c r="B87">
        <f>'2D'!F87+$F$2</f>
        <v>4.9933349999999992</v>
      </c>
      <c r="C87">
        <f>'2D'!G87-$F$2</f>
        <v>-2.6150018999999993</v>
      </c>
      <c r="D87">
        <f>'2D'!H87+$F$2</f>
        <v>-16.866686999999999</v>
      </c>
      <c r="E87">
        <f>'2D'!I87-$F$2</f>
        <v>16.923399000000003</v>
      </c>
    </row>
    <row r="88" spans="1:5">
      <c r="A88">
        <f>'2D'!E88</f>
        <v>0.29685305441476334</v>
      </c>
      <c r="B88">
        <f>'2D'!F88+$F$2</f>
        <v>5.0264317999999992</v>
      </c>
      <c r="C88">
        <f>'2D'!G88-$F$2</f>
        <v>-2.5677781</v>
      </c>
      <c r="D88">
        <f>'2D'!H88+$F$2</f>
        <v>-16.865904999999998</v>
      </c>
      <c r="E88">
        <f>'2D'!I88-$F$2</f>
        <v>16.924533000000004</v>
      </c>
    </row>
    <row r="89" spans="1:5">
      <c r="A89">
        <f>'2D'!E89</f>
        <v>0.30030483272049391</v>
      </c>
      <c r="B89">
        <f>'2D'!F89+$F$2</f>
        <v>5.0586070999999997</v>
      </c>
      <c r="C89">
        <f>'2D'!G89-$F$2</f>
        <v>-2.5213178000000003</v>
      </c>
      <c r="D89">
        <f>'2D'!H89+$F$2</f>
        <v>-16.865146000000003</v>
      </c>
      <c r="E89">
        <f>'2D'!I89-$F$2</f>
        <v>16.925649</v>
      </c>
    </row>
    <row r="90" spans="1:5">
      <c r="A90">
        <f>'2D'!E90</f>
        <v>0.30375661102622453</v>
      </c>
      <c r="B90">
        <f>'2D'!F90+$F$2</f>
        <v>5.0898534</v>
      </c>
      <c r="C90">
        <f>'2D'!G90-$F$2</f>
        <v>-2.4756675000000001</v>
      </c>
      <c r="D90">
        <f>'2D'!H90+$F$2</f>
        <v>-16.864409000000002</v>
      </c>
      <c r="E90">
        <f>'2D'!I90-$F$2</f>
        <v>16.926745000000004</v>
      </c>
    </row>
    <row r="91" spans="1:5">
      <c r="A91">
        <f>'2D'!E91</f>
        <v>0.30720839347409074</v>
      </c>
      <c r="B91">
        <f>'2D'!F91+$F$2</f>
        <v>5.1201640999999993</v>
      </c>
      <c r="C91">
        <f>'2D'!G91-$F$2</f>
        <v>-2.4308733</v>
      </c>
      <c r="D91">
        <f>'2D'!H91+$F$2</f>
        <v>-16.863694000000002</v>
      </c>
      <c r="E91">
        <f>'2D'!I91-$F$2</f>
        <v>16.927821999999999</v>
      </c>
    </row>
    <row r="92" spans="1:5">
      <c r="A92">
        <f>'2D'!E92</f>
        <v>0.3106601717798213</v>
      </c>
      <c r="B92">
        <f>'2D'!F92+$F$2</f>
        <v>5.1495332999999999</v>
      </c>
      <c r="C92">
        <f>'2D'!G92-$F$2</f>
        <v>-2.3869806999999987</v>
      </c>
      <c r="D92">
        <f>'2D'!H92+$F$2</f>
        <v>-16.863002000000002</v>
      </c>
      <c r="E92">
        <f>'2D'!I92-$F$2</f>
        <v>16.928876000000002</v>
      </c>
    </row>
    <row r="93" spans="1:5">
      <c r="A93">
        <f>'2D'!E93</f>
        <v>0.31411195008555193</v>
      </c>
      <c r="B93">
        <f>'2D'!F93+$F$2</f>
        <v>5.1779558999999997</v>
      </c>
      <c r="C93">
        <f>'2D'!G93-$F$2</f>
        <v>-2.3440346999999999</v>
      </c>
      <c r="D93">
        <f>'2D'!H93+$F$2</f>
        <v>-16.862332000000002</v>
      </c>
      <c r="E93">
        <f>'2D'!I93-$F$2</f>
        <v>16.929907999999998</v>
      </c>
    </row>
    <row r="94" spans="1:5">
      <c r="A94">
        <f>'2D'!E94</f>
        <v>0.31756373253341813</v>
      </c>
      <c r="B94">
        <f>'2D'!F94+$F$2</f>
        <v>5.2054272999999993</v>
      </c>
      <c r="C94">
        <f>'2D'!G94-$F$2</f>
        <v>-2.3020797999999996</v>
      </c>
      <c r="D94">
        <f>'2D'!H94+$F$2</f>
        <v>-16.861685000000001</v>
      </c>
      <c r="E94">
        <f>'2D'!I94-$F$2</f>
        <v>16.930917000000001</v>
      </c>
    </row>
    <row r="95" spans="1:5">
      <c r="A95">
        <f>'2D'!E95</f>
        <v>0.3210155108391487</v>
      </c>
      <c r="B95">
        <f>'2D'!F95+$F$2</f>
        <v>5.2319435999999993</v>
      </c>
      <c r="C95">
        <f>'2D'!G95-$F$2</f>
        <v>-2.2611595999999992</v>
      </c>
      <c r="D95">
        <f>'2D'!H95+$F$2</f>
        <v>-16.861060999999999</v>
      </c>
      <c r="E95">
        <f>'2D'!I95-$F$2</f>
        <v>16.931901000000003</v>
      </c>
    </row>
    <row r="96" spans="1:5">
      <c r="A96">
        <f>'2D'!E96</f>
        <v>0.32446728914487932</v>
      </c>
      <c r="B96">
        <f>'2D'!F96+$F$2</f>
        <v>5.2575012999999995</v>
      </c>
      <c r="C96">
        <f>'2D'!G96-$F$2</f>
        <v>-2.2213168000000003</v>
      </c>
      <c r="D96">
        <f>'2D'!H96+$F$2</f>
        <v>-16.860458999999999</v>
      </c>
      <c r="E96">
        <f>'2D'!I96-$F$2</f>
        <v>16.932858000000003</v>
      </c>
    </row>
    <row r="97" spans="1:5">
      <c r="A97">
        <f>'2D'!E97</f>
        <v>0.32791907159274547</v>
      </c>
      <c r="B97">
        <f>'2D'!F97+$F$2</f>
        <v>5.2820975999999993</v>
      </c>
      <c r="C97">
        <f>'2D'!G97-$F$2</f>
        <v>-2.1825934999999994</v>
      </c>
      <c r="D97">
        <f>'2D'!H97+$F$2</f>
        <v>-16.859879999999997</v>
      </c>
      <c r="E97">
        <f>'2D'!I97-$F$2</f>
        <v>16.933790000000002</v>
      </c>
    </row>
    <row r="98" spans="1:5">
      <c r="A98">
        <f>'2D'!E98</f>
        <v>0.33137084989847609</v>
      </c>
      <c r="B98">
        <f>'2D'!F98+$F$2</f>
        <v>5.3057302999999996</v>
      </c>
      <c r="C98">
        <f>'2D'!G98-$F$2</f>
        <v>-2.1450307999999989</v>
      </c>
      <c r="D98">
        <f>'2D'!H98+$F$2</f>
        <v>-16.859324999999998</v>
      </c>
      <c r="E98">
        <f>'2D'!I98-$F$2</f>
        <v>16.934693000000003</v>
      </c>
    </row>
    <row r="99" spans="1:5">
      <c r="A99">
        <f>'2D'!E99</f>
        <v>0.33482262820420666</v>
      </c>
      <c r="B99">
        <f>'2D'!F99+$F$2</f>
        <v>5.3283974000000001</v>
      </c>
      <c r="C99">
        <f>'2D'!G99-$F$2</f>
        <v>-2.1086686999999991</v>
      </c>
      <c r="D99">
        <f>'2D'!H99+$F$2</f>
        <v>-16.858792000000001</v>
      </c>
      <c r="E99">
        <f>'2D'!I99-$F$2</f>
        <v>16.935568000000004</v>
      </c>
    </row>
    <row r="100" spans="1:5">
      <c r="A100">
        <f>'2D'!E100</f>
        <v>0.33827441065207287</v>
      </c>
      <c r="B100">
        <f>'2D'!F100+$F$2</f>
        <v>5.3500974999999995</v>
      </c>
      <c r="C100">
        <f>'2D'!G100-$F$2</f>
        <v>-2.0735461999999991</v>
      </c>
      <c r="D100">
        <f>'2D'!H100+$F$2</f>
        <v>-16.858282000000003</v>
      </c>
      <c r="E100">
        <f>'2D'!I100-$F$2</f>
        <v>16.936413000000002</v>
      </c>
    </row>
    <row r="101" spans="1:5">
      <c r="A101">
        <f>'2D'!E101</f>
        <v>0.34172618895780343</v>
      </c>
      <c r="B101">
        <f>'2D'!F101+$F$2</f>
        <v>5.3708293999999999</v>
      </c>
      <c r="C101">
        <f>'2D'!G101-$F$2</f>
        <v>-2.0397011999999997</v>
      </c>
      <c r="D101">
        <f>'2D'!H101+$F$2</f>
        <v>-16.857793999999998</v>
      </c>
      <c r="E101">
        <f>'2D'!I101-$F$2</f>
        <v>16.937227</v>
      </c>
    </row>
    <row r="102" spans="1:5">
      <c r="A102">
        <f>'2D'!E102</f>
        <v>0.345177967263534</v>
      </c>
      <c r="B102">
        <f>'2D'!F102+$F$2</f>
        <v>5.3905925999999997</v>
      </c>
      <c r="C102">
        <f>'2D'!G102-$F$2</f>
        <v>-2.0071703999999997</v>
      </c>
      <c r="D102">
        <f>'2D'!H102+$F$2</f>
        <v>-16.857329999999997</v>
      </c>
      <c r="E102">
        <f>'2D'!I102-$F$2</f>
        <v>16.938009999999998</v>
      </c>
    </row>
    <row r="103" spans="1:5">
      <c r="A103">
        <f>'2D'!E103</f>
        <v>0.34862974971140021</v>
      </c>
      <c r="B103">
        <f>'2D'!F103+$F$2</f>
        <v>5.4093863999999998</v>
      </c>
      <c r="C103">
        <f>'2D'!G103-$F$2</f>
        <v>-1.9759890999999996</v>
      </c>
      <c r="D103">
        <f>'2D'!H103+$F$2</f>
        <v>-16.856889000000002</v>
      </c>
      <c r="E103">
        <f>'2D'!I103-$F$2</f>
        <v>16.938760000000002</v>
      </c>
    </row>
    <row r="104" spans="1:5">
      <c r="A104">
        <f>'2D'!E104</f>
        <v>0.35208152801713083</v>
      </c>
      <c r="B104">
        <f>'2D'!F104+$F$2</f>
        <v>5.4272108999999995</v>
      </c>
      <c r="C104">
        <f>'2D'!G104-$F$2</f>
        <v>-1.9461914999999994</v>
      </c>
      <c r="D104">
        <f>'2D'!H104+$F$2</f>
        <v>-16.856470000000002</v>
      </c>
      <c r="E104">
        <f>'2D'!I104-$F$2</f>
        <v>16.939477000000004</v>
      </c>
    </row>
    <row r="105" spans="1:5">
      <c r="A105">
        <f>'2D'!E105</f>
        <v>0.3555333063228614</v>
      </c>
      <c r="B105">
        <f>'2D'!F105+$F$2</f>
        <v>5.4440659999999994</v>
      </c>
      <c r="C105">
        <f>'2D'!G105-$F$2</f>
        <v>-1.9178101999999999</v>
      </c>
      <c r="D105">
        <f>'2D'!H105+$F$2</f>
        <v>-16.856074999999997</v>
      </c>
      <c r="E105">
        <f>'2D'!I105-$F$2</f>
        <v>16.940159999999999</v>
      </c>
    </row>
    <row r="106" spans="1:5">
      <c r="A106">
        <f>'2D'!E106</f>
        <v>0.3589850887707276</v>
      </c>
      <c r="B106">
        <f>'2D'!F106+$F$2</f>
        <v>5.4599520999999998</v>
      </c>
      <c r="C106">
        <f>'2D'!G106-$F$2</f>
        <v>-1.8908766999999997</v>
      </c>
      <c r="D106">
        <f>'2D'!H106+$F$2</f>
        <v>-16.855702000000001</v>
      </c>
      <c r="E106">
        <f>'2D'!I106-$F$2</f>
        <v>16.940809000000002</v>
      </c>
    </row>
    <row r="107" spans="1:5">
      <c r="A107">
        <f>'2D'!E107</f>
        <v>0.36243686707645822</v>
      </c>
      <c r="B107">
        <f>'2D'!F107+$F$2</f>
        <v>5.4748696999999993</v>
      </c>
      <c r="C107">
        <f>'2D'!G107-$F$2</f>
        <v>-1.8654206999999996</v>
      </c>
      <c r="D107">
        <f>'2D'!H107+$F$2</f>
        <v>-16.855352000000003</v>
      </c>
      <c r="E107">
        <f>'2D'!I107-$F$2</f>
        <v>16.941420999999998</v>
      </c>
    </row>
    <row r="108" spans="1:5">
      <c r="A108">
        <f>'2D'!E108</f>
        <v>0.36588864538218879</v>
      </c>
      <c r="B108">
        <f>'2D'!F108+$F$2</f>
        <v>5.4888192999999994</v>
      </c>
      <c r="C108">
        <f>'2D'!G108-$F$2</f>
        <v>-1.8414704999999998</v>
      </c>
      <c r="D108">
        <f>'2D'!H108+$F$2</f>
        <v>-16.855024999999998</v>
      </c>
      <c r="E108">
        <f>'2D'!I108-$F$2</f>
        <v>16.941997999999998</v>
      </c>
    </row>
    <row r="109" spans="1:5">
      <c r="A109">
        <f>'2D'!E109</f>
        <v>0.369340427830055</v>
      </c>
      <c r="B109">
        <f>'2D'!F109+$F$2</f>
        <v>5.5018015999999994</v>
      </c>
      <c r="C109">
        <f>'2D'!G109-$F$2</f>
        <v>-1.8190527000000003</v>
      </c>
      <c r="D109">
        <f>'2D'!H109+$F$2</f>
        <v>-16.854720999999998</v>
      </c>
      <c r="E109">
        <f>'2D'!I109-$F$2</f>
        <v>16.942537999999999</v>
      </c>
    </row>
    <row r="110" spans="1:5">
      <c r="A110">
        <f>'2D'!E110</f>
        <v>0.37279220613578556</v>
      </c>
      <c r="B110">
        <f>'2D'!F110+$F$2</f>
        <v>5.5138175999999994</v>
      </c>
      <c r="C110">
        <f>'2D'!G110-$F$2</f>
        <v>-1.798192499999999</v>
      </c>
      <c r="D110">
        <f>'2D'!H110+$F$2</f>
        <v>-16.854438999999999</v>
      </c>
      <c r="E110">
        <f>'2D'!I110-$F$2</f>
        <v>16.943040000000003</v>
      </c>
    </row>
    <row r="111" spans="1:5">
      <c r="A111">
        <f>'2D'!E111</f>
        <v>0.37624398444151619</v>
      </c>
      <c r="B111">
        <f>'2D'!F111+$F$2</f>
        <v>5.5248678999999994</v>
      </c>
      <c r="C111">
        <f>'2D'!G111-$F$2</f>
        <v>-1.7789131999999999</v>
      </c>
      <c r="D111">
        <f>'2D'!H111+$F$2</f>
        <v>-16.854179999999999</v>
      </c>
      <c r="E111">
        <f>'2D'!I111-$F$2</f>
        <v>16.943503999999997</v>
      </c>
    </row>
    <row r="112" spans="1:5">
      <c r="A112">
        <f>'2D'!E112</f>
        <v>0.37969576688938239</v>
      </c>
      <c r="B112">
        <f>'2D'!F112+$F$2</f>
        <v>5.5349535999999997</v>
      </c>
      <c r="C112">
        <f>'2D'!G112-$F$2</f>
        <v>-1.761236499999999</v>
      </c>
      <c r="D112">
        <f>'2D'!H112+$F$2</f>
        <v>-16.853943999999998</v>
      </c>
      <c r="E112">
        <f>'2D'!I112-$F$2</f>
        <v>16.943930000000002</v>
      </c>
    </row>
    <row r="113" spans="1:5">
      <c r="A113">
        <f>'2D'!E113</f>
        <v>0.38314754519511296</v>
      </c>
      <c r="B113">
        <f>'2D'!F113+$F$2</f>
        <v>5.5440754999999999</v>
      </c>
      <c r="C113">
        <f>'2D'!G113-$F$2</f>
        <v>-1.7451822999999997</v>
      </c>
      <c r="D113">
        <f>'2D'!H113+$F$2</f>
        <v>-16.853729999999999</v>
      </c>
      <c r="E113">
        <f>'2D'!I113-$F$2</f>
        <v>16.944316999999998</v>
      </c>
    </row>
    <row r="114" spans="1:5">
      <c r="A114">
        <f>'2D'!E114</f>
        <v>0.38659932350084353</v>
      </c>
      <c r="B114">
        <f>'2D'!F114+$F$2</f>
        <v>5.5522343999999997</v>
      </c>
      <c r="C114">
        <f>'2D'!G114-$F$2</f>
        <v>-1.7307687999999999</v>
      </c>
      <c r="D114">
        <f>'2D'!H114+$F$2</f>
        <v>-16.853538999999998</v>
      </c>
      <c r="E114">
        <f>'2D'!I114-$F$2</f>
        <v>16.944664000000003</v>
      </c>
    </row>
    <row r="115" spans="1:5">
      <c r="A115">
        <f>'2D'!E115</f>
        <v>0.39005110594870979</v>
      </c>
      <c r="B115">
        <f>'2D'!F115+$F$2</f>
        <v>5.5594311999999997</v>
      </c>
      <c r="C115">
        <f>'2D'!G115-$F$2</f>
        <v>-1.7180122000000004</v>
      </c>
      <c r="D115">
        <f>'2D'!H115+$F$2</f>
        <v>-16.853371000000003</v>
      </c>
      <c r="E115">
        <f>'2D'!I115-$F$2</f>
        <v>16.944971000000002</v>
      </c>
    </row>
    <row r="116" spans="1:5">
      <c r="A116">
        <f>'2D'!E116</f>
        <v>0.3935028842544403</v>
      </c>
      <c r="B116">
        <f>'2D'!F116+$F$2</f>
        <v>5.5656667999999998</v>
      </c>
      <c r="C116">
        <f>'2D'!G116-$F$2</f>
        <v>-1.7069270000000003</v>
      </c>
      <c r="D116">
        <f>'2D'!H116+$F$2</f>
        <v>-16.853225000000002</v>
      </c>
      <c r="E116">
        <f>'2D'!I116-$F$2</f>
        <v>16.945238000000003</v>
      </c>
    </row>
    <row r="117" spans="1:5">
      <c r="A117">
        <f>'2D'!E117</f>
        <v>0.39695466256017092</v>
      </c>
      <c r="B117">
        <f>'2D'!F117+$F$2</f>
        <v>5.5709416999999997</v>
      </c>
      <c r="C117">
        <f>'2D'!G117-$F$2</f>
        <v>-1.6975257999999993</v>
      </c>
      <c r="D117">
        <f>'2D'!H117+$F$2</f>
        <v>-16.853101000000002</v>
      </c>
      <c r="E117">
        <f>'2D'!I117-$F$2</f>
        <v>16.945464999999999</v>
      </c>
    </row>
    <row r="118" spans="1:5">
      <c r="A118">
        <f>'2D'!E118</f>
        <v>0.40040644500803713</v>
      </c>
      <c r="B118">
        <f>'2D'!F118+$F$2</f>
        <v>5.5752565999999995</v>
      </c>
      <c r="C118">
        <f>'2D'!G118-$F$2</f>
        <v>-1.6898192999999999</v>
      </c>
      <c r="D118">
        <f>'2D'!H118+$F$2</f>
        <v>-16.853000000000002</v>
      </c>
      <c r="E118">
        <f>'2D'!I118-$F$2</f>
        <v>16.945650000000001</v>
      </c>
    </row>
    <row r="119" spans="1:5">
      <c r="A119">
        <f>'2D'!E119</f>
        <v>0.40385822331376769</v>
      </c>
      <c r="B119">
        <f>'2D'!F119+$F$2</f>
        <v>5.5786121</v>
      </c>
      <c r="C119">
        <f>'2D'!G119-$F$2</f>
        <v>-1.683816199999999</v>
      </c>
      <c r="D119">
        <f>'2D'!H119+$F$2</f>
        <v>-16.852921000000002</v>
      </c>
      <c r="E119">
        <f>'2D'!I119-$F$2</f>
        <v>16.945794999999997</v>
      </c>
    </row>
    <row r="120" spans="1:5">
      <c r="A120">
        <f>'2D'!E120</f>
        <v>0.40731000161949832</v>
      </c>
      <c r="B120">
        <f>'2D'!F120+$F$2</f>
        <v>5.5810085999999997</v>
      </c>
      <c r="C120">
        <f>'2D'!G120-$F$2</f>
        <v>-1.679523399999999</v>
      </c>
      <c r="D120">
        <f>'2D'!H120+$F$2</f>
        <v>-16.852865000000001</v>
      </c>
      <c r="E120">
        <f>'2D'!I120-$F$2</f>
        <v>16.945898</v>
      </c>
    </row>
    <row r="121" spans="1:5">
      <c r="A121">
        <f>'2D'!E121</f>
        <v>0.41076178406736452</v>
      </c>
      <c r="B121">
        <f>'2D'!F121+$F$2</f>
        <v>5.5824463999999994</v>
      </c>
      <c r="C121">
        <f>'2D'!G121-$F$2</f>
        <v>-1.6769458000000004</v>
      </c>
      <c r="D121">
        <f>'2D'!H121+$F$2</f>
        <v>-16.852831999999999</v>
      </c>
      <c r="E121">
        <f>'2D'!I121-$F$2</f>
        <v>16.945959999999999</v>
      </c>
    </row>
    <row r="122" spans="1:5">
      <c r="A122">
        <f>'2D'!E122</f>
        <v>0.41421356237309509</v>
      </c>
      <c r="B122">
        <f>'2D'!F122+$F$2</f>
        <v>5.5829255999999994</v>
      </c>
      <c r="C122">
        <f>'2D'!G122-$F$2</f>
        <v>-1.6760862000000003</v>
      </c>
      <c r="D122">
        <f>'2D'!H122+$F$2</f>
        <v>-16.852820999999999</v>
      </c>
      <c r="E122">
        <f>'2D'!I122-$F$2</f>
        <v>16.945981000000003</v>
      </c>
    </row>
    <row r="123" spans="1:5">
      <c r="A123">
        <f>'2D'!E123</f>
        <v>0.41665433822022979</v>
      </c>
      <c r="B123">
        <f>'2D'!F123+$F$2</f>
        <v>5.5826859999999998</v>
      </c>
      <c r="C123">
        <f>'2D'!G123-$F$2</f>
        <v>-1.6765159999999995</v>
      </c>
      <c r="D123">
        <f>'2D'!H123+$F$2</f>
        <v>-16.852826</v>
      </c>
      <c r="E123">
        <f>'2D'!I123-$F$2</f>
        <v>16.945971</v>
      </c>
    </row>
    <row r="124" spans="1:5">
      <c r="A124">
        <f>'2D'!E124</f>
        <v>0.4190951169962967</v>
      </c>
      <c r="B124">
        <f>'2D'!F124+$F$2</f>
        <v>5.5819672999999996</v>
      </c>
      <c r="C124">
        <f>'2D'!G124-$F$2</f>
        <v>-1.6778048999999999</v>
      </c>
      <c r="D124">
        <f>'2D'!H124+$F$2</f>
        <v>-16.852843</v>
      </c>
      <c r="E124">
        <f>'2D'!I124-$F$2</f>
        <v>16.94594</v>
      </c>
    </row>
    <row r="125" spans="1:5">
      <c r="A125">
        <f>'2D'!E125</f>
        <v>0.4215358928434314</v>
      </c>
      <c r="B125">
        <f>'2D'!F125+$F$2</f>
        <v>5.5807694999999997</v>
      </c>
      <c r="C125">
        <f>'2D'!G125-$F$2</f>
        <v>-1.6799518999999989</v>
      </c>
      <c r="D125">
        <f>'2D'!H125+$F$2</f>
        <v>-16.852871</v>
      </c>
      <c r="E125">
        <f>'2D'!I125-$F$2</f>
        <v>16.945888000000004</v>
      </c>
    </row>
    <row r="126" spans="1:5">
      <c r="A126">
        <f>'2D'!E126</f>
        <v>0.42397666869056611</v>
      </c>
      <c r="B126">
        <f>'2D'!F126+$F$2</f>
        <v>5.5790932</v>
      </c>
      <c r="C126">
        <f>'2D'!G126-$F$2</f>
        <v>-1.6829547999999992</v>
      </c>
      <c r="D126">
        <f>'2D'!H126+$F$2</f>
        <v>-16.852910000000001</v>
      </c>
      <c r="E126">
        <f>'2D'!I126-$F$2</f>
        <v>16.945816000000001</v>
      </c>
    </row>
    <row r="127" spans="1:5">
      <c r="A127">
        <f>'2D'!E127</f>
        <v>0.42641744746663302</v>
      </c>
      <c r="B127">
        <f>'2D'!F127+$F$2</f>
        <v>5.5769386999999995</v>
      </c>
      <c r="C127">
        <f>'2D'!G127-$F$2</f>
        <v>-1.6868110999999999</v>
      </c>
      <c r="D127">
        <f>'2D'!H127+$F$2</f>
        <v>-16.852961000000001</v>
      </c>
      <c r="E127">
        <f>'2D'!I127-$F$2</f>
        <v>16.945723000000001</v>
      </c>
    </row>
    <row r="128" spans="1:5">
      <c r="A128">
        <f>'2D'!E128</f>
        <v>0.42885822331376772</v>
      </c>
      <c r="B128">
        <f>'2D'!F128+$F$2</f>
        <v>5.5743066999999993</v>
      </c>
      <c r="C128">
        <f>'2D'!G128-$F$2</f>
        <v>-1.6915171000000004</v>
      </c>
      <c r="D128">
        <f>'2D'!H128+$F$2</f>
        <v>-16.853022000000003</v>
      </c>
      <c r="E128">
        <f>'2D'!I128-$F$2</f>
        <v>16.945608999999997</v>
      </c>
    </row>
    <row r="129" spans="1:5">
      <c r="A129">
        <f>'2D'!E129</f>
        <v>0.43129899916090242</v>
      </c>
      <c r="B129">
        <f>'2D'!F129+$F$2</f>
        <v>5.5711978999999996</v>
      </c>
      <c r="C129">
        <f>'2D'!G129-$F$2</f>
        <v>-1.6970686999999991</v>
      </c>
      <c r="D129">
        <f>'2D'!H129+$F$2</f>
        <v>-16.853095000000003</v>
      </c>
      <c r="E129">
        <f>'2D'!I129-$F$2</f>
        <v>16.945475999999999</v>
      </c>
    </row>
    <row r="130" spans="1:5">
      <c r="A130">
        <f>'2D'!E130</f>
        <v>0.43373977793696933</v>
      </c>
      <c r="B130">
        <f>'2D'!F130+$F$2</f>
        <v>5.5676131</v>
      </c>
      <c r="C130">
        <f>'2D'!G130-$F$2</f>
        <v>-1.7034605999999997</v>
      </c>
      <c r="D130">
        <f>'2D'!H130+$F$2</f>
        <v>-16.853178999999997</v>
      </c>
      <c r="E130">
        <f>'2D'!I130-$F$2</f>
        <v>16.945321999999997</v>
      </c>
    </row>
    <row r="131" spans="1:5">
      <c r="A131">
        <f>'2D'!E131</f>
        <v>0.43618055378410403</v>
      </c>
      <c r="B131">
        <f>'2D'!F131+$F$2</f>
        <v>5.5635534999999994</v>
      </c>
      <c r="C131">
        <f>'2D'!G131-$F$2</f>
        <v>-1.7106871999999989</v>
      </c>
      <c r="D131">
        <f>'2D'!H131+$F$2</f>
        <v>-16.853273999999999</v>
      </c>
      <c r="E131">
        <f>'2D'!I131-$F$2</f>
        <v>16.945148000000003</v>
      </c>
    </row>
    <row r="132" spans="1:5">
      <c r="A132">
        <f>'2D'!E132</f>
        <v>0.43862132963123873</v>
      </c>
      <c r="B132">
        <f>'2D'!F132+$F$2</f>
        <v>5.5590202</v>
      </c>
      <c r="C132">
        <f>'2D'!G132-$F$2</f>
        <v>-1.7187418999999995</v>
      </c>
      <c r="D132">
        <f>'2D'!H132+$F$2</f>
        <v>-16.853380000000001</v>
      </c>
      <c r="E132">
        <f>'2D'!I132-$F$2</f>
        <v>16.944954000000003</v>
      </c>
    </row>
    <row r="133" spans="1:5">
      <c r="A133">
        <f>'2D'!E133</f>
        <v>0.44106210840730564</v>
      </c>
      <c r="B133">
        <f>'2D'!F133+$F$2</f>
        <v>5.5540143999999998</v>
      </c>
      <c r="C133">
        <f>'2D'!G133-$F$2</f>
        <v>-1.7276173000000004</v>
      </c>
      <c r="D133">
        <f>'2D'!H133+$F$2</f>
        <v>-16.853496999999997</v>
      </c>
      <c r="E133">
        <f>'2D'!I133-$F$2</f>
        <v>16.944740000000003</v>
      </c>
    </row>
    <row r="134" spans="1:5">
      <c r="A134">
        <f>'2D'!E134</f>
        <v>0.44350288425444034</v>
      </c>
      <c r="B134">
        <f>'2D'!F134+$F$2</f>
        <v>5.5485377999999992</v>
      </c>
      <c r="C134">
        <f>'2D'!G134-$F$2</f>
        <v>-1.7373054999999997</v>
      </c>
      <c r="D134">
        <f>'2D'!H134+$F$2</f>
        <v>-16.853625999999998</v>
      </c>
      <c r="E134">
        <f>'2D'!I134-$F$2</f>
        <v>16.944505999999997</v>
      </c>
    </row>
    <row r="135" spans="1:5">
      <c r="A135">
        <f>'2D'!E135</f>
        <v>0.44594366010157505</v>
      </c>
      <c r="B135">
        <f>'2D'!F135+$F$2</f>
        <v>5.5425918999999997</v>
      </c>
      <c r="C135">
        <f>'2D'!G135-$F$2</f>
        <v>-1.7477976999999996</v>
      </c>
      <c r="D135">
        <f>'2D'!H135+$F$2</f>
        <v>-16.853765000000003</v>
      </c>
      <c r="E135">
        <f>'2D'!I135-$F$2</f>
        <v>16.944254000000001</v>
      </c>
    </row>
    <row r="136" spans="1:5">
      <c r="A136">
        <f>'2D'!E136</f>
        <v>0.44838443887764196</v>
      </c>
      <c r="B136">
        <f>'2D'!F136+$F$2</f>
        <v>5.5361784999999992</v>
      </c>
      <c r="C136">
        <f>'2D'!G136-$F$2</f>
        <v>-1.759084399999999</v>
      </c>
      <c r="D136">
        <f>'2D'!H136+$F$2</f>
        <v>-16.853915000000001</v>
      </c>
      <c r="E136">
        <f>'2D'!I136-$F$2</f>
        <v>16.943981999999998</v>
      </c>
    </row>
    <row r="137" spans="1:5">
      <c r="A137">
        <f>'2D'!E137</f>
        <v>0.45082521472477666</v>
      </c>
      <c r="B137">
        <f>'2D'!F137+$F$2</f>
        <v>5.5292995999999999</v>
      </c>
      <c r="C137">
        <f>'2D'!G137-$F$2</f>
        <v>-1.7711553999999996</v>
      </c>
      <c r="D137">
        <f>'2D'!H137+$F$2</f>
        <v>-16.854075999999999</v>
      </c>
      <c r="E137">
        <f>'2D'!I137-$F$2</f>
        <v>16.943691000000001</v>
      </c>
    </row>
    <row r="138" spans="1:5">
      <c r="A138">
        <f>'2D'!E138</f>
        <v>0.45326599057191136</v>
      </c>
      <c r="B138">
        <f>'2D'!F138+$F$2</f>
        <v>5.5219573999999998</v>
      </c>
      <c r="C138">
        <f>'2D'!G138-$F$2</f>
        <v>-1.7839999999999989</v>
      </c>
      <c r="D138">
        <f>'2D'!H138+$F$2</f>
        <v>-16.854247999999998</v>
      </c>
      <c r="E138">
        <f>'2D'!I138-$F$2</f>
        <v>16.943382</v>
      </c>
    </row>
    <row r="139" spans="1:5">
      <c r="A139">
        <f>'2D'!E139</f>
        <v>0.45570676934797827</v>
      </c>
      <c r="B139">
        <f>'2D'!F139+$F$2</f>
        <v>5.5141541999999992</v>
      </c>
      <c r="C139">
        <f>'2D'!G139-$F$2</f>
        <v>-1.7976065999999999</v>
      </c>
      <c r="D139">
        <f>'2D'!H139+$F$2</f>
        <v>-16.854430999999998</v>
      </c>
      <c r="E139">
        <f>'2D'!I139-$F$2</f>
        <v>16.943054000000004</v>
      </c>
    </row>
    <row r="140" spans="1:5">
      <c r="A140">
        <f>'2D'!E140</f>
        <v>0.45814754519511297</v>
      </c>
      <c r="B140">
        <f>'2D'!F140+$F$2</f>
        <v>5.5058923999999996</v>
      </c>
      <c r="C140">
        <f>'2D'!G140-$F$2</f>
        <v>-1.8119630000000004</v>
      </c>
      <c r="D140">
        <f>'2D'!H140+$F$2</f>
        <v>-16.854624999999999</v>
      </c>
      <c r="E140">
        <f>'2D'!I140-$F$2</f>
        <v>16.942709000000001</v>
      </c>
    </row>
    <row r="141" spans="1:5">
      <c r="A141">
        <f>'2D'!E141</f>
        <v>0.46058832104224767</v>
      </c>
      <c r="B141">
        <f>'2D'!F141+$F$2</f>
        <v>5.4971747999999998</v>
      </c>
      <c r="C141">
        <f>'2D'!G141-$F$2</f>
        <v>-1.8270564</v>
      </c>
      <c r="D141">
        <f>'2D'!H141+$F$2</f>
        <v>-16.854829000000002</v>
      </c>
      <c r="E141">
        <f>'2D'!I141-$F$2</f>
        <v>16.942345000000003</v>
      </c>
    </row>
    <row r="142" spans="1:5">
      <c r="A142">
        <f>'2D'!E142</f>
        <v>0.46302909981831458</v>
      </c>
      <c r="B142">
        <f>'2D'!F142+$F$2</f>
        <v>5.4880043000000001</v>
      </c>
      <c r="C142">
        <f>'2D'!G142-$F$2</f>
        <v>-1.8428734999999996</v>
      </c>
      <c r="D142">
        <f>'2D'!H142+$F$2</f>
        <v>-16.855043999999999</v>
      </c>
      <c r="E142">
        <f>'2D'!I142-$F$2</f>
        <v>16.941963999999999</v>
      </c>
    </row>
    <row r="143" spans="1:5">
      <c r="A143">
        <f>'2D'!E143</f>
        <v>0.46546987566544928</v>
      </c>
      <c r="B143">
        <f>'2D'!F143+$F$2</f>
        <v>5.4783839999999993</v>
      </c>
      <c r="C143">
        <f>'2D'!G143-$F$2</f>
        <v>-1.8594001999999996</v>
      </c>
      <c r="D143">
        <f>'2D'!H143+$F$2</f>
        <v>-16.855269999999997</v>
      </c>
      <c r="E143">
        <f>'2D'!I143-$F$2</f>
        <v>16.941566000000002</v>
      </c>
    </row>
    <row r="144" spans="1:5">
      <c r="A144">
        <f>'2D'!E144</f>
        <v>0.46791065151258393</v>
      </c>
      <c r="B144">
        <f>'2D'!F144+$F$2</f>
        <v>5.4683171999999995</v>
      </c>
      <c r="C144">
        <f>'2D'!G144-$F$2</f>
        <v>-1.8766219</v>
      </c>
      <c r="D144">
        <f>'2D'!H144+$F$2</f>
        <v>-16.855505999999998</v>
      </c>
      <c r="E144">
        <f>'2D'!I144-$F$2</f>
        <v>16.941152000000002</v>
      </c>
    </row>
    <row r="145" spans="1:5">
      <c r="A145">
        <f>'2D'!E145</f>
        <v>0.4703514302886509</v>
      </c>
      <c r="B145">
        <f>'2D'!F145+$F$2</f>
        <v>5.4578073999999992</v>
      </c>
      <c r="C145">
        <f>'2D'!G145-$F$2</f>
        <v>-1.8945233999999989</v>
      </c>
      <c r="D145">
        <f>'2D'!H145+$F$2</f>
        <v>-16.855753</v>
      </c>
      <c r="E145">
        <f>'2D'!I145-$F$2</f>
        <v>16.940721000000003</v>
      </c>
    </row>
    <row r="146" spans="1:5">
      <c r="A146">
        <f>'2D'!E146</f>
        <v>0.47279220613578554</v>
      </c>
      <c r="B146">
        <f>'2D'!F146+$F$2</f>
        <v>5.4468584</v>
      </c>
      <c r="C146">
        <f>'2D'!G146-$F$2</f>
        <v>-1.9130889999999994</v>
      </c>
      <c r="D146">
        <f>'2D'!H146+$F$2</f>
        <v>-16.856009</v>
      </c>
      <c r="E146">
        <f>'2D'!I146-$F$2</f>
        <v>16.940274000000002</v>
      </c>
    </row>
    <row r="147" spans="1:5">
      <c r="A147">
        <f>'2D'!E147</f>
        <v>0.4752329819829203</v>
      </c>
      <c r="B147">
        <f>'2D'!F147+$F$2</f>
        <v>5.4354741999999998</v>
      </c>
      <c r="C147">
        <f>'2D'!G147-$F$2</f>
        <v>-1.9323023999999993</v>
      </c>
      <c r="D147">
        <f>'2D'!H147+$F$2</f>
        <v>-16.856276999999999</v>
      </c>
      <c r="E147">
        <f>'2D'!I147-$F$2</f>
        <v>16.939810999999999</v>
      </c>
    </row>
    <row r="148" spans="1:5">
      <c r="A148">
        <f>'2D'!E148</f>
        <v>0.47767376075898715</v>
      </c>
      <c r="B148">
        <f>'2D'!F148+$F$2</f>
        <v>5.4236588999999995</v>
      </c>
      <c r="C148">
        <f>'2D'!G148-$F$2</f>
        <v>-1.9521470000000001</v>
      </c>
      <c r="D148">
        <f>'2D'!H148+$F$2</f>
        <v>-16.856554000000003</v>
      </c>
      <c r="E148">
        <f>'2D'!I148-$F$2</f>
        <v>16.939334000000002</v>
      </c>
    </row>
    <row r="149" spans="1:5">
      <c r="A149">
        <f>'2D'!E149</f>
        <v>0.48011453660612191</v>
      </c>
      <c r="B149">
        <f>'2D'!F149+$F$2</f>
        <v>5.4114170999999995</v>
      </c>
      <c r="C149">
        <f>'2D'!G149-$F$2</f>
        <v>-1.9726053999999991</v>
      </c>
      <c r="D149">
        <f>'2D'!H149+$F$2</f>
        <v>-16.856841000000003</v>
      </c>
      <c r="E149">
        <f>'2D'!I149-$F$2</f>
        <v>16.938841000000004</v>
      </c>
    </row>
    <row r="150" spans="1:5">
      <c r="A150">
        <f>'2D'!E150</f>
        <v>0.48255531245325661</v>
      </c>
      <c r="B150">
        <f>'2D'!F150+$F$2</f>
        <v>5.3987534999999998</v>
      </c>
      <c r="C150">
        <f>'2D'!G150-$F$2</f>
        <v>-1.9936600000000002</v>
      </c>
      <c r="D150">
        <f>'2D'!H150+$F$2</f>
        <v>-16.857139000000004</v>
      </c>
      <c r="E150">
        <f>'2D'!I150-$F$2</f>
        <v>16.938335000000002</v>
      </c>
    </row>
    <row r="151" spans="1:5">
      <c r="A151">
        <f>'2D'!E151</f>
        <v>0.48499609122932352</v>
      </c>
      <c r="B151">
        <f>'2D'!F151+$F$2</f>
        <v>5.3856729999999997</v>
      </c>
      <c r="C151">
        <f>'2D'!G151-$F$2</f>
        <v>-2.0152926999999998</v>
      </c>
      <c r="D151">
        <f>'2D'!H151+$F$2</f>
        <v>-16.857446000000003</v>
      </c>
      <c r="E151">
        <f>'2D'!I151-$F$2</f>
        <v>16.937814000000003</v>
      </c>
    </row>
    <row r="152" spans="1:5">
      <c r="A152">
        <f>'2D'!E152</f>
        <v>0.48743686707645822</v>
      </c>
      <c r="B152">
        <f>'2D'!F152+$F$2</f>
        <v>5.3721809999999994</v>
      </c>
      <c r="C152">
        <f>'2D'!G152-$F$2</f>
        <v>-2.037484899999999</v>
      </c>
      <c r="D152">
        <f>'2D'!H152+$F$2</f>
        <v>-16.857762999999998</v>
      </c>
      <c r="E152">
        <f>'2D'!I152-$F$2</f>
        <v>16.937280000000001</v>
      </c>
    </row>
    <row r="153" spans="1:5">
      <c r="A153">
        <f>'2D'!E153</f>
        <v>0.48987764292359293</v>
      </c>
      <c r="B153">
        <f>'2D'!F153+$F$2</f>
        <v>5.3582827999999996</v>
      </c>
      <c r="C153">
        <f>'2D'!G153-$F$2</f>
        <v>-2.060217699999999</v>
      </c>
      <c r="D153">
        <f>'2D'!H153+$F$2</f>
        <v>-16.858089</v>
      </c>
      <c r="E153">
        <f>'2D'!I153-$F$2</f>
        <v>16.936733000000004</v>
      </c>
    </row>
    <row r="154" spans="1:5">
      <c r="A154">
        <f>'2D'!E154</f>
        <v>0.49231842169965978</v>
      </c>
      <c r="B154">
        <f>'2D'!F154+$F$2</f>
        <v>5.3439843999999992</v>
      </c>
      <c r="C154">
        <f>'2D'!G154-$F$2</f>
        <v>-2.0834717000000005</v>
      </c>
      <c r="D154">
        <f>'2D'!H154+$F$2</f>
        <v>-16.858424999999997</v>
      </c>
      <c r="E154">
        <f>'2D'!I154-$F$2</f>
        <v>16.936174000000001</v>
      </c>
    </row>
    <row r="155" spans="1:5">
      <c r="A155">
        <f>'2D'!E155</f>
        <v>0.49475919754679454</v>
      </c>
      <c r="B155">
        <f>'2D'!F155+$F$2</f>
        <v>5.3292916999999997</v>
      </c>
      <c r="C155">
        <f>'2D'!G155-$F$2</f>
        <v>-2.1072273999999993</v>
      </c>
      <c r="D155">
        <f>'2D'!H155+$F$2</f>
        <v>-16.858770999999997</v>
      </c>
      <c r="E155">
        <f>'2D'!I155-$F$2</f>
        <v>16.935602000000003</v>
      </c>
    </row>
    <row r="156" spans="1:5">
      <c r="A156">
        <f>'2D'!E156</f>
        <v>0.49719997339392924</v>
      </c>
      <c r="B156">
        <f>'2D'!F156+$F$2</f>
        <v>5.3142111999999999</v>
      </c>
      <c r="C156">
        <f>'2D'!G156-$F$2</f>
        <v>-2.1314645999999993</v>
      </c>
      <c r="D156">
        <f>'2D'!H156+$F$2</f>
        <v>-16.859124999999999</v>
      </c>
      <c r="E156">
        <f>'2D'!I156-$F$2</f>
        <v>16.935018999999997</v>
      </c>
    </row>
    <row r="157" spans="1:5">
      <c r="A157">
        <f>'2D'!E157</f>
        <v>0.49964075216999615</v>
      </c>
      <c r="B157">
        <f>'2D'!F157+$F$2</f>
        <v>5.2987494999999996</v>
      </c>
      <c r="C157">
        <f>'2D'!G157-$F$2</f>
        <v>-2.1561631999999999</v>
      </c>
      <c r="D157">
        <f>'2D'!H157+$F$2</f>
        <v>-16.859489000000004</v>
      </c>
      <c r="E157">
        <f>'2D'!I157-$F$2</f>
        <v>16.934424999999997</v>
      </c>
    </row>
    <row r="158" spans="1:5">
      <c r="A158">
        <f>'2D'!E158</f>
        <v>0.50208152801713091</v>
      </c>
      <c r="B158">
        <f>'2D'!F158+$F$2</f>
        <v>5.2829135999999997</v>
      </c>
      <c r="C158">
        <f>'2D'!G158-$F$2</f>
        <v>-2.1813024999999993</v>
      </c>
      <c r="D158">
        <f>'2D'!H158+$F$2</f>
        <v>-16.859861000000002</v>
      </c>
      <c r="E158">
        <f>'2D'!I158-$F$2</f>
        <v>16.933821000000002</v>
      </c>
    </row>
    <row r="159" spans="1:5">
      <c r="A159">
        <f>'2D'!E159</f>
        <v>0.50452230386426555</v>
      </c>
      <c r="B159">
        <f>'2D'!F159+$F$2</f>
        <v>5.2667107</v>
      </c>
      <c r="C159">
        <f>'2D'!G159-$F$2</f>
        <v>-2.2068618999999998</v>
      </c>
      <c r="D159">
        <f>'2D'!H159+$F$2</f>
        <v>-16.860242</v>
      </c>
      <c r="E159">
        <f>'2D'!I159-$F$2</f>
        <v>16.933205999999998</v>
      </c>
    </row>
    <row r="160" spans="1:5">
      <c r="A160">
        <f>'2D'!E160</f>
        <v>0.50696308264033241</v>
      </c>
      <c r="B160">
        <f>'2D'!F160+$F$2</f>
        <v>5.2501484999999999</v>
      </c>
      <c r="C160">
        <f>'2D'!G160-$F$2</f>
        <v>-2.2328200999999996</v>
      </c>
      <c r="D160">
        <f>'2D'!H160+$F$2</f>
        <v>-16.860632000000003</v>
      </c>
      <c r="E160">
        <f>'2D'!I160-$F$2</f>
        <v>16.932582000000004</v>
      </c>
    </row>
    <row r="161" spans="1:5">
      <c r="A161">
        <f>'2D'!E161</f>
        <v>0.50940385848746716</v>
      </c>
      <c r="B161">
        <f>'2D'!F161+$F$2</f>
        <v>5.2332348</v>
      </c>
      <c r="C161">
        <f>'2D'!G161-$F$2</f>
        <v>-2.2591561000000002</v>
      </c>
      <c r="D161">
        <f>'2D'!H161+$F$2</f>
        <v>-16.86103</v>
      </c>
      <c r="E161">
        <f>'2D'!I161-$F$2</f>
        <v>16.931949000000003</v>
      </c>
    </row>
    <row r="162" spans="1:5">
      <c r="A162">
        <f>'2D'!E162</f>
        <v>0.51184463433460181</v>
      </c>
      <c r="B162">
        <f>'2D'!F162+$F$2</f>
        <v>5.2159778999999995</v>
      </c>
      <c r="C162">
        <f>'2D'!G162-$F$2</f>
        <v>-2.2858482999999996</v>
      </c>
      <c r="D162">
        <f>'2D'!H162+$F$2</f>
        <v>-16.861437000000002</v>
      </c>
      <c r="E162">
        <f>'2D'!I162-$F$2</f>
        <v>16.931307000000004</v>
      </c>
    </row>
    <row r="163" spans="1:5">
      <c r="A163">
        <f>'2D'!E163</f>
        <v>0.51428541311066878</v>
      </c>
      <c r="B163">
        <f>'2D'!F163+$F$2</f>
        <v>5.1983862999999992</v>
      </c>
      <c r="C163">
        <f>'2D'!G163-$F$2</f>
        <v>-2.3128753</v>
      </c>
      <c r="D163">
        <f>'2D'!H163+$F$2</f>
        <v>-16.861851000000001</v>
      </c>
      <c r="E163">
        <f>'2D'!I163-$F$2</f>
        <v>16.930657000000004</v>
      </c>
    </row>
    <row r="164" spans="1:5">
      <c r="A164">
        <f>'2D'!E164</f>
        <v>0.51672618895780342</v>
      </c>
      <c r="B164">
        <f>'2D'!F164+$F$2</f>
        <v>5.1804688999999993</v>
      </c>
      <c r="C164">
        <f>'2D'!G164-$F$2</f>
        <v>-2.3402151999999994</v>
      </c>
      <c r="D164">
        <f>'2D'!H164+$F$2</f>
        <v>-16.862273000000002</v>
      </c>
      <c r="E164">
        <f>'2D'!I164-$F$2</f>
        <v>16.93</v>
      </c>
    </row>
    <row r="165" spans="1:5">
      <c r="A165">
        <f>'2D'!E165</f>
        <v>0.51916696480493818</v>
      </c>
      <c r="B165">
        <f>'2D'!F165+$F$2</f>
        <v>5.1622348999999996</v>
      </c>
      <c r="C165">
        <f>'2D'!G165-$F$2</f>
        <v>-2.3678463000000001</v>
      </c>
      <c r="D165">
        <f>'2D'!H165+$F$2</f>
        <v>-16.862701999999999</v>
      </c>
      <c r="E165">
        <f>'2D'!I165-$F$2</f>
        <v>16.929335999999999</v>
      </c>
    </row>
    <row r="166" spans="1:5">
      <c r="A166">
        <f>'2D'!E166</f>
        <v>0.52160774358100503</v>
      </c>
      <c r="B166">
        <f>'2D'!F166+$F$2</f>
        <v>5.1436937999999994</v>
      </c>
      <c r="C166">
        <f>'2D'!G166-$F$2</f>
        <v>-2.3957467000000001</v>
      </c>
      <c r="D166">
        <f>'2D'!H166+$F$2</f>
        <v>-16.863139000000004</v>
      </c>
      <c r="E166">
        <f>'2D'!I166-$F$2</f>
        <v>16.928666</v>
      </c>
    </row>
    <row r="167" spans="1:5">
      <c r="A167">
        <f>'2D'!E167</f>
        <v>0.52404851942813979</v>
      </c>
      <c r="B167">
        <f>'2D'!F167+$F$2</f>
        <v>5.1248554999999998</v>
      </c>
      <c r="C167">
        <f>'2D'!G167-$F$2</f>
        <v>-2.4238944999999994</v>
      </c>
      <c r="D167">
        <f>'2D'!H167+$F$2</f>
        <v>-16.863584000000003</v>
      </c>
      <c r="E167">
        <f>'2D'!I167-$F$2</f>
        <v>16.927989000000004</v>
      </c>
    </row>
    <row r="168" spans="1:5">
      <c r="A168">
        <f>'2D'!E168</f>
        <v>0.52648929527527444</v>
      </c>
      <c r="B168">
        <f>'2D'!F168+$F$2</f>
        <v>5.1057302</v>
      </c>
      <c r="C168">
        <f>'2D'!G168-$F$2</f>
        <v>-2.4522674999999996</v>
      </c>
      <c r="D168">
        <f>'2D'!H168+$F$2</f>
        <v>-16.864034000000004</v>
      </c>
      <c r="E168">
        <f>'2D'!I168-$F$2</f>
        <v>16.927308000000004</v>
      </c>
    </row>
    <row r="169" spans="1:5">
      <c r="A169">
        <f>'2D'!E169</f>
        <v>0.5289300740513414</v>
      </c>
      <c r="B169">
        <f>'2D'!F169+$F$2</f>
        <v>5.0863284999999996</v>
      </c>
      <c r="C169">
        <f>'2D'!G169-$F$2</f>
        <v>-2.4808439</v>
      </c>
      <c r="D169">
        <f>'2D'!H169+$F$2</f>
        <v>-16.864491999999998</v>
      </c>
      <c r="E169">
        <f>'2D'!I169-$F$2</f>
        <v>16.926620999999997</v>
      </c>
    </row>
    <row r="170" spans="1:5">
      <c r="A170">
        <f>'2D'!E170</f>
        <v>0.53137084989847605</v>
      </c>
      <c r="B170">
        <f>'2D'!F170+$F$2</f>
        <v>5.0666610999999993</v>
      </c>
      <c r="C170">
        <f>'2D'!G170-$F$2</f>
        <v>-2.5096015000000005</v>
      </c>
      <c r="D170">
        <f>'2D'!H170+$F$2</f>
        <v>-16.864955999999999</v>
      </c>
      <c r="E170">
        <f>'2D'!I170-$F$2</f>
        <v>16.925930000000001</v>
      </c>
    </row>
    <row r="171" spans="1:5">
      <c r="A171">
        <f>'2D'!E171</f>
        <v>0.53381162574561081</v>
      </c>
      <c r="B171">
        <f>'2D'!F171+$F$2</f>
        <v>5.0467393999999999</v>
      </c>
      <c r="C171">
        <f>'2D'!G171-$F$2</f>
        <v>-2.5385185000000003</v>
      </c>
      <c r="D171">
        <f>'2D'!H171+$F$2</f>
        <v>-16.865425999999999</v>
      </c>
      <c r="E171">
        <f>'2D'!I171-$F$2</f>
        <v>16.925235999999998</v>
      </c>
    </row>
    <row r="172" spans="1:5">
      <c r="A172">
        <f>'2D'!E172</f>
        <v>0.53625240452167766</v>
      </c>
      <c r="B172">
        <f>'2D'!F172+$F$2</f>
        <v>5.0265747999999997</v>
      </c>
      <c r="C172">
        <f>'2D'!G172-$F$2</f>
        <v>-2.5675729</v>
      </c>
      <c r="D172">
        <f>'2D'!H172+$F$2</f>
        <v>-16.865901999999998</v>
      </c>
      <c r="E172">
        <f>'2D'!I172-$F$2</f>
        <v>16.924537999999998</v>
      </c>
    </row>
    <row r="173" spans="1:5">
      <c r="A173">
        <f>'2D'!E173</f>
        <v>0.53869318036881242</v>
      </c>
      <c r="B173">
        <f>'2D'!F173+$F$2</f>
        <v>5.0061792999999994</v>
      </c>
      <c r="C173">
        <f>'2D'!G173-$F$2</f>
        <v>-2.5967427999999995</v>
      </c>
      <c r="D173">
        <f>'2D'!H173+$F$2</f>
        <v>-16.866384000000004</v>
      </c>
      <c r="E173">
        <f>'2D'!I173-$F$2</f>
        <v>16.923838000000003</v>
      </c>
    </row>
    <row r="174" spans="1:5">
      <c r="A174">
        <f>'2D'!E174</f>
        <v>0.54113395621594707</v>
      </c>
      <c r="B174">
        <f>'2D'!F174+$F$2</f>
        <v>4.9855649</v>
      </c>
      <c r="C174">
        <f>'2D'!G174-$F$2</f>
        <v>-2.6260063999999996</v>
      </c>
      <c r="D174">
        <f>'2D'!H174+$F$2</f>
        <v>-16.866869999999999</v>
      </c>
      <c r="E174">
        <f>'2D'!I174-$F$2</f>
        <v>16.923135000000002</v>
      </c>
    </row>
    <row r="175" spans="1:5">
      <c r="A175">
        <f>'2D'!E175</f>
        <v>0.54357473499201392</v>
      </c>
      <c r="B175">
        <f>'2D'!F175+$F$2</f>
        <v>4.9647442999999996</v>
      </c>
      <c r="C175">
        <f>'2D'!G175-$F$2</f>
        <v>-2.6553421000000004</v>
      </c>
      <c r="D175">
        <f>'2D'!H175+$F$2</f>
        <v>-16.867362</v>
      </c>
      <c r="E175">
        <f>'2D'!I175-$F$2</f>
        <v>16.922431000000003</v>
      </c>
    </row>
    <row r="176" spans="1:5">
      <c r="A176">
        <f>'2D'!E176</f>
        <v>0.54601551083914868</v>
      </c>
      <c r="B176">
        <f>'2D'!F176+$F$2</f>
        <v>4.9437302999999995</v>
      </c>
      <c r="C176">
        <f>'2D'!G176-$F$2</f>
        <v>-2.6847283999999991</v>
      </c>
      <c r="D176">
        <f>'2D'!H176+$F$2</f>
        <v>-16.867859000000003</v>
      </c>
      <c r="E176">
        <f>'2D'!I176-$F$2</f>
        <v>16.921726</v>
      </c>
    </row>
    <row r="177" spans="1:5">
      <c r="A177">
        <f>'2D'!E177</f>
        <v>0.54845628668628343</v>
      </c>
      <c r="B177">
        <f>'2D'!F177+$F$2</f>
        <v>4.922536</v>
      </c>
      <c r="C177">
        <f>'2D'!G177-$F$2</f>
        <v>-2.7141438999999998</v>
      </c>
      <c r="D177">
        <f>'2D'!H177+$F$2</f>
        <v>-16.868358999999998</v>
      </c>
      <c r="E177">
        <f>'2D'!I177-$F$2</f>
        <v>16.921019999999999</v>
      </c>
    </row>
    <row r="178" spans="1:5">
      <c r="A178">
        <f>'2D'!E178</f>
        <v>0.55089706546235029</v>
      </c>
      <c r="B178">
        <f>'2D'!F178+$F$2</f>
        <v>4.9011749</v>
      </c>
      <c r="C178">
        <f>'2D'!G178-$F$2</f>
        <v>-2.7435672999999996</v>
      </c>
      <c r="D178">
        <f>'2D'!H178+$F$2</f>
        <v>-16.868864000000002</v>
      </c>
      <c r="E178">
        <f>'2D'!I178-$F$2</f>
        <v>16.920313999999998</v>
      </c>
    </row>
    <row r="179" spans="1:5">
      <c r="A179">
        <f>'2D'!E179</f>
        <v>0.55333784130948493</v>
      </c>
      <c r="B179">
        <f>'2D'!F179+$F$2</f>
        <v>4.8796607999999999</v>
      </c>
      <c r="C179">
        <f>'2D'!G179-$F$2</f>
        <v>-2.7729775999999999</v>
      </c>
      <c r="D179">
        <f>'2D'!H179+$F$2</f>
        <v>-16.869373000000003</v>
      </c>
      <c r="E179">
        <f>'2D'!I179-$F$2</f>
        <v>16.919608000000004</v>
      </c>
    </row>
    <row r="180" spans="1:5">
      <c r="A180">
        <f>'2D'!E180</f>
        <v>0.55577861715661969</v>
      </c>
      <c r="B180">
        <f>'2D'!F180+$F$2</f>
        <v>4.8580077999999993</v>
      </c>
      <c r="C180">
        <f>'2D'!G180-$F$2</f>
        <v>-2.8023539999999993</v>
      </c>
      <c r="D180">
        <f>'2D'!H180+$F$2</f>
        <v>-16.869885000000004</v>
      </c>
      <c r="E180">
        <f>'2D'!I180-$F$2</f>
        <v>16.918903</v>
      </c>
    </row>
    <row r="181" spans="1:5">
      <c r="A181">
        <f>'2D'!E181</f>
        <v>0.55821939593268666</v>
      </c>
      <c r="B181">
        <f>'2D'!F181+$F$2</f>
        <v>4.8362300999999999</v>
      </c>
      <c r="C181">
        <f>'2D'!G181-$F$2</f>
        <v>-2.8316757999999993</v>
      </c>
      <c r="D181">
        <f>'2D'!H181+$F$2</f>
        <v>-16.870400000000004</v>
      </c>
      <c r="E181">
        <f>'2D'!I181-$F$2</f>
        <v>16.918199999999999</v>
      </c>
    </row>
    <row r="182" spans="1:5">
      <c r="A182">
        <f>'2D'!E182</f>
        <v>0.56066017177982141</v>
      </c>
      <c r="B182">
        <f>'2D'!F182+$F$2</f>
        <v>4.8143423999999992</v>
      </c>
      <c r="C182">
        <f>'2D'!G182-$F$2</f>
        <v>-2.8609226999999997</v>
      </c>
      <c r="D182">
        <f>'2D'!H182+$F$2</f>
        <v>-16.870918000000003</v>
      </c>
      <c r="E182">
        <f>'2D'!I182-$F$2</f>
        <v>16.917498000000002</v>
      </c>
    </row>
    <row r="183" spans="1:5">
      <c r="A183">
        <f>'2D'!E183</f>
        <v>0.56310094762695606</v>
      </c>
      <c r="B183">
        <f>'2D'!F183+$F$2</f>
        <v>4.7923596999999996</v>
      </c>
      <c r="C183">
        <f>'2D'!G183-$F$2</f>
        <v>-2.8900744999999999</v>
      </c>
      <c r="D183">
        <f>'2D'!H183+$F$2</f>
        <v>-16.871437999999998</v>
      </c>
      <c r="E183">
        <f>'2D'!I183-$F$2</f>
        <v>16.916798999999997</v>
      </c>
    </row>
    <row r="184" spans="1:5">
      <c r="A184">
        <f>'2D'!E184</f>
        <v>0.56554172640302292</v>
      </c>
      <c r="B184">
        <f>'2D'!F184+$F$2</f>
        <v>4.7702969999999993</v>
      </c>
      <c r="C184">
        <f>'2D'!G184-$F$2</f>
        <v>-2.9191113999999994</v>
      </c>
      <c r="D184">
        <f>'2D'!H184+$F$2</f>
        <v>-16.871960000000001</v>
      </c>
      <c r="E184">
        <f>'2D'!I184-$F$2</f>
        <v>16.916103</v>
      </c>
    </row>
    <row r="185" spans="1:5">
      <c r="A185">
        <f>'2D'!E185</f>
        <v>0.56798250225015767</v>
      </c>
      <c r="B185">
        <f>'2D'!F185+$F$2</f>
        <v>4.7481698999999997</v>
      </c>
      <c r="C185">
        <f>'2D'!G185-$F$2</f>
        <v>-2.9480136999999997</v>
      </c>
      <c r="D185">
        <f>'2D'!H185+$F$2</f>
        <v>-16.872484</v>
      </c>
      <c r="E185">
        <f>'2D'!I185-$F$2</f>
        <v>16.915410000000001</v>
      </c>
    </row>
    <row r="186" spans="1:5">
      <c r="A186">
        <f>'2D'!E186</f>
        <v>0.57042327809729243</v>
      </c>
      <c r="B186">
        <f>'2D'!F186+$F$2</f>
        <v>4.7259938999999997</v>
      </c>
      <c r="C186">
        <f>'2D'!G186-$F$2</f>
        <v>-2.9767620999999993</v>
      </c>
      <c r="D186">
        <f>'2D'!H186+$F$2</f>
        <v>-16.873010000000001</v>
      </c>
      <c r="E186">
        <f>'2D'!I186-$F$2</f>
        <v>16.914721</v>
      </c>
    </row>
    <row r="187" spans="1:5">
      <c r="A187">
        <f>'2D'!E187</f>
        <v>0.57286405687335917</v>
      </c>
      <c r="B187">
        <f>'2D'!F187+$F$2</f>
        <v>4.7037848999999996</v>
      </c>
      <c r="C187">
        <f>'2D'!G187-$F$2</f>
        <v>-3.0053375999999998</v>
      </c>
      <c r="D187">
        <f>'2D'!H187+$F$2</f>
        <v>-16.873536000000001</v>
      </c>
      <c r="E187">
        <f>'2D'!I187-$F$2</f>
        <v>16.914036000000003</v>
      </c>
    </row>
    <row r="188" spans="1:5">
      <c r="A188">
        <f>'2D'!E188</f>
        <v>0.57530483272049393</v>
      </c>
      <c r="B188">
        <f>'2D'!F188+$F$2</f>
        <v>4.681559</v>
      </c>
      <c r="C188">
        <f>'2D'!G188-$F$2</f>
        <v>-3.0337214999999995</v>
      </c>
      <c r="D188">
        <f>'2D'!H188+$F$2</f>
        <v>-16.874062000000002</v>
      </c>
      <c r="E188">
        <f>'2D'!I188-$F$2</f>
        <v>16.913356</v>
      </c>
    </row>
    <row r="189" spans="1:5">
      <c r="A189">
        <f>'2D'!E189</f>
        <v>0.57774560856762869</v>
      </c>
      <c r="B189">
        <f>'2D'!F189+$F$2</f>
        <v>4.6593325999999999</v>
      </c>
      <c r="C189">
        <f>'2D'!G189-$F$2</f>
        <v>-3.0618954</v>
      </c>
      <c r="D189">
        <f>'2D'!H189+$F$2</f>
        <v>-16.874589</v>
      </c>
      <c r="E189">
        <f>'2D'!I189-$F$2</f>
        <v>16.912680999999999</v>
      </c>
    </row>
    <row r="190" spans="1:5">
      <c r="A190">
        <f>'2D'!E190</f>
        <v>0.58018638734369554</v>
      </c>
      <c r="B190">
        <f>'2D'!F190+$F$2</f>
        <v>4.6371221</v>
      </c>
      <c r="C190">
        <f>'2D'!G190-$F$2</f>
        <v>-3.0898411999999995</v>
      </c>
      <c r="D190">
        <f>'2D'!H190+$F$2</f>
        <v>-16.875115000000001</v>
      </c>
      <c r="E190">
        <f>'2D'!I190-$F$2</f>
        <v>16.912011</v>
      </c>
    </row>
    <row r="191" spans="1:5">
      <c r="A191">
        <f>'2D'!E191</f>
        <v>0.58262716319083019</v>
      </c>
      <c r="B191">
        <f>'2D'!F191+$F$2</f>
        <v>4.6149440999999998</v>
      </c>
      <c r="C191">
        <f>'2D'!G191-$F$2</f>
        <v>-3.1175410999999995</v>
      </c>
      <c r="D191">
        <f>'2D'!H191+$F$2</f>
        <v>-16.875641000000002</v>
      </c>
      <c r="E191">
        <f>'2D'!I191-$F$2</f>
        <v>16.911348000000004</v>
      </c>
    </row>
    <row r="192" spans="1:5">
      <c r="A192">
        <f>'2D'!E192</f>
        <v>0.58506793903796495</v>
      </c>
      <c r="B192">
        <f>'2D'!F192+$F$2</f>
        <v>4.5928153999999992</v>
      </c>
      <c r="C192">
        <f>'2D'!G192-$F$2</f>
        <v>-3.1449780000000001</v>
      </c>
      <c r="D192">
        <f>'2D'!H192+$F$2</f>
        <v>-16.876165999999998</v>
      </c>
      <c r="E192">
        <f>'2D'!I192-$F$2</f>
        <v>16.910690000000002</v>
      </c>
    </row>
    <row r="193" spans="1:5">
      <c r="A193">
        <f>'2D'!E193</f>
        <v>0.58750871781403191</v>
      </c>
      <c r="B193">
        <f>'2D'!F193+$F$2</f>
        <v>4.5707530999999992</v>
      </c>
      <c r="C193">
        <f>'2D'!G193-$F$2</f>
        <v>-3.1721345999999997</v>
      </c>
      <c r="D193">
        <f>'2D'!H193+$F$2</f>
        <v>-16.876688999999999</v>
      </c>
      <c r="E193">
        <f>'2D'!I193-$F$2</f>
        <v>16.910040000000002</v>
      </c>
    </row>
    <row r="194" spans="1:5">
      <c r="A194">
        <f>'2D'!E194</f>
        <v>0.58994949366116656</v>
      </c>
      <c r="B194">
        <f>'2D'!F194+$F$2</f>
        <v>4.5487740999999993</v>
      </c>
      <c r="C194">
        <f>'2D'!G194-$F$2</f>
        <v>-3.1989942999999998</v>
      </c>
      <c r="D194">
        <f>'2D'!H194+$F$2</f>
        <v>-16.877211000000003</v>
      </c>
      <c r="E194">
        <f>'2D'!I194-$F$2</f>
        <v>16.909396999999998</v>
      </c>
    </row>
    <row r="195" spans="1:5">
      <c r="A195">
        <f>'2D'!E195</f>
        <v>0.5923902695083012</v>
      </c>
      <c r="B195">
        <f>'2D'!F195+$F$2</f>
        <v>4.5268956999999999</v>
      </c>
      <c r="C195">
        <f>'2D'!G195-$F$2</f>
        <v>-3.2255408999999995</v>
      </c>
      <c r="D195">
        <f>'2D'!H195+$F$2</f>
        <v>-16.87773</v>
      </c>
      <c r="E195">
        <f>'2D'!I195-$F$2</f>
        <v>16.908760999999998</v>
      </c>
    </row>
    <row r="196" spans="1:5">
      <c r="A196">
        <f>'2D'!E196</f>
        <v>0.59483104828436817</v>
      </c>
      <c r="B196">
        <f>'2D'!F196+$F$2</f>
        <v>4.5051350999999995</v>
      </c>
      <c r="C196">
        <f>'2D'!G196-$F$2</f>
        <v>-3.2517583999999999</v>
      </c>
      <c r="D196">
        <f>'2D'!H196+$F$2</f>
        <v>-16.878245999999997</v>
      </c>
      <c r="E196">
        <f>'2D'!I196-$F$2</f>
        <v>16.908133999999997</v>
      </c>
    </row>
    <row r="197" spans="1:5">
      <c r="A197">
        <f>'2D'!E197</f>
        <v>0.59727182413150293</v>
      </c>
      <c r="B197">
        <f>'2D'!F197+$F$2</f>
        <v>4.4835096999999999</v>
      </c>
      <c r="C197">
        <f>'2D'!G197-$F$2</f>
        <v>-3.2776312999999995</v>
      </c>
      <c r="D197">
        <f>'2D'!H197+$F$2</f>
        <v>-16.878759000000002</v>
      </c>
      <c r="E197">
        <f>'2D'!I197-$F$2</f>
        <v>16.907513999999999</v>
      </c>
    </row>
    <row r="198" spans="1:5">
      <c r="A198">
        <f>'2D'!E198</f>
        <v>0.59971259997863768</v>
      </c>
      <c r="B198">
        <f>'2D'!F198+$F$2</f>
        <v>4.4620367999999999</v>
      </c>
      <c r="C198">
        <f>'2D'!G198-$F$2</f>
        <v>-3.3031443999999999</v>
      </c>
      <c r="D198">
        <f>'2D'!H198+$F$2</f>
        <v>-16.879269000000001</v>
      </c>
      <c r="E198">
        <f>'2D'!I198-$F$2</f>
        <v>16.906903999999997</v>
      </c>
    </row>
    <row r="199" spans="1:5">
      <c r="A199">
        <f>'2D'!E199</f>
        <v>0.60215337875470443</v>
      </c>
      <c r="B199">
        <f>'2D'!F199+$F$2</f>
        <v>4.4407337999999994</v>
      </c>
      <c r="C199">
        <f>'2D'!G199-$F$2</f>
        <v>-3.3282829999999999</v>
      </c>
      <c r="D199">
        <f>'2D'!H199+$F$2</f>
        <v>-16.879775000000002</v>
      </c>
      <c r="E199">
        <f>'2D'!I199-$F$2</f>
        <v>16.906302000000004</v>
      </c>
    </row>
    <row r="200" spans="1:5">
      <c r="A200">
        <f>'2D'!E200</f>
        <v>0.60459415460183918</v>
      </c>
      <c r="B200">
        <f>'2D'!F200+$F$2</f>
        <v>4.4196182999999998</v>
      </c>
      <c r="C200">
        <f>'2D'!G200-$F$2</f>
        <v>-3.3530325999999997</v>
      </c>
      <c r="D200">
        <f>'2D'!H200+$F$2</f>
        <v>-16.880277</v>
      </c>
      <c r="E200">
        <f>'2D'!I200-$F$2</f>
        <v>16.905709999999999</v>
      </c>
    </row>
    <row r="201" spans="1:5">
      <c r="A201">
        <f>'2D'!E201</f>
        <v>0.60703493044897394</v>
      </c>
      <c r="B201">
        <f>'2D'!F201+$F$2</f>
        <v>4.3987075999999998</v>
      </c>
      <c r="C201">
        <f>'2D'!G201-$F$2</f>
        <v>-3.3773792</v>
      </c>
      <c r="D201">
        <f>'2D'!H201+$F$2</f>
        <v>-16.880772999999998</v>
      </c>
      <c r="E201">
        <f>'2D'!I201-$F$2</f>
        <v>16.905127</v>
      </c>
    </row>
    <row r="202" spans="1:5">
      <c r="A202">
        <f>'2D'!E202</f>
        <v>0.6094757092250408</v>
      </c>
      <c r="B202">
        <f>'2D'!F202+$F$2</f>
        <v>4.3780190999999995</v>
      </c>
      <c r="C202">
        <f>'2D'!G202-$F$2</f>
        <v>-3.4013092999999994</v>
      </c>
      <c r="D202">
        <f>'2D'!H202+$F$2</f>
        <v>-16.881264999999999</v>
      </c>
      <c r="E202">
        <f>'2D'!I202-$F$2</f>
        <v>16.904555000000002</v>
      </c>
    </row>
    <row r="203" spans="1:5">
      <c r="A203">
        <f>'2D'!E203</f>
        <v>0.61191648507217544</v>
      </c>
      <c r="B203">
        <f>'2D'!F203+$F$2</f>
        <v>4.3575702999999999</v>
      </c>
      <c r="C203">
        <f>'2D'!G203-$F$2</f>
        <v>-3.4248095999999997</v>
      </c>
      <c r="D203">
        <f>'2D'!H203+$F$2</f>
        <v>-16.881751000000001</v>
      </c>
      <c r="E203">
        <f>'2D'!I203-$F$2</f>
        <v>16.903993</v>
      </c>
    </row>
    <row r="204" spans="1:5">
      <c r="A204">
        <f>'2D'!E204</f>
        <v>0.6143572609193102</v>
      </c>
      <c r="B204">
        <f>'2D'!F204+$F$2</f>
        <v>4.3373783999999995</v>
      </c>
      <c r="C204">
        <f>'2D'!G204-$F$2</f>
        <v>-3.4478672999999995</v>
      </c>
      <c r="D204">
        <f>'2D'!H204+$F$2</f>
        <v>-16.882230999999997</v>
      </c>
      <c r="E204">
        <f>'2D'!I204-$F$2</f>
        <v>16.903441999999998</v>
      </c>
    </row>
    <row r="205" spans="1:5">
      <c r="A205">
        <f>'2D'!E205</f>
        <v>0.61679803969537716</v>
      </c>
      <c r="B205">
        <f>'2D'!F205+$F$2</f>
        <v>4.3174605999999995</v>
      </c>
      <c r="C205">
        <f>'2D'!G205-$F$2</f>
        <v>-3.4704699999999997</v>
      </c>
      <c r="D205">
        <f>'2D'!H205+$F$2</f>
        <v>-16.882704000000004</v>
      </c>
      <c r="E205">
        <f>'2D'!I205-$F$2</f>
        <v>16.902901</v>
      </c>
    </row>
    <row r="206" spans="1:5">
      <c r="A206">
        <f>'2D'!E206</f>
        <v>0.61923881554251181</v>
      </c>
      <c r="B206">
        <f>'2D'!F206+$F$2</f>
        <v>4.2978338999999997</v>
      </c>
      <c r="C206">
        <f>'2D'!G206-$F$2</f>
        <v>-3.4926054999999998</v>
      </c>
      <c r="D206">
        <f>'2D'!H206+$F$2</f>
        <v>-16.883170999999997</v>
      </c>
      <c r="E206">
        <f>'2D'!I206-$F$2</f>
        <v>16.902372</v>
      </c>
    </row>
    <row r="207" spans="1:5">
      <c r="A207">
        <f>'2D'!E207</f>
        <v>0.62167959138964646</v>
      </c>
      <c r="B207">
        <f>'2D'!F207+$F$2</f>
        <v>4.2785154999999992</v>
      </c>
      <c r="C207">
        <f>'2D'!G207-$F$2</f>
        <v>-3.5142623999999998</v>
      </c>
      <c r="D207">
        <f>'2D'!H207+$F$2</f>
        <v>-16.883630000000004</v>
      </c>
      <c r="E207">
        <f>'2D'!I207-$F$2</f>
        <v>16.901854</v>
      </c>
    </row>
    <row r="208" spans="1:5">
      <c r="A208">
        <f>'2D'!E208</f>
        <v>0.62412037016571342</v>
      </c>
      <c r="B208">
        <f>'2D'!F208+$F$2</f>
        <v>4.2595220999999999</v>
      </c>
      <c r="C208">
        <f>'2D'!G208-$F$2</f>
        <v>-3.5354291999999994</v>
      </c>
      <c r="D208">
        <f>'2D'!H208+$F$2</f>
        <v>-16.884081999999999</v>
      </c>
      <c r="E208">
        <f>'2D'!I208-$F$2</f>
        <v>16.901347999999999</v>
      </c>
    </row>
    <row r="209" spans="1:5">
      <c r="A209">
        <f>'2D'!E209</f>
        <v>0.62656114601284818</v>
      </c>
      <c r="B209">
        <f>'2D'!F209+$F$2</f>
        <v>4.2408702999999992</v>
      </c>
      <c r="C209">
        <f>'2D'!G209-$F$2</f>
        <v>-3.5560951999999997</v>
      </c>
      <c r="D209">
        <f>'2D'!H209+$F$2</f>
        <v>-16.884526000000001</v>
      </c>
      <c r="E209">
        <f>'2D'!I209-$F$2</f>
        <v>16.900854000000002</v>
      </c>
    </row>
    <row r="210" spans="1:5">
      <c r="A210">
        <f>'2D'!E210</f>
        <v>0.62900192185998294</v>
      </c>
      <c r="B210">
        <f>'2D'!F210+$F$2</f>
        <v>4.2225766</v>
      </c>
      <c r="C210">
        <f>'2D'!G210-$F$2</f>
        <v>-3.5762497999999994</v>
      </c>
      <c r="D210">
        <f>'2D'!H210+$F$2</f>
        <v>-16.884960999999997</v>
      </c>
      <c r="E210">
        <f>'2D'!I210-$F$2</f>
        <v>16.900373000000002</v>
      </c>
    </row>
    <row r="211" spans="1:5">
      <c r="A211">
        <f>'2D'!E211</f>
        <v>0.63144270063604968</v>
      </c>
      <c r="B211">
        <f>'2D'!F211+$F$2</f>
        <v>4.2046573</v>
      </c>
      <c r="C211">
        <f>'2D'!G211-$F$2</f>
        <v>-3.5958829999999997</v>
      </c>
      <c r="D211">
        <f>'2D'!H211+$F$2</f>
        <v>-16.885387000000001</v>
      </c>
      <c r="E211">
        <f>'2D'!I211-$F$2</f>
        <v>16.899903999999999</v>
      </c>
    </row>
    <row r="212" spans="1:5">
      <c r="A212">
        <f>'2D'!E212</f>
        <v>0.63388347648318444</v>
      </c>
      <c r="B212">
        <f>'2D'!F212+$F$2</f>
        <v>4.1871282999999995</v>
      </c>
      <c r="C212">
        <f>'2D'!G212-$F$2</f>
        <v>-3.6149848999999996</v>
      </c>
      <c r="D212">
        <f>'2D'!H212+$F$2</f>
        <v>-16.885804</v>
      </c>
      <c r="E212">
        <f>'2D'!I212-$F$2</f>
        <v>16.899447000000002</v>
      </c>
    </row>
    <row r="213" spans="1:5">
      <c r="A213">
        <f>'2D'!E213</f>
        <v>0.6363242523303192</v>
      </c>
      <c r="B213">
        <f>'2D'!F213+$F$2</f>
        <v>4.1700054</v>
      </c>
      <c r="C213">
        <f>'2D'!G213-$F$2</f>
        <v>-3.6335462999999999</v>
      </c>
      <c r="D213">
        <f>'2D'!H213+$F$2</f>
        <v>-16.886212</v>
      </c>
      <c r="E213">
        <f>'2D'!I213-$F$2</f>
        <v>16.899003999999998</v>
      </c>
    </row>
    <row r="214" spans="1:5">
      <c r="A214">
        <f>'2D'!E214</f>
        <v>0.63876503110638605</v>
      </c>
      <c r="B214">
        <f>'2D'!F214+$F$2</f>
        <v>4.1533040999999997</v>
      </c>
      <c r="C214">
        <f>'2D'!G214-$F$2</f>
        <v>-3.6515580999999999</v>
      </c>
      <c r="D214">
        <f>'2D'!H214+$F$2</f>
        <v>-16.886609</v>
      </c>
      <c r="E214">
        <f>'2D'!I214-$F$2</f>
        <v>16.898574000000004</v>
      </c>
    </row>
    <row r="215" spans="1:5">
      <c r="A215">
        <f>'2D'!E215</f>
        <v>0.6412058069535207</v>
      </c>
      <c r="B215">
        <f>'2D'!F215+$F$2</f>
        <v>4.1370393999999999</v>
      </c>
      <c r="C215">
        <f>'2D'!G215-$F$2</f>
        <v>-3.6690116999999995</v>
      </c>
      <c r="D215">
        <f>'2D'!H215+$F$2</f>
        <v>-16.886996000000003</v>
      </c>
      <c r="E215">
        <f>'2D'!I215-$F$2</f>
        <v>16.898156999999998</v>
      </c>
    </row>
    <row r="216" spans="1:5">
      <c r="A216">
        <f>'2D'!E216</f>
        <v>0.64364658280065545</v>
      </c>
      <c r="B216">
        <f>'2D'!F216+$F$2</f>
        <v>4.1212263999999994</v>
      </c>
      <c r="C216">
        <f>'2D'!G216-$F$2</f>
        <v>-3.6858988999999998</v>
      </c>
      <c r="D216">
        <f>'2D'!H216+$F$2</f>
        <v>-16.887373000000004</v>
      </c>
      <c r="E216">
        <f>'2D'!I216-$F$2</f>
        <v>16.897753999999999</v>
      </c>
    </row>
    <row r="217" spans="1:5">
      <c r="A217">
        <f>'2D'!E217</f>
        <v>0.64608736157672242</v>
      </c>
      <c r="B217">
        <f>'2D'!F217+$F$2</f>
        <v>4.1058793999999992</v>
      </c>
      <c r="C217">
        <f>'2D'!G217-$F$2</f>
        <v>-3.7022116999999994</v>
      </c>
      <c r="D217">
        <f>'2D'!H217+$F$2</f>
        <v>-16.887737999999999</v>
      </c>
      <c r="E217">
        <f>'2D'!I217-$F$2</f>
        <v>16.897364000000003</v>
      </c>
    </row>
    <row r="218" spans="1:5">
      <c r="A218">
        <f>'2D'!E218</f>
        <v>0.64852813742385707</v>
      </c>
      <c r="B218">
        <f>'2D'!F218+$F$2</f>
        <v>4.0910126</v>
      </c>
      <c r="C218">
        <f>'2D'!G218-$F$2</f>
        <v>-3.7179427</v>
      </c>
      <c r="D218">
        <f>'2D'!H218+$F$2</f>
        <v>-16.888092</v>
      </c>
      <c r="E218">
        <f>'2D'!I218-$F$2</f>
        <v>16.896988</v>
      </c>
    </row>
    <row r="219" spans="1:5">
      <c r="A219">
        <f>'2D'!E219</f>
        <v>0.65096891327099171</v>
      </c>
      <c r="B219">
        <f>'2D'!F219+$F$2</f>
        <v>4.0766399</v>
      </c>
      <c r="C219">
        <f>'2D'!G219-$F$2</f>
        <v>-3.7330844999999995</v>
      </c>
      <c r="D219">
        <f>'2D'!H219+$F$2</f>
        <v>-16.888435000000001</v>
      </c>
      <c r="E219">
        <f>'2D'!I219-$F$2</f>
        <v>16.896627000000002</v>
      </c>
    </row>
    <row r="220" spans="1:5">
      <c r="A220">
        <f>'2D'!E220</f>
        <v>0.65340969204705868</v>
      </c>
      <c r="B220">
        <f>'2D'!F220+$F$2</f>
        <v>4.0627744999999997</v>
      </c>
      <c r="C220">
        <f>'2D'!G220-$F$2</f>
        <v>-3.7476303999999994</v>
      </c>
      <c r="D220">
        <f>'2D'!H220+$F$2</f>
        <v>-16.888764999999999</v>
      </c>
      <c r="E220">
        <f>'2D'!I220-$F$2</f>
        <v>16.896279999999997</v>
      </c>
    </row>
    <row r="221" spans="1:5">
      <c r="A221">
        <f>'2D'!E221</f>
        <v>0.65585046789419343</v>
      </c>
      <c r="B221">
        <f>'2D'!F221+$F$2</f>
        <v>4.0494293999999993</v>
      </c>
      <c r="C221">
        <f>'2D'!G221-$F$2</f>
        <v>-3.7615737999999999</v>
      </c>
      <c r="D221">
        <f>'2D'!H221+$F$2</f>
        <v>-16.889082999999999</v>
      </c>
      <c r="E221">
        <f>'2D'!I221-$F$2</f>
        <v>16.895947</v>
      </c>
    </row>
    <row r="222" spans="1:5">
      <c r="A222">
        <f>'2D'!E222</f>
        <v>0.65829124374132808</v>
      </c>
      <c r="B222">
        <f>'2D'!F222+$F$2</f>
        <v>4.0366171999999994</v>
      </c>
      <c r="C222">
        <f>'2D'!G222-$F$2</f>
        <v>-3.7749085999999998</v>
      </c>
      <c r="D222">
        <f>'2D'!H222+$F$2</f>
        <v>-16.889388000000004</v>
      </c>
      <c r="E222">
        <f>'2D'!I222-$F$2</f>
        <v>16.895629</v>
      </c>
    </row>
    <row r="223" spans="1:5">
      <c r="A223">
        <f>'2D'!E223</f>
        <v>0.66073202251739493</v>
      </c>
      <c r="B223">
        <f>'2D'!F223+$F$2</f>
        <v>4.0243497999999995</v>
      </c>
      <c r="C223">
        <f>'2D'!G223-$F$2</f>
        <v>-3.7876287999999994</v>
      </c>
      <c r="D223">
        <f>'2D'!H223+$F$2</f>
        <v>-16.889679999999998</v>
      </c>
      <c r="E223">
        <f>'2D'!I223-$F$2</f>
        <v>16.895325</v>
      </c>
    </row>
    <row r="224" spans="1:5">
      <c r="A224">
        <f>'2D'!E224</f>
        <v>0.66317279836452969</v>
      </c>
      <c r="B224">
        <f>'2D'!F224+$F$2</f>
        <v>4.0126389999999992</v>
      </c>
      <c r="C224">
        <f>'2D'!G224-$F$2</f>
        <v>-3.7997288999999999</v>
      </c>
      <c r="D224">
        <f>'2D'!H224+$F$2</f>
        <v>-16.889958999999998</v>
      </c>
      <c r="E224">
        <f>'2D'!I224-$F$2</f>
        <v>16.895035999999998</v>
      </c>
    </row>
    <row r="225" spans="1:5">
      <c r="A225">
        <f>'2D'!E225</f>
        <v>0.66561357421166445</v>
      </c>
      <c r="B225">
        <f>'2D'!F225+$F$2</f>
        <v>4.0014956999999995</v>
      </c>
      <c r="C225">
        <f>'2D'!G225-$F$2</f>
        <v>-3.8112037999999995</v>
      </c>
      <c r="D225">
        <f>'2D'!H225+$F$2</f>
        <v>-16.890225000000001</v>
      </c>
      <c r="E225">
        <f>'2D'!I225-$F$2</f>
        <v>16.894762999999998</v>
      </c>
    </row>
    <row r="226" spans="1:5">
      <c r="A226">
        <f>'2D'!E226</f>
        <v>0.6680543529877313</v>
      </c>
      <c r="B226">
        <f>'2D'!F226+$F$2</f>
        <v>3.9909305999999996</v>
      </c>
      <c r="C226">
        <f>'2D'!G226-$F$2</f>
        <v>-3.8220485999999996</v>
      </c>
      <c r="D226">
        <f>'2D'!H226+$F$2</f>
        <v>-16.890476999999997</v>
      </c>
      <c r="E226">
        <f>'2D'!I226-$F$2</f>
        <v>16.894503999999998</v>
      </c>
    </row>
    <row r="227" spans="1:5">
      <c r="A227">
        <f>'2D'!E227</f>
        <v>0.67049512883486595</v>
      </c>
      <c r="B227">
        <f>'2D'!F227+$F$2</f>
        <v>3.9809536999999997</v>
      </c>
      <c r="C227">
        <f>'2D'!G227-$F$2</f>
        <v>-3.8322585</v>
      </c>
      <c r="D227">
        <f>'2D'!H227+$F$2</f>
        <v>-16.890714000000003</v>
      </c>
      <c r="E227">
        <f>'2D'!I227-$F$2</f>
        <v>16.894260000000003</v>
      </c>
    </row>
    <row r="228" spans="1:5">
      <c r="A228">
        <f>'2D'!E228</f>
        <v>0.67293590468200071</v>
      </c>
      <c r="B228">
        <f>'2D'!F228+$F$2</f>
        <v>3.9715746999999997</v>
      </c>
      <c r="C228">
        <f>'2D'!G228-$F$2</f>
        <v>-3.8418293999999999</v>
      </c>
      <c r="D228">
        <f>'2D'!H228+$F$2</f>
        <v>-16.890937999999998</v>
      </c>
      <c r="E228">
        <f>'2D'!I228-$F$2</f>
        <v>16.894032000000003</v>
      </c>
    </row>
    <row r="229" spans="1:5">
      <c r="A229">
        <f>'2D'!E229</f>
        <v>0.67537668345806767</v>
      </c>
      <c r="B229">
        <f>'2D'!F229+$F$2</f>
        <v>3.9628024999999996</v>
      </c>
      <c r="C229">
        <f>'2D'!G229-$F$2</f>
        <v>-3.8507571999999994</v>
      </c>
      <c r="D229">
        <f>'2D'!H229+$F$2</f>
        <v>-16.891147000000004</v>
      </c>
      <c r="E229">
        <f>'2D'!I229-$F$2</f>
        <v>16.893819000000001</v>
      </c>
    </row>
    <row r="230" spans="1:5">
      <c r="A230">
        <f>'2D'!E230</f>
        <v>0.67781745930520232</v>
      </c>
      <c r="B230">
        <f>'2D'!F230+$F$2</f>
        <v>3.9546454999999998</v>
      </c>
      <c r="C230">
        <f>'2D'!G230-$F$2</f>
        <v>-3.8590382999999999</v>
      </c>
      <c r="D230">
        <f>'2D'!H230+$F$2</f>
        <v>-16.891342000000002</v>
      </c>
      <c r="E230">
        <f>'2D'!I230-$F$2</f>
        <v>16.893621000000003</v>
      </c>
    </row>
    <row r="231" spans="1:5">
      <c r="A231">
        <f>'2D'!E231</f>
        <v>0.68025823603101676</v>
      </c>
      <c r="B231">
        <f>'2D'!F231+$F$2</f>
        <v>3.9471115999999995</v>
      </c>
      <c r="C231">
        <f>'2D'!G231-$F$2</f>
        <v>-3.8666692999999999</v>
      </c>
      <c r="D231">
        <f>'2D'!H231+$F$2</f>
        <v>-16.891520999999997</v>
      </c>
      <c r="E231">
        <f>'2D'!I231-$F$2</f>
        <v>16.893439000000001</v>
      </c>
    </row>
    <row r="232" spans="1:5">
      <c r="A232">
        <f>'2D'!E232</f>
        <v>0.68269901304972436</v>
      </c>
      <c r="B232">
        <f>'2D'!F232+$F$2</f>
        <v>3.9402080999999995</v>
      </c>
      <c r="C232">
        <f>'2D'!G232-$F$2</f>
        <v>-3.8736470000000001</v>
      </c>
      <c r="D232">
        <f>'2D'!H232+$F$2</f>
        <v>-16.891686</v>
      </c>
      <c r="E232">
        <f>'2D'!I232-$F$2</f>
        <v>16.893273000000001</v>
      </c>
    </row>
    <row r="233" spans="1:5">
      <c r="A233">
        <f>'2D'!E233</f>
        <v>0.68513978977553869</v>
      </c>
      <c r="B233">
        <f>'2D'!F233+$F$2</f>
        <v>3.9339416999999992</v>
      </c>
      <c r="C233">
        <f>'2D'!G233-$F$2</f>
        <v>-3.8799685999999998</v>
      </c>
      <c r="D233">
        <f>'2D'!H233+$F$2</f>
        <v>-16.891835</v>
      </c>
      <c r="E233">
        <f>'2D'!I233-$F$2</f>
        <v>16.893121999999998</v>
      </c>
    </row>
    <row r="234" spans="1:5">
      <c r="A234">
        <f>'2D'!E234</f>
        <v>0.68758056650135302</v>
      </c>
      <c r="B234">
        <f>'2D'!F234+$F$2</f>
        <v>3.9283183999999993</v>
      </c>
      <c r="C234">
        <f>'2D'!G234-$F$2</f>
        <v>-3.8856314999999997</v>
      </c>
      <c r="D234">
        <f>'2D'!H234+$F$2</f>
        <v>-16.891969000000003</v>
      </c>
      <c r="E234">
        <f>'2D'!I234-$F$2</f>
        <v>16.892986999999998</v>
      </c>
    </row>
    <row r="235" spans="1:5">
      <c r="A235">
        <f>'2D'!E235</f>
        <v>0.69002134352006061</v>
      </c>
      <c r="B235">
        <f>'2D'!F235+$F$2</f>
        <v>3.9233436999999993</v>
      </c>
      <c r="C235">
        <f>'2D'!G235-$F$2</f>
        <v>-3.8906335999999992</v>
      </c>
      <c r="D235">
        <f>'2D'!H235+$F$2</f>
        <v>-16.892088000000001</v>
      </c>
      <c r="E235">
        <f>'2D'!I235-$F$2</f>
        <v>16.892868</v>
      </c>
    </row>
    <row r="236" spans="1:5">
      <c r="A236">
        <f>'2D'!E236</f>
        <v>0.69246212024587495</v>
      </c>
      <c r="B236">
        <f>'2D'!F236+$F$2</f>
        <v>3.9190224999999996</v>
      </c>
      <c r="C236">
        <f>'2D'!G236-$F$2</f>
        <v>-3.8949726999999994</v>
      </c>
      <c r="D236">
        <f>'2D'!H236+$F$2</f>
        <v>-16.892190999999997</v>
      </c>
      <c r="E236">
        <f>'2D'!I236-$F$2</f>
        <v>16.892764</v>
      </c>
    </row>
    <row r="237" spans="1:5">
      <c r="A237">
        <f>'2D'!E237</f>
        <v>0.69490289697168928</v>
      </c>
      <c r="B237">
        <f>'2D'!F237+$F$2</f>
        <v>3.9153588999999993</v>
      </c>
      <c r="C237">
        <f>'2D'!G237-$F$2</f>
        <v>-3.8986470999999998</v>
      </c>
      <c r="D237">
        <f>'2D'!H237+$F$2</f>
        <v>-16.892277999999997</v>
      </c>
      <c r="E237">
        <f>'2D'!I237-$F$2</f>
        <v>16.892676999999999</v>
      </c>
    </row>
    <row r="238" spans="1:5">
      <c r="A238">
        <f>'2D'!E238</f>
        <v>0.69734367399039687</v>
      </c>
      <c r="B238">
        <f>'2D'!F238+$F$2</f>
        <v>3.9123564999999996</v>
      </c>
      <c r="C238">
        <f>'2D'!G238-$F$2</f>
        <v>-3.9016554999999995</v>
      </c>
      <c r="D238">
        <f>'2D'!H238+$F$2</f>
        <v>-16.89235</v>
      </c>
      <c r="E238">
        <f>'2D'!I238-$F$2</f>
        <v>16.892605000000003</v>
      </c>
    </row>
    <row r="239" spans="1:5">
      <c r="A239">
        <f>'2D'!E239</f>
        <v>0.6997844507162112</v>
      </c>
      <c r="B239">
        <f>'2D'!F239+$F$2</f>
        <v>3.9100182999999999</v>
      </c>
      <c r="C239">
        <f>'2D'!G239-$F$2</f>
        <v>-3.9039965999999993</v>
      </c>
      <c r="D239">
        <f>'2D'!H239+$F$2</f>
        <v>-16.892406000000001</v>
      </c>
      <c r="E239">
        <f>'2D'!I239-$F$2</f>
        <v>16.892549000000002</v>
      </c>
    </row>
    <row r="240" spans="1:5">
      <c r="A240">
        <f>'2D'!E240</f>
        <v>0.70222522744202565</v>
      </c>
      <c r="B240">
        <f>'2D'!F240+$F$2</f>
        <v>3.9083464999999995</v>
      </c>
      <c r="C240">
        <f>'2D'!G240-$F$2</f>
        <v>-3.9056693999999998</v>
      </c>
      <c r="D240">
        <f>'2D'!H240+$F$2</f>
        <v>-16.892445000000002</v>
      </c>
      <c r="E240">
        <f>'2D'!I240-$F$2</f>
        <v>16.892508999999997</v>
      </c>
    </row>
    <row r="241" spans="1:5">
      <c r="A241">
        <f>'2D'!E241</f>
        <v>0.7046660043728652</v>
      </c>
      <c r="B241">
        <f>'2D'!F241+$F$2</f>
        <v>3.9073427999999994</v>
      </c>
      <c r="C241">
        <f>'2D'!G241-$F$2</f>
        <v>-3.9066733999999999</v>
      </c>
      <c r="D241">
        <f>'2D'!H241+$F$2</f>
        <v>-16.892468999999998</v>
      </c>
      <c r="E241">
        <f>'2D'!I241-$F$2</f>
        <v>16.892485000000001</v>
      </c>
    </row>
    <row r="242" spans="1:5">
      <c r="A242">
        <f>'2D'!E242</f>
        <v>0.70710678118654757</v>
      </c>
      <c r="B242">
        <f>'2D'!F242+$F$2</f>
        <v>3.9070080999999997</v>
      </c>
      <c r="C242">
        <f>'2D'!G242-$F$2</f>
        <v>-3.9070080999999997</v>
      </c>
      <c r="D242">
        <f>'2D'!H242+$F$2</f>
        <v>-16.892477</v>
      </c>
      <c r="E242">
        <f>'2D'!I242-$F$2</f>
        <v>16.892477</v>
      </c>
    </row>
    <row r="243" spans="1:5">
      <c r="A243">
        <f>'2D'!E243</f>
        <v>0.70954755703368222</v>
      </c>
      <c r="B243">
        <f>'2D'!F243+$F$2</f>
        <v>3.9066733999999999</v>
      </c>
      <c r="C243">
        <f>'2D'!G243-$F$2</f>
        <v>-3.9073427999999994</v>
      </c>
      <c r="D243">
        <f>'2D'!H243+$F$2</f>
        <v>-16.892485000000001</v>
      </c>
      <c r="E243">
        <f>'2D'!I243-$F$2</f>
        <v>16.892468999999998</v>
      </c>
    </row>
    <row r="244" spans="1:5">
      <c r="A244">
        <f>'2D'!E244</f>
        <v>0.71198833580974918</v>
      </c>
      <c r="B244">
        <f>'2D'!F244+$F$2</f>
        <v>3.9056693999999998</v>
      </c>
      <c r="C244">
        <f>'2D'!G244-$F$2</f>
        <v>-3.9083464999999995</v>
      </c>
      <c r="D244">
        <f>'2D'!H244+$F$2</f>
        <v>-16.892508999999997</v>
      </c>
      <c r="E244">
        <f>'2D'!I244-$F$2</f>
        <v>16.892445000000002</v>
      </c>
    </row>
    <row r="245" spans="1:5">
      <c r="A245">
        <f>'2D'!E245</f>
        <v>0.71442911165688394</v>
      </c>
      <c r="B245">
        <f>'2D'!F245+$F$2</f>
        <v>3.9039965999999993</v>
      </c>
      <c r="C245">
        <f>'2D'!G245-$F$2</f>
        <v>-3.9100182999999999</v>
      </c>
      <c r="D245">
        <f>'2D'!H245+$F$2</f>
        <v>-16.892549000000002</v>
      </c>
      <c r="E245">
        <f>'2D'!I245-$F$2</f>
        <v>16.892406000000001</v>
      </c>
    </row>
    <row r="246" spans="1:5">
      <c r="A246">
        <f>'2D'!E246</f>
        <v>0.71686988750401859</v>
      </c>
      <c r="B246">
        <f>'2D'!F246+$F$2</f>
        <v>3.9016554999999995</v>
      </c>
      <c r="C246">
        <f>'2D'!G246-$F$2</f>
        <v>-3.9123564999999996</v>
      </c>
      <c r="D246">
        <f>'2D'!H246+$F$2</f>
        <v>-16.892605000000003</v>
      </c>
      <c r="E246">
        <f>'2D'!I246-$F$2</f>
        <v>16.89235</v>
      </c>
    </row>
    <row r="247" spans="1:5">
      <c r="A247">
        <f>'2D'!E247</f>
        <v>0.71931066628008544</v>
      </c>
      <c r="B247">
        <f>'2D'!F247+$F$2</f>
        <v>3.8986470999999998</v>
      </c>
      <c r="C247">
        <f>'2D'!G247-$F$2</f>
        <v>-3.9153588999999993</v>
      </c>
      <c r="D247">
        <f>'2D'!H247+$F$2</f>
        <v>-16.892676999999999</v>
      </c>
      <c r="E247">
        <f>'2D'!I247-$F$2</f>
        <v>16.892277999999997</v>
      </c>
    </row>
    <row r="248" spans="1:5">
      <c r="A248">
        <f>'2D'!E248</f>
        <v>0.7217514421272202</v>
      </c>
      <c r="B248">
        <f>'2D'!F248+$F$2</f>
        <v>3.8949726999999994</v>
      </c>
      <c r="C248">
        <f>'2D'!G248-$F$2</f>
        <v>-3.9190224999999996</v>
      </c>
      <c r="D248">
        <f>'2D'!H248+$F$2</f>
        <v>-16.892764</v>
      </c>
      <c r="E248">
        <f>'2D'!I248-$F$2</f>
        <v>16.892190999999997</v>
      </c>
    </row>
    <row r="249" spans="1:5">
      <c r="A249">
        <f>'2D'!E249</f>
        <v>0.72419221797435496</v>
      </c>
      <c r="B249">
        <f>'2D'!F249+$F$2</f>
        <v>3.8906335999999992</v>
      </c>
      <c r="C249">
        <f>'2D'!G249-$F$2</f>
        <v>-3.9233436999999993</v>
      </c>
      <c r="D249">
        <f>'2D'!H249+$F$2</f>
        <v>-16.892868</v>
      </c>
      <c r="E249">
        <f>'2D'!I249-$F$2</f>
        <v>16.892088000000001</v>
      </c>
    </row>
    <row r="250" spans="1:5">
      <c r="A250">
        <f>'2D'!E250</f>
        <v>0.72663299675042181</v>
      </c>
      <c r="B250">
        <f>'2D'!F250+$F$2</f>
        <v>3.8856314999999997</v>
      </c>
      <c r="C250">
        <f>'2D'!G250-$F$2</f>
        <v>-3.9283183999999993</v>
      </c>
      <c r="D250">
        <f>'2D'!H250+$F$2</f>
        <v>-16.892986999999998</v>
      </c>
      <c r="E250">
        <f>'2D'!I250-$F$2</f>
        <v>16.891969000000003</v>
      </c>
    </row>
    <row r="251" spans="1:5">
      <c r="A251">
        <f>'2D'!E251</f>
        <v>0.72907377259755646</v>
      </c>
      <c r="B251">
        <f>'2D'!F251+$F$2</f>
        <v>3.8799685999999998</v>
      </c>
      <c r="C251">
        <f>'2D'!G251-$F$2</f>
        <v>-3.9339416999999992</v>
      </c>
      <c r="D251">
        <f>'2D'!H251+$F$2</f>
        <v>-16.893121999999998</v>
      </c>
      <c r="E251">
        <f>'2D'!I251-$F$2</f>
        <v>16.891835</v>
      </c>
    </row>
    <row r="252" spans="1:5">
      <c r="A252">
        <f>'2D'!E252</f>
        <v>0.73151454844469121</v>
      </c>
      <c r="B252">
        <f>'2D'!F252+$F$2</f>
        <v>3.8736470000000001</v>
      </c>
      <c r="C252">
        <f>'2D'!G252-$F$2</f>
        <v>-3.9402080999999995</v>
      </c>
      <c r="D252">
        <f>'2D'!H252+$F$2</f>
        <v>-16.893273000000001</v>
      </c>
      <c r="E252">
        <f>'2D'!I252-$F$2</f>
        <v>16.891686</v>
      </c>
    </row>
    <row r="253" spans="1:5">
      <c r="A253">
        <f>'2D'!E253</f>
        <v>0.73395532722075818</v>
      </c>
      <c r="B253">
        <f>'2D'!F253+$F$2</f>
        <v>3.8666692999999999</v>
      </c>
      <c r="C253">
        <f>'2D'!G253-$F$2</f>
        <v>-3.9471115999999995</v>
      </c>
      <c r="D253">
        <f>'2D'!H253+$F$2</f>
        <v>-16.893439000000001</v>
      </c>
      <c r="E253">
        <f>'2D'!I253-$F$2</f>
        <v>16.891520999999997</v>
      </c>
    </row>
    <row r="254" spans="1:5">
      <c r="A254">
        <f>'2D'!E254</f>
        <v>0.73639610306789283</v>
      </c>
      <c r="B254">
        <f>'2D'!F254+$F$2</f>
        <v>3.8590382999999999</v>
      </c>
      <c r="C254">
        <f>'2D'!G254-$F$2</f>
        <v>-3.9546454999999998</v>
      </c>
      <c r="D254">
        <f>'2D'!H254+$F$2</f>
        <v>-16.893621000000003</v>
      </c>
      <c r="E254">
        <f>'2D'!I254-$F$2</f>
        <v>16.891342000000002</v>
      </c>
    </row>
    <row r="255" spans="1:5">
      <c r="A255">
        <f>'2D'!E255</f>
        <v>0.73883687891502747</v>
      </c>
      <c r="B255">
        <f>'2D'!F255+$F$2</f>
        <v>3.8507571999999994</v>
      </c>
      <c r="C255">
        <f>'2D'!G255-$F$2</f>
        <v>-3.9628024999999996</v>
      </c>
      <c r="D255">
        <f>'2D'!H255+$F$2</f>
        <v>-16.893819000000001</v>
      </c>
      <c r="E255">
        <f>'2D'!I255-$F$2</f>
        <v>16.891147000000004</v>
      </c>
    </row>
    <row r="256" spans="1:5">
      <c r="A256">
        <f>'2D'!E256</f>
        <v>0.74127765769109444</v>
      </c>
      <c r="B256">
        <f>'2D'!F256+$F$2</f>
        <v>3.8418293999999999</v>
      </c>
      <c r="C256">
        <f>'2D'!G256-$F$2</f>
        <v>-3.9715746999999997</v>
      </c>
      <c r="D256">
        <f>'2D'!H256+$F$2</f>
        <v>-16.894032000000003</v>
      </c>
      <c r="E256">
        <f>'2D'!I256-$F$2</f>
        <v>16.890937999999998</v>
      </c>
    </row>
    <row r="257" spans="1:5">
      <c r="A257">
        <f>'2D'!E257</f>
        <v>0.7437184335382292</v>
      </c>
      <c r="B257">
        <f>'2D'!F257+$F$2</f>
        <v>3.8322585</v>
      </c>
      <c r="C257">
        <f>'2D'!G257-$F$2</f>
        <v>-3.9809536999999997</v>
      </c>
      <c r="D257">
        <f>'2D'!H257+$F$2</f>
        <v>-16.894260000000003</v>
      </c>
      <c r="E257">
        <f>'2D'!I257-$F$2</f>
        <v>16.890714000000003</v>
      </c>
    </row>
    <row r="258" spans="1:5">
      <c r="A258">
        <f>'2D'!E258</f>
        <v>0.74615920938536384</v>
      </c>
      <c r="B258">
        <f>'2D'!F258+$F$2</f>
        <v>3.8220485999999996</v>
      </c>
      <c r="C258">
        <f>'2D'!G258-$F$2</f>
        <v>-3.9909305999999996</v>
      </c>
      <c r="D258">
        <f>'2D'!H258+$F$2</f>
        <v>-16.894503999999998</v>
      </c>
      <c r="E258">
        <f>'2D'!I258-$F$2</f>
        <v>16.890476999999997</v>
      </c>
    </row>
    <row r="259" spans="1:5">
      <c r="A259">
        <f>'2D'!E259</f>
        <v>0.7485999881614307</v>
      </c>
      <c r="B259">
        <f>'2D'!F259+$F$2</f>
        <v>3.8112037999999995</v>
      </c>
      <c r="C259">
        <f>'2D'!G259-$F$2</f>
        <v>-4.0014956999999995</v>
      </c>
      <c r="D259">
        <f>'2D'!H259+$F$2</f>
        <v>-16.894762999999998</v>
      </c>
      <c r="E259">
        <f>'2D'!I259-$F$2</f>
        <v>16.890225000000001</v>
      </c>
    </row>
    <row r="260" spans="1:5">
      <c r="A260">
        <f>'2D'!E260</f>
        <v>0.75104076400856545</v>
      </c>
      <c r="B260">
        <f>'2D'!F260+$F$2</f>
        <v>3.7997288999999999</v>
      </c>
      <c r="C260">
        <f>'2D'!G260-$F$2</f>
        <v>-4.0126389999999992</v>
      </c>
      <c r="D260">
        <f>'2D'!H260+$F$2</f>
        <v>-16.895035999999998</v>
      </c>
      <c r="E260">
        <f>'2D'!I260-$F$2</f>
        <v>16.889958999999998</v>
      </c>
    </row>
    <row r="261" spans="1:5">
      <c r="A261">
        <f>'2D'!E261</f>
        <v>0.75348153985570021</v>
      </c>
      <c r="B261">
        <f>'2D'!F261+$F$2</f>
        <v>3.7876287999999994</v>
      </c>
      <c r="C261">
        <f>'2D'!G261-$F$2</f>
        <v>-4.0243497999999995</v>
      </c>
      <c r="D261">
        <f>'2D'!H261+$F$2</f>
        <v>-16.895325</v>
      </c>
      <c r="E261">
        <f>'2D'!I261-$F$2</f>
        <v>16.889679999999998</v>
      </c>
    </row>
    <row r="262" spans="1:5">
      <c r="A262">
        <f>'2D'!E262</f>
        <v>0.75592231863176707</v>
      </c>
      <c r="B262">
        <f>'2D'!F262+$F$2</f>
        <v>3.7749085999999998</v>
      </c>
      <c r="C262">
        <f>'2D'!G262-$F$2</f>
        <v>-4.0366171999999994</v>
      </c>
      <c r="D262">
        <f>'2D'!H262+$F$2</f>
        <v>-16.895629</v>
      </c>
      <c r="E262">
        <f>'2D'!I262-$F$2</f>
        <v>16.889388000000004</v>
      </c>
    </row>
    <row r="263" spans="1:5">
      <c r="A263">
        <f>'2D'!E263</f>
        <v>0.75836309447890171</v>
      </c>
      <c r="B263">
        <f>'2D'!F263+$F$2</f>
        <v>3.7615737999999999</v>
      </c>
      <c r="C263">
        <f>'2D'!G263-$F$2</f>
        <v>-4.0494293999999993</v>
      </c>
      <c r="D263">
        <f>'2D'!H263+$F$2</f>
        <v>-16.895947</v>
      </c>
      <c r="E263">
        <f>'2D'!I263-$F$2</f>
        <v>16.889082999999999</v>
      </c>
    </row>
    <row r="264" spans="1:5">
      <c r="A264">
        <f>'2D'!E264</f>
        <v>0.76080387032603647</v>
      </c>
      <c r="B264">
        <f>'2D'!F264+$F$2</f>
        <v>3.7476303999999994</v>
      </c>
      <c r="C264">
        <f>'2D'!G264-$F$2</f>
        <v>-4.0627744999999997</v>
      </c>
      <c r="D264">
        <f>'2D'!H264+$F$2</f>
        <v>-16.896279999999997</v>
      </c>
      <c r="E264">
        <f>'2D'!I264-$F$2</f>
        <v>16.888764999999999</v>
      </c>
    </row>
    <row r="265" spans="1:5">
      <c r="A265">
        <f>'2D'!E265</f>
        <v>0.76324464910210343</v>
      </c>
      <c r="B265">
        <f>'2D'!F265+$F$2</f>
        <v>3.7330844999999995</v>
      </c>
      <c r="C265">
        <f>'2D'!G265-$F$2</f>
        <v>-4.0766399</v>
      </c>
      <c r="D265">
        <f>'2D'!H265+$F$2</f>
        <v>-16.896627000000002</v>
      </c>
      <c r="E265">
        <f>'2D'!I265-$F$2</f>
        <v>16.888435000000001</v>
      </c>
    </row>
    <row r="266" spans="1:5">
      <c r="A266">
        <f>'2D'!E266</f>
        <v>0.76568542494923808</v>
      </c>
      <c r="B266">
        <f>'2D'!F266+$F$2</f>
        <v>3.7179427</v>
      </c>
      <c r="C266">
        <f>'2D'!G266-$F$2</f>
        <v>-4.0910126</v>
      </c>
      <c r="D266">
        <f>'2D'!H266+$F$2</f>
        <v>-16.896988</v>
      </c>
      <c r="E266">
        <f>'2D'!I266-$F$2</f>
        <v>16.888092</v>
      </c>
    </row>
    <row r="267" spans="1:5">
      <c r="A267">
        <f>'2D'!E267</f>
        <v>0.76812620079637273</v>
      </c>
      <c r="B267">
        <f>'2D'!F267+$F$2</f>
        <v>3.7022116999999994</v>
      </c>
      <c r="C267">
        <f>'2D'!G267-$F$2</f>
        <v>-4.1058793999999992</v>
      </c>
      <c r="D267">
        <f>'2D'!H267+$F$2</f>
        <v>-16.897364000000003</v>
      </c>
      <c r="E267">
        <f>'2D'!I267-$F$2</f>
        <v>16.887737999999999</v>
      </c>
    </row>
    <row r="268" spans="1:5">
      <c r="A268">
        <f>'2D'!E268</f>
        <v>0.77056697957243969</v>
      </c>
      <c r="B268">
        <f>'2D'!F268+$F$2</f>
        <v>3.6858988999999998</v>
      </c>
      <c r="C268">
        <f>'2D'!G268-$F$2</f>
        <v>-4.1212263999999994</v>
      </c>
      <c r="D268">
        <f>'2D'!H268+$F$2</f>
        <v>-16.897753999999999</v>
      </c>
      <c r="E268">
        <f>'2D'!I268-$F$2</f>
        <v>16.887373000000004</v>
      </c>
    </row>
    <row r="269" spans="1:5">
      <c r="A269">
        <f>'2D'!E269</f>
        <v>0.77300775541957434</v>
      </c>
      <c r="B269">
        <f>'2D'!F269+$F$2</f>
        <v>3.6690116999999995</v>
      </c>
      <c r="C269">
        <f>'2D'!G269-$F$2</f>
        <v>-4.1370393999999999</v>
      </c>
      <c r="D269">
        <f>'2D'!H269+$F$2</f>
        <v>-16.898156999999998</v>
      </c>
      <c r="E269">
        <f>'2D'!I269-$F$2</f>
        <v>16.886996000000003</v>
      </c>
    </row>
    <row r="270" spans="1:5">
      <c r="A270">
        <f>'2D'!E270</f>
        <v>0.7754485312667091</v>
      </c>
      <c r="B270">
        <f>'2D'!F270+$F$2</f>
        <v>3.6515580999999999</v>
      </c>
      <c r="C270">
        <f>'2D'!G270-$F$2</f>
        <v>-4.1533040999999997</v>
      </c>
      <c r="D270">
        <f>'2D'!H270+$F$2</f>
        <v>-16.898574000000004</v>
      </c>
      <c r="E270">
        <f>'2D'!I270-$F$2</f>
        <v>16.886609</v>
      </c>
    </row>
    <row r="271" spans="1:5">
      <c r="A271">
        <f>'2D'!E271</f>
        <v>0.77788931004277595</v>
      </c>
      <c r="B271">
        <f>'2D'!F271+$F$2</f>
        <v>3.6335462999999999</v>
      </c>
      <c r="C271">
        <f>'2D'!G271-$F$2</f>
        <v>-4.1700054</v>
      </c>
      <c r="D271">
        <f>'2D'!H271+$F$2</f>
        <v>-16.899003999999998</v>
      </c>
      <c r="E271">
        <f>'2D'!I271-$F$2</f>
        <v>16.886212</v>
      </c>
    </row>
    <row r="272" spans="1:5">
      <c r="A272">
        <f>'2D'!E272</f>
        <v>0.78033008588991071</v>
      </c>
      <c r="B272">
        <f>'2D'!F272+$F$2</f>
        <v>3.6149848999999996</v>
      </c>
      <c r="C272">
        <f>'2D'!G272-$F$2</f>
        <v>-4.1871282999999995</v>
      </c>
      <c r="D272">
        <f>'2D'!H272+$F$2</f>
        <v>-16.899447000000002</v>
      </c>
      <c r="E272">
        <f>'2D'!I272-$F$2</f>
        <v>16.885804</v>
      </c>
    </row>
    <row r="273" spans="1:5">
      <c r="A273">
        <f>'2D'!E273</f>
        <v>0.78277086173704546</v>
      </c>
      <c r="B273">
        <f>'2D'!F273+$F$2</f>
        <v>3.5958829999999997</v>
      </c>
      <c r="C273">
        <f>'2D'!G273-$F$2</f>
        <v>-4.2046573</v>
      </c>
      <c r="D273">
        <f>'2D'!H273+$F$2</f>
        <v>-16.899903999999999</v>
      </c>
      <c r="E273">
        <f>'2D'!I273-$F$2</f>
        <v>16.885387000000001</v>
      </c>
    </row>
    <row r="274" spans="1:5">
      <c r="A274">
        <f>'2D'!E274</f>
        <v>0.78521164051311232</v>
      </c>
      <c r="B274">
        <f>'2D'!F274+$F$2</f>
        <v>3.5762497999999994</v>
      </c>
      <c r="C274">
        <f>'2D'!G274-$F$2</f>
        <v>-4.2225766</v>
      </c>
      <c r="D274">
        <f>'2D'!H274+$F$2</f>
        <v>-16.900373000000002</v>
      </c>
      <c r="E274">
        <f>'2D'!I274-$F$2</f>
        <v>16.884960999999997</v>
      </c>
    </row>
    <row r="275" spans="1:5">
      <c r="A275">
        <f>'2D'!E275</f>
        <v>0.78765241636024697</v>
      </c>
      <c r="B275">
        <f>'2D'!F275+$F$2</f>
        <v>3.5560951999999997</v>
      </c>
      <c r="C275">
        <f>'2D'!G275-$F$2</f>
        <v>-4.2408702999999992</v>
      </c>
      <c r="D275">
        <f>'2D'!H275+$F$2</f>
        <v>-16.900854000000002</v>
      </c>
      <c r="E275">
        <f>'2D'!I275-$F$2</f>
        <v>16.884526000000001</v>
      </c>
    </row>
    <row r="276" spans="1:5">
      <c r="A276">
        <f>'2D'!E276</f>
        <v>0.79009319220738172</v>
      </c>
      <c r="B276">
        <f>'2D'!F276+$F$2</f>
        <v>3.5354291999999994</v>
      </c>
      <c r="C276">
        <f>'2D'!G276-$F$2</f>
        <v>-4.2595220999999999</v>
      </c>
      <c r="D276">
        <f>'2D'!H276+$F$2</f>
        <v>-16.901347999999999</v>
      </c>
      <c r="E276">
        <f>'2D'!I276-$F$2</f>
        <v>16.884081999999999</v>
      </c>
    </row>
    <row r="277" spans="1:5">
      <c r="A277">
        <f>'2D'!E277</f>
        <v>0.79253397098344858</v>
      </c>
      <c r="B277">
        <f>'2D'!F277+$F$2</f>
        <v>3.5142623999999998</v>
      </c>
      <c r="C277">
        <f>'2D'!G277-$F$2</f>
        <v>-4.2785154999999992</v>
      </c>
      <c r="D277">
        <f>'2D'!H277+$F$2</f>
        <v>-16.901854</v>
      </c>
      <c r="E277">
        <f>'2D'!I277-$F$2</f>
        <v>16.883630000000004</v>
      </c>
    </row>
    <row r="278" spans="1:5">
      <c r="A278">
        <f>'2D'!E278</f>
        <v>0.79497474683058333</v>
      </c>
      <c r="B278">
        <f>'2D'!F278+$F$2</f>
        <v>3.4926054999999998</v>
      </c>
      <c r="C278">
        <f>'2D'!G278-$F$2</f>
        <v>-4.2978338999999997</v>
      </c>
      <c r="D278">
        <f>'2D'!H278+$F$2</f>
        <v>-16.902372</v>
      </c>
      <c r="E278">
        <f>'2D'!I278-$F$2</f>
        <v>16.883170999999997</v>
      </c>
    </row>
    <row r="279" spans="1:5">
      <c r="A279">
        <f>'2D'!E279</f>
        <v>0.79741552267771798</v>
      </c>
      <c r="B279">
        <f>'2D'!F279+$F$2</f>
        <v>3.4704699999999997</v>
      </c>
      <c r="C279">
        <f>'2D'!G279-$F$2</f>
        <v>-4.3174605999999995</v>
      </c>
      <c r="D279">
        <f>'2D'!H279+$F$2</f>
        <v>-16.902901</v>
      </c>
      <c r="E279">
        <f>'2D'!I279-$F$2</f>
        <v>16.882704000000004</v>
      </c>
    </row>
    <row r="280" spans="1:5">
      <c r="A280">
        <f>'2D'!E280</f>
        <v>0.79985630145378495</v>
      </c>
      <c r="B280">
        <f>'2D'!F280+$F$2</f>
        <v>3.4478672999999995</v>
      </c>
      <c r="C280">
        <f>'2D'!G280-$F$2</f>
        <v>-4.3373783999999995</v>
      </c>
      <c r="D280">
        <f>'2D'!H280+$F$2</f>
        <v>-16.903441999999998</v>
      </c>
      <c r="E280">
        <f>'2D'!I280-$F$2</f>
        <v>16.882230999999997</v>
      </c>
    </row>
    <row r="281" spans="1:5">
      <c r="A281">
        <f>'2D'!E281</f>
        <v>0.80229707730091959</v>
      </c>
      <c r="B281">
        <f>'2D'!F281+$F$2</f>
        <v>3.4248095999999997</v>
      </c>
      <c r="C281">
        <f>'2D'!G281-$F$2</f>
        <v>-4.3575702999999999</v>
      </c>
      <c r="D281">
        <f>'2D'!H281+$F$2</f>
        <v>-16.903993</v>
      </c>
      <c r="E281">
        <f>'2D'!I281-$F$2</f>
        <v>16.881751000000001</v>
      </c>
    </row>
    <row r="282" spans="1:5">
      <c r="A282">
        <f>'2D'!E282</f>
        <v>0.80473785314805435</v>
      </c>
      <c r="B282">
        <f>'2D'!F282+$F$2</f>
        <v>3.4013092999999994</v>
      </c>
      <c r="C282">
        <f>'2D'!G282-$F$2</f>
        <v>-4.3780190999999995</v>
      </c>
      <c r="D282">
        <f>'2D'!H282+$F$2</f>
        <v>-16.904555000000002</v>
      </c>
      <c r="E282">
        <f>'2D'!I282-$F$2</f>
        <v>16.881264999999999</v>
      </c>
    </row>
    <row r="283" spans="1:5">
      <c r="A283">
        <f>'2D'!E283</f>
        <v>0.8071786319241212</v>
      </c>
      <c r="B283">
        <f>'2D'!F283+$F$2</f>
        <v>3.3773792</v>
      </c>
      <c r="C283">
        <f>'2D'!G283-$F$2</f>
        <v>-4.3987075999999998</v>
      </c>
      <c r="D283">
        <f>'2D'!H283+$F$2</f>
        <v>-16.905127</v>
      </c>
      <c r="E283">
        <f>'2D'!I283-$F$2</f>
        <v>16.880772999999998</v>
      </c>
    </row>
    <row r="284" spans="1:5">
      <c r="A284">
        <f>'2D'!E284</f>
        <v>0.80961940777125596</v>
      </c>
      <c r="B284">
        <f>'2D'!F284+$F$2</f>
        <v>3.3530325999999997</v>
      </c>
      <c r="C284">
        <f>'2D'!G284-$F$2</f>
        <v>-4.4196182999999998</v>
      </c>
      <c r="D284">
        <f>'2D'!H284+$F$2</f>
        <v>-16.905709999999999</v>
      </c>
      <c r="E284">
        <f>'2D'!I284-$F$2</f>
        <v>16.880277</v>
      </c>
    </row>
    <row r="285" spans="1:5">
      <c r="A285">
        <f>'2D'!E285</f>
        <v>0.81206018361839072</v>
      </c>
      <c r="B285">
        <f>'2D'!F285+$F$2</f>
        <v>3.3282829999999999</v>
      </c>
      <c r="C285">
        <f>'2D'!G285-$F$2</f>
        <v>-4.4407337999999994</v>
      </c>
      <c r="D285">
        <f>'2D'!H285+$F$2</f>
        <v>-16.906302000000004</v>
      </c>
      <c r="E285">
        <f>'2D'!I285-$F$2</f>
        <v>16.879775000000002</v>
      </c>
    </row>
    <row r="286" spans="1:5">
      <c r="A286">
        <f>'2D'!E286</f>
        <v>0.81450096239445757</v>
      </c>
      <c r="B286">
        <f>'2D'!F286+$F$2</f>
        <v>3.3031443999999999</v>
      </c>
      <c r="C286">
        <f>'2D'!G286-$F$2</f>
        <v>-4.4620367999999999</v>
      </c>
      <c r="D286">
        <f>'2D'!H286+$F$2</f>
        <v>-16.906903999999997</v>
      </c>
      <c r="E286">
        <f>'2D'!I286-$F$2</f>
        <v>16.879269000000001</v>
      </c>
    </row>
    <row r="287" spans="1:5">
      <c r="A287">
        <f>'2D'!E287</f>
        <v>0.81694173824159222</v>
      </c>
      <c r="B287">
        <f>'2D'!F287+$F$2</f>
        <v>3.2776312999999995</v>
      </c>
      <c r="C287">
        <f>'2D'!G287-$F$2</f>
        <v>-4.4835096999999999</v>
      </c>
      <c r="D287">
        <f>'2D'!H287+$F$2</f>
        <v>-16.907513999999999</v>
      </c>
      <c r="E287">
        <f>'2D'!I287-$F$2</f>
        <v>16.878759000000002</v>
      </c>
    </row>
    <row r="288" spans="1:5">
      <c r="A288">
        <f>'2D'!E288</f>
        <v>0.81938251408872698</v>
      </c>
      <c r="B288">
        <f>'2D'!F288+$F$2</f>
        <v>3.2517583999999999</v>
      </c>
      <c r="C288">
        <f>'2D'!G288-$F$2</f>
        <v>-4.5051350999999995</v>
      </c>
      <c r="D288">
        <f>'2D'!H288+$F$2</f>
        <v>-16.908133999999997</v>
      </c>
      <c r="E288">
        <f>'2D'!I288-$F$2</f>
        <v>16.878245999999997</v>
      </c>
    </row>
    <row r="289" spans="1:5">
      <c r="A289">
        <f>'2D'!E289</f>
        <v>0.82182329286479383</v>
      </c>
      <c r="B289">
        <f>'2D'!F289+$F$2</f>
        <v>3.2255408999999995</v>
      </c>
      <c r="C289">
        <f>'2D'!G289-$F$2</f>
        <v>-4.5268956999999999</v>
      </c>
      <c r="D289">
        <f>'2D'!H289+$F$2</f>
        <v>-16.908760999999998</v>
      </c>
      <c r="E289">
        <f>'2D'!I289-$F$2</f>
        <v>16.87773</v>
      </c>
    </row>
    <row r="290" spans="1:5">
      <c r="A290">
        <f>'2D'!E290</f>
        <v>0.82426406871192859</v>
      </c>
      <c r="B290">
        <f>'2D'!F290+$F$2</f>
        <v>3.1989942999999998</v>
      </c>
      <c r="C290">
        <f>'2D'!G290-$F$2</f>
        <v>-4.5487740999999993</v>
      </c>
      <c r="D290">
        <f>'2D'!H290+$F$2</f>
        <v>-16.909396999999998</v>
      </c>
      <c r="E290">
        <f>'2D'!I290-$F$2</f>
        <v>16.877211000000003</v>
      </c>
    </row>
    <row r="291" spans="1:5">
      <c r="A291">
        <f>'2D'!E291</f>
        <v>0.82670484455906323</v>
      </c>
      <c r="B291">
        <f>'2D'!F291+$F$2</f>
        <v>3.1721345999999997</v>
      </c>
      <c r="C291">
        <f>'2D'!G291-$F$2</f>
        <v>-4.5707530999999992</v>
      </c>
      <c r="D291">
        <f>'2D'!H291+$F$2</f>
        <v>-16.910040000000002</v>
      </c>
      <c r="E291">
        <f>'2D'!I291-$F$2</f>
        <v>16.876688999999999</v>
      </c>
    </row>
    <row r="292" spans="1:5">
      <c r="A292">
        <f>'2D'!E292</f>
        <v>0.8291456233351302</v>
      </c>
      <c r="B292">
        <f>'2D'!F292+$F$2</f>
        <v>3.1449780000000001</v>
      </c>
      <c r="C292">
        <f>'2D'!G292-$F$2</f>
        <v>-4.5928153999999992</v>
      </c>
      <c r="D292">
        <f>'2D'!H292+$F$2</f>
        <v>-16.910690000000002</v>
      </c>
      <c r="E292">
        <f>'2D'!I292-$F$2</f>
        <v>16.876165999999998</v>
      </c>
    </row>
    <row r="293" spans="1:5">
      <c r="A293">
        <f>'2D'!E293</f>
        <v>0.83158639918226496</v>
      </c>
      <c r="B293">
        <f>'2D'!F293+$F$2</f>
        <v>3.1175410999999995</v>
      </c>
      <c r="C293">
        <f>'2D'!G293-$F$2</f>
        <v>-4.6149440999999998</v>
      </c>
      <c r="D293">
        <f>'2D'!H293+$F$2</f>
        <v>-16.911348000000004</v>
      </c>
      <c r="E293">
        <f>'2D'!I293-$F$2</f>
        <v>16.875641000000002</v>
      </c>
    </row>
    <row r="294" spans="1:5">
      <c r="A294">
        <f>'2D'!E294</f>
        <v>0.8340271750293996</v>
      </c>
      <c r="B294">
        <f>'2D'!F294+$F$2</f>
        <v>3.0898411999999995</v>
      </c>
      <c r="C294">
        <f>'2D'!G294-$F$2</f>
        <v>-4.6371221</v>
      </c>
      <c r="D294">
        <f>'2D'!H294+$F$2</f>
        <v>-16.912011</v>
      </c>
      <c r="E294">
        <f>'2D'!I294-$F$2</f>
        <v>16.875115000000001</v>
      </c>
    </row>
    <row r="295" spans="1:5">
      <c r="A295">
        <f>'2D'!E295</f>
        <v>0.83646795380546646</v>
      </c>
      <c r="B295">
        <f>'2D'!F295+$F$2</f>
        <v>3.0618954</v>
      </c>
      <c r="C295">
        <f>'2D'!G295-$F$2</f>
        <v>-4.6593325999999999</v>
      </c>
      <c r="D295">
        <f>'2D'!H295+$F$2</f>
        <v>-16.912680999999999</v>
      </c>
      <c r="E295">
        <f>'2D'!I295-$F$2</f>
        <v>16.874589</v>
      </c>
    </row>
    <row r="296" spans="1:5">
      <c r="A296">
        <f>'2D'!E296</f>
        <v>0.83890872965260121</v>
      </c>
      <c r="B296">
        <f>'2D'!F296+$F$2</f>
        <v>3.0337214999999995</v>
      </c>
      <c r="C296">
        <f>'2D'!G296-$F$2</f>
        <v>-4.681559</v>
      </c>
      <c r="D296">
        <f>'2D'!H296+$F$2</f>
        <v>-16.913356</v>
      </c>
      <c r="E296">
        <f>'2D'!I296-$F$2</f>
        <v>16.874062000000002</v>
      </c>
    </row>
    <row r="297" spans="1:5">
      <c r="A297">
        <f>'2D'!E297</f>
        <v>0.84134950549973586</v>
      </c>
      <c r="B297">
        <f>'2D'!F297+$F$2</f>
        <v>3.0053375999999998</v>
      </c>
      <c r="C297">
        <f>'2D'!G297-$F$2</f>
        <v>-4.7037848999999996</v>
      </c>
      <c r="D297">
        <f>'2D'!H297+$F$2</f>
        <v>-16.914036000000003</v>
      </c>
      <c r="E297">
        <f>'2D'!I297-$F$2</f>
        <v>16.873536000000001</v>
      </c>
    </row>
    <row r="298" spans="1:5">
      <c r="A298">
        <f>'2D'!E298</f>
        <v>0.84379028427580272</v>
      </c>
      <c r="B298">
        <f>'2D'!F298+$F$2</f>
        <v>2.9767620999999993</v>
      </c>
      <c r="C298">
        <f>'2D'!G298-$F$2</f>
        <v>-4.7259938999999997</v>
      </c>
      <c r="D298">
        <f>'2D'!H298+$F$2</f>
        <v>-16.914721</v>
      </c>
      <c r="E298">
        <f>'2D'!I298-$F$2</f>
        <v>16.873010000000001</v>
      </c>
    </row>
    <row r="299" spans="1:5">
      <c r="A299">
        <f>'2D'!E299</f>
        <v>0.84623106012293747</v>
      </c>
      <c r="B299">
        <f>'2D'!F299+$F$2</f>
        <v>2.9480136999999997</v>
      </c>
      <c r="C299">
        <f>'2D'!G299-$F$2</f>
        <v>-4.7481698999999997</v>
      </c>
      <c r="D299">
        <f>'2D'!H299+$F$2</f>
        <v>-16.915410000000001</v>
      </c>
      <c r="E299">
        <f>'2D'!I299-$F$2</f>
        <v>16.872484</v>
      </c>
    </row>
    <row r="300" spans="1:5">
      <c r="A300">
        <f>'2D'!E300</f>
        <v>0.84867183597007223</v>
      </c>
      <c r="B300">
        <f>'2D'!F300+$F$2</f>
        <v>2.9191113999999994</v>
      </c>
      <c r="C300">
        <f>'2D'!G300-$F$2</f>
        <v>-4.7702969999999993</v>
      </c>
      <c r="D300">
        <f>'2D'!H300+$F$2</f>
        <v>-16.916103</v>
      </c>
      <c r="E300">
        <f>'2D'!I300-$F$2</f>
        <v>16.871960000000001</v>
      </c>
    </row>
    <row r="301" spans="1:5">
      <c r="A301">
        <f>'2D'!E301</f>
        <v>0.85111261474613908</v>
      </c>
      <c r="B301">
        <f>'2D'!F301+$F$2</f>
        <v>2.8900744999999999</v>
      </c>
      <c r="C301">
        <f>'2D'!G301-$F$2</f>
        <v>-4.7923596999999996</v>
      </c>
      <c r="D301">
        <f>'2D'!H301+$F$2</f>
        <v>-16.916798999999997</v>
      </c>
      <c r="E301">
        <f>'2D'!I301-$F$2</f>
        <v>16.871437999999998</v>
      </c>
    </row>
    <row r="302" spans="1:5">
      <c r="A302">
        <f>'2D'!E302</f>
        <v>0.85355339059327384</v>
      </c>
      <c r="B302">
        <f>'2D'!F302+$F$2</f>
        <v>2.8609226999999997</v>
      </c>
      <c r="C302">
        <f>'2D'!G302-$F$2</f>
        <v>-4.8143423999999992</v>
      </c>
      <c r="D302">
        <f>'2D'!H302+$F$2</f>
        <v>-16.917498000000002</v>
      </c>
      <c r="E302">
        <f>'2D'!I302-$F$2</f>
        <v>16.870918000000003</v>
      </c>
    </row>
    <row r="303" spans="1:5">
      <c r="A303">
        <f>'2D'!E303</f>
        <v>0.85599416644040849</v>
      </c>
      <c r="B303">
        <f>'2D'!F303+$F$2</f>
        <v>2.8316757999999993</v>
      </c>
      <c r="C303">
        <f>'2D'!G303-$F$2</f>
        <v>-4.8362300999999999</v>
      </c>
      <c r="D303">
        <f>'2D'!H303+$F$2</f>
        <v>-16.918199999999999</v>
      </c>
      <c r="E303">
        <f>'2D'!I303-$F$2</f>
        <v>16.870400000000004</v>
      </c>
    </row>
    <row r="304" spans="1:5">
      <c r="A304">
        <f>'2D'!E304</f>
        <v>0.85843494521647545</v>
      </c>
      <c r="B304">
        <f>'2D'!F304+$F$2</f>
        <v>2.8023539999999993</v>
      </c>
      <c r="C304">
        <f>'2D'!G304-$F$2</f>
        <v>-4.8580077999999993</v>
      </c>
      <c r="D304">
        <f>'2D'!H304+$F$2</f>
        <v>-16.918903</v>
      </c>
      <c r="E304">
        <f>'2D'!I304-$F$2</f>
        <v>16.869885000000004</v>
      </c>
    </row>
    <row r="305" spans="1:5">
      <c r="A305">
        <f>'2D'!E305</f>
        <v>0.8608757210636101</v>
      </c>
      <c r="B305">
        <f>'2D'!F305+$F$2</f>
        <v>2.7729775999999999</v>
      </c>
      <c r="C305">
        <f>'2D'!G305-$F$2</f>
        <v>-4.8796607999999999</v>
      </c>
      <c r="D305">
        <f>'2D'!H305+$F$2</f>
        <v>-16.919608000000004</v>
      </c>
      <c r="E305">
        <f>'2D'!I305-$F$2</f>
        <v>16.869373000000003</v>
      </c>
    </row>
    <row r="306" spans="1:5">
      <c r="A306">
        <f>'2D'!E306</f>
        <v>0.86331649691074486</v>
      </c>
      <c r="B306">
        <f>'2D'!F306+$F$2</f>
        <v>2.7435672999999996</v>
      </c>
      <c r="C306">
        <f>'2D'!G306-$F$2</f>
        <v>-4.9011749</v>
      </c>
      <c r="D306">
        <f>'2D'!H306+$F$2</f>
        <v>-16.920313999999998</v>
      </c>
      <c r="E306">
        <f>'2D'!I306-$F$2</f>
        <v>16.868864000000002</v>
      </c>
    </row>
    <row r="307" spans="1:5">
      <c r="A307">
        <f>'2D'!E307</f>
        <v>0.86575727568681171</v>
      </c>
      <c r="B307">
        <f>'2D'!F307+$F$2</f>
        <v>2.7141438999999998</v>
      </c>
      <c r="C307">
        <f>'2D'!G307-$F$2</f>
        <v>-4.922536</v>
      </c>
      <c r="D307">
        <f>'2D'!H307+$F$2</f>
        <v>-16.921019999999999</v>
      </c>
      <c r="E307">
        <f>'2D'!I307-$F$2</f>
        <v>16.868358999999998</v>
      </c>
    </row>
    <row r="308" spans="1:5">
      <c r="A308">
        <f>'2D'!E308</f>
        <v>0.86819805153394647</v>
      </c>
      <c r="B308">
        <f>'2D'!F308+$F$2</f>
        <v>2.6847283999999991</v>
      </c>
      <c r="C308">
        <f>'2D'!G308-$F$2</f>
        <v>-4.9437302999999995</v>
      </c>
      <c r="D308">
        <f>'2D'!H308+$F$2</f>
        <v>-16.921726</v>
      </c>
      <c r="E308">
        <f>'2D'!I308-$F$2</f>
        <v>16.867859000000003</v>
      </c>
    </row>
    <row r="309" spans="1:5">
      <c r="A309">
        <f>'2D'!E309</f>
        <v>0.87063882738108112</v>
      </c>
      <c r="B309">
        <f>'2D'!F309+$F$2</f>
        <v>2.6553421000000004</v>
      </c>
      <c r="C309">
        <f>'2D'!G309-$F$2</f>
        <v>-4.9647442999999996</v>
      </c>
      <c r="D309">
        <f>'2D'!H309+$F$2</f>
        <v>-16.922431000000003</v>
      </c>
      <c r="E309">
        <f>'2D'!I309-$F$2</f>
        <v>16.867362</v>
      </c>
    </row>
    <row r="310" spans="1:5">
      <c r="A310">
        <f>'2D'!E310</f>
        <v>0.87307960615714797</v>
      </c>
      <c r="B310">
        <f>'2D'!F310+$F$2</f>
        <v>2.6260063999999996</v>
      </c>
      <c r="C310">
        <f>'2D'!G310-$F$2</f>
        <v>-4.9855649</v>
      </c>
      <c r="D310">
        <f>'2D'!H310+$F$2</f>
        <v>-16.923135000000002</v>
      </c>
      <c r="E310">
        <f>'2D'!I310-$F$2</f>
        <v>16.866869999999999</v>
      </c>
    </row>
    <row r="311" spans="1:5">
      <c r="A311">
        <f>'2D'!E311</f>
        <v>0.87552038200428273</v>
      </c>
      <c r="B311">
        <f>'2D'!F311+$F$2</f>
        <v>2.5967427999999995</v>
      </c>
      <c r="C311">
        <f>'2D'!G311-$F$2</f>
        <v>-5.0061792999999994</v>
      </c>
      <c r="D311">
        <f>'2D'!H311+$F$2</f>
        <v>-16.923838000000003</v>
      </c>
      <c r="E311">
        <f>'2D'!I311-$F$2</f>
        <v>16.866384000000004</v>
      </c>
    </row>
    <row r="312" spans="1:5">
      <c r="A312">
        <f>'2D'!E312</f>
        <v>0.87796115785141748</v>
      </c>
      <c r="B312">
        <f>'2D'!F312+$F$2</f>
        <v>2.5675729</v>
      </c>
      <c r="C312">
        <f>'2D'!G312-$F$2</f>
        <v>-5.0265747999999997</v>
      </c>
      <c r="D312">
        <f>'2D'!H312+$F$2</f>
        <v>-16.924537999999998</v>
      </c>
      <c r="E312">
        <f>'2D'!I312-$F$2</f>
        <v>16.865901999999998</v>
      </c>
    </row>
    <row r="313" spans="1:5">
      <c r="A313">
        <f>'2D'!E313</f>
        <v>0.88040193662748434</v>
      </c>
      <c r="B313">
        <f>'2D'!F313+$F$2</f>
        <v>2.5385185000000003</v>
      </c>
      <c r="C313">
        <f>'2D'!G313-$F$2</f>
        <v>-5.0467393999999999</v>
      </c>
      <c r="D313">
        <f>'2D'!H313+$F$2</f>
        <v>-16.925235999999998</v>
      </c>
      <c r="E313">
        <f>'2D'!I313-$F$2</f>
        <v>16.865425999999999</v>
      </c>
    </row>
    <row r="314" spans="1:5">
      <c r="A314">
        <f>'2D'!E314</f>
        <v>0.88284271247461898</v>
      </c>
      <c r="B314">
        <f>'2D'!F314+$F$2</f>
        <v>2.5096015000000005</v>
      </c>
      <c r="C314">
        <f>'2D'!G314-$F$2</f>
        <v>-5.0666610999999993</v>
      </c>
      <c r="D314">
        <f>'2D'!H314+$F$2</f>
        <v>-16.925930000000001</v>
      </c>
      <c r="E314">
        <f>'2D'!I314-$F$2</f>
        <v>16.864955999999999</v>
      </c>
    </row>
    <row r="315" spans="1:5">
      <c r="A315">
        <f>'2D'!E315</f>
        <v>0.88528348832175374</v>
      </c>
      <c r="B315">
        <f>'2D'!F315+$F$2</f>
        <v>2.4808439</v>
      </c>
      <c r="C315">
        <f>'2D'!G315-$F$2</f>
        <v>-5.0863284999999996</v>
      </c>
      <c r="D315">
        <f>'2D'!H315+$F$2</f>
        <v>-16.926620999999997</v>
      </c>
      <c r="E315">
        <f>'2D'!I315-$F$2</f>
        <v>16.864491999999998</v>
      </c>
    </row>
    <row r="316" spans="1:5">
      <c r="A316">
        <f>'2D'!E316</f>
        <v>0.88772426709782071</v>
      </c>
      <c r="B316">
        <f>'2D'!F316+$F$2</f>
        <v>2.4522674999999996</v>
      </c>
      <c r="C316">
        <f>'2D'!G316-$F$2</f>
        <v>-5.1057302</v>
      </c>
      <c r="D316">
        <f>'2D'!H316+$F$2</f>
        <v>-16.927308000000004</v>
      </c>
      <c r="E316">
        <f>'2D'!I316-$F$2</f>
        <v>16.864034000000004</v>
      </c>
    </row>
    <row r="317" spans="1:5">
      <c r="A317">
        <f>'2D'!E317</f>
        <v>0.89016504294495535</v>
      </c>
      <c r="B317">
        <f>'2D'!F317+$F$2</f>
        <v>2.4238944999999994</v>
      </c>
      <c r="C317">
        <f>'2D'!G317-$F$2</f>
        <v>-5.1248554999999998</v>
      </c>
      <c r="D317">
        <f>'2D'!H317+$F$2</f>
        <v>-16.927989000000004</v>
      </c>
      <c r="E317">
        <f>'2D'!I317-$F$2</f>
        <v>16.863584000000003</v>
      </c>
    </row>
    <row r="318" spans="1:5">
      <c r="A318">
        <f>'2D'!E318</f>
        <v>0.89260581879209011</v>
      </c>
      <c r="B318">
        <f>'2D'!F318+$F$2</f>
        <v>2.3957467000000001</v>
      </c>
      <c r="C318">
        <f>'2D'!G318-$F$2</f>
        <v>-5.1436937999999994</v>
      </c>
      <c r="D318">
        <f>'2D'!H318+$F$2</f>
        <v>-16.928666</v>
      </c>
      <c r="E318">
        <f>'2D'!I318-$F$2</f>
        <v>16.863139000000004</v>
      </c>
    </row>
    <row r="319" spans="1:5">
      <c r="A319">
        <f>'2D'!E319</f>
        <v>0.89504659756815697</v>
      </c>
      <c r="B319">
        <f>'2D'!F319+$F$2</f>
        <v>2.3678463000000001</v>
      </c>
      <c r="C319">
        <f>'2D'!G319-$F$2</f>
        <v>-5.1622348999999996</v>
      </c>
      <c r="D319">
        <f>'2D'!H319+$F$2</f>
        <v>-16.929335999999999</v>
      </c>
      <c r="E319">
        <f>'2D'!I319-$F$2</f>
        <v>16.862701999999999</v>
      </c>
    </row>
    <row r="320" spans="1:5">
      <c r="A320">
        <f>'2D'!E320</f>
        <v>0.89748737341529172</v>
      </c>
      <c r="B320">
        <f>'2D'!F320+$F$2</f>
        <v>2.3402151999999994</v>
      </c>
      <c r="C320">
        <f>'2D'!G320-$F$2</f>
        <v>-5.1804688999999993</v>
      </c>
      <c r="D320">
        <f>'2D'!H320+$F$2</f>
        <v>-16.93</v>
      </c>
      <c r="E320">
        <f>'2D'!I320-$F$2</f>
        <v>16.862273000000002</v>
      </c>
    </row>
    <row r="321" spans="1:5">
      <c r="A321">
        <f>'2D'!E321</f>
        <v>0.89992814926242637</v>
      </c>
      <c r="B321">
        <f>'2D'!F321+$F$2</f>
        <v>2.3128753</v>
      </c>
      <c r="C321">
        <f>'2D'!G321-$F$2</f>
        <v>-5.1983862999999992</v>
      </c>
      <c r="D321">
        <f>'2D'!H321+$F$2</f>
        <v>-16.930657000000004</v>
      </c>
      <c r="E321">
        <f>'2D'!I321-$F$2</f>
        <v>16.861851000000001</v>
      </c>
    </row>
    <row r="322" spans="1:5">
      <c r="A322">
        <f>'2D'!E322</f>
        <v>0.90236892803849322</v>
      </c>
      <c r="B322">
        <f>'2D'!F322+$F$2</f>
        <v>2.2858482999999996</v>
      </c>
      <c r="C322">
        <f>'2D'!G322-$F$2</f>
        <v>-5.2159778999999995</v>
      </c>
      <c r="D322">
        <f>'2D'!H322+$F$2</f>
        <v>-16.931307000000004</v>
      </c>
      <c r="E322">
        <f>'2D'!I322-$F$2</f>
        <v>16.861437000000002</v>
      </c>
    </row>
    <row r="323" spans="1:5">
      <c r="A323">
        <f>'2D'!E323</f>
        <v>0.90480970388562798</v>
      </c>
      <c r="B323">
        <f>'2D'!F323+$F$2</f>
        <v>2.2591561000000002</v>
      </c>
      <c r="C323">
        <f>'2D'!G323-$F$2</f>
        <v>-5.2332348</v>
      </c>
      <c r="D323">
        <f>'2D'!H323+$F$2</f>
        <v>-16.931949000000003</v>
      </c>
      <c r="E323">
        <f>'2D'!I323-$F$2</f>
        <v>16.86103</v>
      </c>
    </row>
    <row r="324" spans="1:5">
      <c r="A324">
        <f>'2D'!E324</f>
        <v>0.90725047973276274</v>
      </c>
      <c r="B324">
        <f>'2D'!F324+$F$2</f>
        <v>2.2328200999999996</v>
      </c>
      <c r="C324">
        <f>'2D'!G324-$F$2</f>
        <v>-5.2501484999999999</v>
      </c>
      <c r="D324">
        <f>'2D'!H324+$F$2</f>
        <v>-16.932582000000004</v>
      </c>
      <c r="E324">
        <f>'2D'!I324-$F$2</f>
        <v>16.860632000000003</v>
      </c>
    </row>
    <row r="325" spans="1:5">
      <c r="A325">
        <f>'2D'!E325</f>
        <v>0.90969125850882959</v>
      </c>
      <c r="B325">
        <f>'2D'!F325+$F$2</f>
        <v>2.2068618999999998</v>
      </c>
      <c r="C325">
        <f>'2D'!G325-$F$2</f>
        <v>-5.2667107</v>
      </c>
      <c r="D325">
        <f>'2D'!H325+$F$2</f>
        <v>-16.933205999999998</v>
      </c>
      <c r="E325">
        <f>'2D'!I325-$F$2</f>
        <v>16.860242</v>
      </c>
    </row>
    <row r="326" spans="1:5">
      <c r="A326">
        <f>'2D'!E326</f>
        <v>0.91213203435596424</v>
      </c>
      <c r="B326">
        <f>'2D'!F326+$F$2</f>
        <v>2.1813024999999993</v>
      </c>
      <c r="C326">
        <f>'2D'!G326-$F$2</f>
        <v>-5.2829135999999997</v>
      </c>
      <c r="D326">
        <f>'2D'!H326+$F$2</f>
        <v>-16.933821000000002</v>
      </c>
      <c r="E326">
        <f>'2D'!I326-$F$2</f>
        <v>16.859861000000002</v>
      </c>
    </row>
    <row r="327" spans="1:5">
      <c r="A327">
        <f>'2D'!E327</f>
        <v>0.914572810203099</v>
      </c>
      <c r="B327">
        <f>'2D'!F327+$F$2</f>
        <v>2.1561631999999999</v>
      </c>
      <c r="C327">
        <f>'2D'!G327-$F$2</f>
        <v>-5.2987494999999996</v>
      </c>
      <c r="D327">
        <f>'2D'!H327+$F$2</f>
        <v>-16.934424999999997</v>
      </c>
      <c r="E327">
        <f>'2D'!I327-$F$2</f>
        <v>16.859489000000004</v>
      </c>
    </row>
    <row r="328" spans="1:5">
      <c r="A328">
        <f>'2D'!E328</f>
        <v>0.91701358897916596</v>
      </c>
      <c r="B328">
        <f>'2D'!F328+$F$2</f>
        <v>2.1314645999999993</v>
      </c>
      <c r="C328">
        <f>'2D'!G328-$F$2</f>
        <v>-5.3142111999999999</v>
      </c>
      <c r="D328">
        <f>'2D'!H328+$F$2</f>
        <v>-16.935018999999997</v>
      </c>
      <c r="E328">
        <f>'2D'!I328-$F$2</f>
        <v>16.859124999999999</v>
      </c>
    </row>
    <row r="329" spans="1:5">
      <c r="A329">
        <f>'2D'!E329</f>
        <v>0.91945436482630061</v>
      </c>
      <c r="B329">
        <f>'2D'!F329+$F$2</f>
        <v>2.1072273999999993</v>
      </c>
      <c r="C329">
        <f>'2D'!G329-$F$2</f>
        <v>-5.3292916999999997</v>
      </c>
      <c r="D329">
        <f>'2D'!H329+$F$2</f>
        <v>-16.935602000000003</v>
      </c>
      <c r="E329">
        <f>'2D'!I329-$F$2</f>
        <v>16.858770999999997</v>
      </c>
    </row>
    <row r="330" spans="1:5">
      <c r="A330">
        <f>'2D'!E330</f>
        <v>0.92189514067343536</v>
      </c>
      <c r="B330">
        <f>'2D'!F330+$F$2</f>
        <v>2.0834717000000005</v>
      </c>
      <c r="C330">
        <f>'2D'!G330-$F$2</f>
        <v>-5.3439843999999992</v>
      </c>
      <c r="D330">
        <f>'2D'!H330+$F$2</f>
        <v>-16.936174000000001</v>
      </c>
      <c r="E330">
        <f>'2D'!I330-$F$2</f>
        <v>16.858424999999997</v>
      </c>
    </row>
    <row r="331" spans="1:5">
      <c r="A331">
        <f>'2D'!E331</f>
        <v>0.92433591944950222</v>
      </c>
      <c r="B331">
        <f>'2D'!F331+$F$2</f>
        <v>2.060217699999999</v>
      </c>
      <c r="C331">
        <f>'2D'!G331-$F$2</f>
        <v>-5.3582827999999996</v>
      </c>
      <c r="D331">
        <f>'2D'!H331+$F$2</f>
        <v>-16.936733000000004</v>
      </c>
      <c r="E331">
        <f>'2D'!I331-$F$2</f>
        <v>16.858089</v>
      </c>
    </row>
    <row r="332" spans="1:5">
      <c r="A332">
        <f>'2D'!E332</f>
        <v>0.92677669529663698</v>
      </c>
      <c r="B332">
        <f>'2D'!F332+$F$2</f>
        <v>2.037484899999999</v>
      </c>
      <c r="C332">
        <f>'2D'!G332-$F$2</f>
        <v>-5.3721809999999994</v>
      </c>
      <c r="D332">
        <f>'2D'!H332+$F$2</f>
        <v>-16.937280000000001</v>
      </c>
      <c r="E332">
        <f>'2D'!I332-$F$2</f>
        <v>16.857762999999998</v>
      </c>
    </row>
    <row r="333" spans="1:5">
      <c r="A333">
        <f>'2D'!E333</f>
        <v>0.92921747114377162</v>
      </c>
      <c r="B333">
        <f>'2D'!F333+$F$2</f>
        <v>2.0152926999999998</v>
      </c>
      <c r="C333">
        <f>'2D'!G333-$F$2</f>
        <v>-5.3856729999999997</v>
      </c>
      <c r="D333">
        <f>'2D'!H333+$F$2</f>
        <v>-16.937814000000003</v>
      </c>
      <c r="E333">
        <f>'2D'!I333-$F$2</f>
        <v>16.857446000000003</v>
      </c>
    </row>
    <row r="334" spans="1:5">
      <c r="A334">
        <f>'2D'!E334</f>
        <v>0.93165824991983848</v>
      </c>
      <c r="B334">
        <f>'2D'!F334+$F$2</f>
        <v>1.9936600000000002</v>
      </c>
      <c r="C334">
        <f>'2D'!G334-$F$2</f>
        <v>-5.3987534999999998</v>
      </c>
      <c r="D334">
        <f>'2D'!H334+$F$2</f>
        <v>-16.938335000000002</v>
      </c>
      <c r="E334">
        <f>'2D'!I334-$F$2</f>
        <v>16.857139000000004</v>
      </c>
    </row>
    <row r="335" spans="1:5">
      <c r="A335">
        <f>'2D'!E335</f>
        <v>0.93409902576697323</v>
      </c>
      <c r="B335">
        <f>'2D'!F335+$F$2</f>
        <v>1.9726053999999991</v>
      </c>
      <c r="C335">
        <f>'2D'!G335-$F$2</f>
        <v>-5.4114170999999995</v>
      </c>
      <c r="D335">
        <f>'2D'!H335+$F$2</f>
        <v>-16.938841000000004</v>
      </c>
      <c r="E335">
        <f>'2D'!I335-$F$2</f>
        <v>16.856841000000003</v>
      </c>
    </row>
    <row r="336" spans="1:5">
      <c r="A336">
        <f>'2D'!E336</f>
        <v>0.93653980161410799</v>
      </c>
      <c r="B336">
        <f>'2D'!F336+$F$2</f>
        <v>1.9521470000000001</v>
      </c>
      <c r="C336">
        <f>'2D'!G336-$F$2</f>
        <v>-5.4236588999999995</v>
      </c>
      <c r="D336">
        <f>'2D'!H336+$F$2</f>
        <v>-16.939334000000002</v>
      </c>
      <c r="E336">
        <f>'2D'!I336-$F$2</f>
        <v>16.856554000000003</v>
      </c>
    </row>
    <row r="337" spans="1:5">
      <c r="A337">
        <f>'2D'!E337</f>
        <v>0.93898058039017485</v>
      </c>
      <c r="B337">
        <f>'2D'!F337+$F$2</f>
        <v>1.9323023999999993</v>
      </c>
      <c r="C337">
        <f>'2D'!G337-$F$2</f>
        <v>-5.4354741999999998</v>
      </c>
      <c r="D337">
        <f>'2D'!H337+$F$2</f>
        <v>-16.939810999999999</v>
      </c>
      <c r="E337">
        <f>'2D'!I337-$F$2</f>
        <v>16.856276999999999</v>
      </c>
    </row>
    <row r="338" spans="1:5">
      <c r="A338">
        <f>'2D'!E338</f>
        <v>0.94142135623730949</v>
      </c>
      <c r="B338">
        <f>'2D'!F338+$F$2</f>
        <v>1.9130889999999994</v>
      </c>
      <c r="C338">
        <f>'2D'!G338-$F$2</f>
        <v>-5.4468584</v>
      </c>
      <c r="D338">
        <f>'2D'!H338+$F$2</f>
        <v>-16.940274000000002</v>
      </c>
      <c r="E338">
        <f>'2D'!I338-$F$2</f>
        <v>16.856009</v>
      </c>
    </row>
    <row r="339" spans="1:5">
      <c r="A339">
        <f>'2D'!E339</f>
        <v>0.94386213208444425</v>
      </c>
      <c r="B339">
        <f>'2D'!F339+$F$2</f>
        <v>1.8945233999999989</v>
      </c>
      <c r="C339">
        <f>'2D'!G339-$F$2</f>
        <v>-5.4578073999999992</v>
      </c>
      <c r="D339">
        <f>'2D'!H339+$F$2</f>
        <v>-16.940721000000003</v>
      </c>
      <c r="E339">
        <f>'2D'!I339-$F$2</f>
        <v>16.855753</v>
      </c>
    </row>
    <row r="340" spans="1:5">
      <c r="A340">
        <f>'2D'!E340</f>
        <v>0.94630291086051121</v>
      </c>
      <c r="B340">
        <f>'2D'!F340+$F$2</f>
        <v>1.8766219</v>
      </c>
      <c r="C340">
        <f>'2D'!G340-$F$2</f>
        <v>-5.4683171999999995</v>
      </c>
      <c r="D340">
        <f>'2D'!H340+$F$2</f>
        <v>-16.941152000000002</v>
      </c>
      <c r="E340">
        <f>'2D'!I340-$F$2</f>
        <v>16.855505999999998</v>
      </c>
    </row>
    <row r="341" spans="1:5">
      <c r="A341">
        <f>'2D'!E341</f>
        <v>0.94874368670764586</v>
      </c>
      <c r="B341">
        <f>'2D'!F341+$F$2</f>
        <v>1.8594001999999996</v>
      </c>
      <c r="C341">
        <f>'2D'!G341-$F$2</f>
        <v>-5.4783839999999993</v>
      </c>
      <c r="D341">
        <f>'2D'!H341+$F$2</f>
        <v>-16.941566000000002</v>
      </c>
      <c r="E341">
        <f>'2D'!I341-$F$2</f>
        <v>16.855269999999997</v>
      </c>
    </row>
    <row r="342" spans="1:5">
      <c r="A342">
        <f>'2D'!E342</f>
        <v>0.95118446255478051</v>
      </c>
      <c r="B342">
        <f>'2D'!F342+$F$2</f>
        <v>1.8428734999999996</v>
      </c>
      <c r="C342">
        <f>'2D'!G342-$F$2</f>
        <v>-5.4880043000000001</v>
      </c>
      <c r="D342">
        <f>'2D'!H342+$F$2</f>
        <v>-16.941963999999999</v>
      </c>
      <c r="E342">
        <f>'2D'!I342-$F$2</f>
        <v>16.855043999999999</v>
      </c>
    </row>
    <row r="343" spans="1:5">
      <c r="A343">
        <f>'2D'!E343</f>
        <v>0.95362524133084747</v>
      </c>
      <c r="B343">
        <f>'2D'!F343+$F$2</f>
        <v>1.8270564</v>
      </c>
      <c r="C343">
        <f>'2D'!G343-$F$2</f>
        <v>-5.4971747999999998</v>
      </c>
      <c r="D343">
        <f>'2D'!H343+$F$2</f>
        <v>-16.942345000000003</v>
      </c>
      <c r="E343">
        <f>'2D'!I343-$F$2</f>
        <v>16.854829000000002</v>
      </c>
    </row>
    <row r="344" spans="1:5">
      <c r="A344">
        <f>'2D'!E344</f>
        <v>0.95606601717798223</v>
      </c>
      <c r="B344">
        <f>'2D'!F344+$F$2</f>
        <v>1.8119630000000004</v>
      </c>
      <c r="C344">
        <f>'2D'!G344-$F$2</f>
        <v>-5.5058923999999996</v>
      </c>
      <c r="D344">
        <f>'2D'!H344+$F$2</f>
        <v>-16.942709000000001</v>
      </c>
      <c r="E344">
        <f>'2D'!I344-$F$2</f>
        <v>16.854624999999999</v>
      </c>
    </row>
    <row r="345" spans="1:5">
      <c r="A345">
        <f>'2D'!E345</f>
        <v>0.95850679302511688</v>
      </c>
      <c r="B345">
        <f>'2D'!F345+$F$2</f>
        <v>1.7976065999999999</v>
      </c>
      <c r="C345">
        <f>'2D'!G345-$F$2</f>
        <v>-5.5141541999999992</v>
      </c>
      <c r="D345">
        <f>'2D'!H345+$F$2</f>
        <v>-16.943054000000004</v>
      </c>
      <c r="E345">
        <f>'2D'!I345-$F$2</f>
        <v>16.854430999999998</v>
      </c>
    </row>
    <row r="346" spans="1:5">
      <c r="A346">
        <f>'2D'!E346</f>
        <v>0.96094757180118373</v>
      </c>
      <c r="B346">
        <f>'2D'!F346+$F$2</f>
        <v>1.7839999999999989</v>
      </c>
      <c r="C346">
        <f>'2D'!G346-$F$2</f>
        <v>-5.5219573999999998</v>
      </c>
      <c r="D346">
        <f>'2D'!H346+$F$2</f>
        <v>-16.943382</v>
      </c>
      <c r="E346">
        <f>'2D'!I346-$F$2</f>
        <v>16.854247999999998</v>
      </c>
    </row>
    <row r="347" spans="1:5">
      <c r="A347">
        <f>'2D'!E347</f>
        <v>0.96338834764831849</v>
      </c>
      <c r="B347">
        <f>'2D'!F347+$F$2</f>
        <v>1.7711553999999996</v>
      </c>
      <c r="C347">
        <f>'2D'!G347-$F$2</f>
        <v>-5.5292995999999999</v>
      </c>
      <c r="D347">
        <f>'2D'!H347+$F$2</f>
        <v>-16.943691000000001</v>
      </c>
      <c r="E347">
        <f>'2D'!I347-$F$2</f>
        <v>16.854075999999999</v>
      </c>
    </row>
    <row r="348" spans="1:5">
      <c r="A348">
        <f>'2D'!E348</f>
        <v>0.96582912349545325</v>
      </c>
      <c r="B348">
        <f>'2D'!F348+$F$2</f>
        <v>1.759084399999999</v>
      </c>
      <c r="C348">
        <f>'2D'!G348-$F$2</f>
        <v>-5.5361784999999992</v>
      </c>
      <c r="D348">
        <f>'2D'!H348+$F$2</f>
        <v>-16.943981999999998</v>
      </c>
      <c r="E348">
        <f>'2D'!I348-$F$2</f>
        <v>16.853915000000001</v>
      </c>
    </row>
    <row r="349" spans="1:5">
      <c r="A349">
        <f>'2D'!E349</f>
        <v>0.9682699022715201</v>
      </c>
      <c r="B349">
        <f>'2D'!F349+$F$2</f>
        <v>1.7477976999999996</v>
      </c>
      <c r="C349">
        <f>'2D'!G349-$F$2</f>
        <v>-5.5425918999999997</v>
      </c>
      <c r="D349">
        <f>'2D'!H349+$F$2</f>
        <v>-16.944254000000001</v>
      </c>
      <c r="E349">
        <f>'2D'!I349-$F$2</f>
        <v>16.853765000000003</v>
      </c>
    </row>
    <row r="350" spans="1:5">
      <c r="A350">
        <f>'2D'!E350</f>
        <v>0.97071067811865475</v>
      </c>
      <c r="B350">
        <f>'2D'!F350+$F$2</f>
        <v>1.7373054999999997</v>
      </c>
      <c r="C350">
        <f>'2D'!G350-$F$2</f>
        <v>-5.5485377999999992</v>
      </c>
      <c r="D350">
        <f>'2D'!H350+$F$2</f>
        <v>-16.944505999999997</v>
      </c>
      <c r="E350">
        <f>'2D'!I350-$F$2</f>
        <v>16.853625999999998</v>
      </c>
    </row>
    <row r="351" spans="1:5">
      <c r="A351">
        <f>'2D'!E351</f>
        <v>0.97315145484446919</v>
      </c>
      <c r="B351">
        <f>'2D'!F351+$F$2</f>
        <v>1.7276173000000004</v>
      </c>
      <c r="C351">
        <f>'2D'!G351-$F$2</f>
        <v>-5.5540143999999998</v>
      </c>
      <c r="D351">
        <f>'2D'!H351+$F$2</f>
        <v>-16.944740000000003</v>
      </c>
      <c r="E351">
        <f>'2D'!I351-$F$2</f>
        <v>16.853496999999997</v>
      </c>
    </row>
    <row r="352" spans="1:5">
      <c r="A352">
        <f>'2D'!E352</f>
        <v>0.97559223186317678</v>
      </c>
      <c r="B352">
        <f>'2D'!F352+$F$2</f>
        <v>1.7187418999999995</v>
      </c>
      <c r="C352">
        <f>'2D'!G352-$F$2</f>
        <v>-5.5590202</v>
      </c>
      <c r="D352">
        <f>'2D'!H352+$F$2</f>
        <v>-16.944954000000003</v>
      </c>
      <c r="E352">
        <f>'2D'!I352-$F$2</f>
        <v>16.853380000000001</v>
      </c>
    </row>
    <row r="353" spans="1:5">
      <c r="A353">
        <f>'2D'!E353</f>
        <v>0.97803300858899112</v>
      </c>
      <c r="B353">
        <f>'2D'!F353+$F$2</f>
        <v>1.7106871999999989</v>
      </c>
      <c r="C353">
        <f>'2D'!G353-$F$2</f>
        <v>-5.5635534999999994</v>
      </c>
      <c r="D353">
        <f>'2D'!H353+$F$2</f>
        <v>-16.945148000000003</v>
      </c>
      <c r="E353">
        <f>'2D'!I353-$F$2</f>
        <v>16.853273999999999</v>
      </c>
    </row>
    <row r="354" spans="1:5">
      <c r="A354">
        <f>'2D'!E354</f>
        <v>0.98047378531480556</v>
      </c>
      <c r="B354">
        <f>'2D'!F354+$F$2</f>
        <v>1.7034605999999997</v>
      </c>
      <c r="C354">
        <f>'2D'!G354-$F$2</f>
        <v>-5.5676131</v>
      </c>
      <c r="D354">
        <f>'2D'!H354+$F$2</f>
        <v>-16.945321999999997</v>
      </c>
      <c r="E354">
        <f>'2D'!I354-$F$2</f>
        <v>16.853178999999997</v>
      </c>
    </row>
    <row r="355" spans="1:5">
      <c r="A355">
        <f>'2D'!E355</f>
        <v>0.98291456233351304</v>
      </c>
      <c r="B355">
        <f>'2D'!F355+$F$2</f>
        <v>1.6970686999999991</v>
      </c>
      <c r="C355">
        <f>'2D'!G355-$F$2</f>
        <v>-5.5711978999999996</v>
      </c>
      <c r="D355">
        <f>'2D'!H355+$F$2</f>
        <v>-16.945475999999999</v>
      </c>
      <c r="E355">
        <f>'2D'!I355-$F$2</f>
        <v>16.853095000000003</v>
      </c>
    </row>
    <row r="356" spans="1:5">
      <c r="A356">
        <f>'2D'!E356</f>
        <v>0.98535533905932748</v>
      </c>
      <c r="B356">
        <f>'2D'!F356+$F$2</f>
        <v>1.6915171000000004</v>
      </c>
      <c r="C356">
        <f>'2D'!G356-$F$2</f>
        <v>-5.5743066999999993</v>
      </c>
      <c r="D356">
        <f>'2D'!H356+$F$2</f>
        <v>-16.945608999999997</v>
      </c>
      <c r="E356">
        <f>'2D'!I356-$F$2</f>
        <v>16.853022000000003</v>
      </c>
    </row>
    <row r="357" spans="1:5">
      <c r="A357">
        <f>'2D'!E357</f>
        <v>0.98779611578514182</v>
      </c>
      <c r="B357">
        <f>'2D'!F357+$F$2</f>
        <v>1.6868110999999999</v>
      </c>
      <c r="C357">
        <f>'2D'!G357-$F$2</f>
        <v>-5.5769386999999995</v>
      </c>
      <c r="D357">
        <f>'2D'!H357+$F$2</f>
        <v>-16.945723000000001</v>
      </c>
      <c r="E357">
        <f>'2D'!I357-$F$2</f>
        <v>16.852961000000001</v>
      </c>
    </row>
    <row r="358" spans="1:5">
      <c r="A358">
        <f>'2D'!E358</f>
        <v>0.99023689280384941</v>
      </c>
      <c r="B358">
        <f>'2D'!F358+$F$2</f>
        <v>1.6829547999999992</v>
      </c>
      <c r="C358">
        <f>'2D'!G358-$F$2</f>
        <v>-5.5790932</v>
      </c>
      <c r="D358">
        <f>'2D'!H358+$F$2</f>
        <v>-16.945816000000001</v>
      </c>
      <c r="E358">
        <f>'2D'!I358-$F$2</f>
        <v>16.852910000000001</v>
      </c>
    </row>
    <row r="359" spans="1:5">
      <c r="A359">
        <f>'2D'!E359</f>
        <v>0.99267766952966374</v>
      </c>
      <c r="B359">
        <f>'2D'!F359+$F$2</f>
        <v>1.6799518999999989</v>
      </c>
      <c r="C359">
        <f>'2D'!G359-$F$2</f>
        <v>-5.5807694999999997</v>
      </c>
      <c r="D359">
        <f>'2D'!H359+$F$2</f>
        <v>-16.945888000000004</v>
      </c>
      <c r="E359">
        <f>'2D'!I359-$F$2</f>
        <v>16.852871</v>
      </c>
    </row>
    <row r="360" spans="1:5">
      <c r="A360">
        <f>'2D'!E360</f>
        <v>0.99511844625547807</v>
      </c>
      <c r="B360">
        <f>'2D'!F360+$F$2</f>
        <v>1.6778048999999999</v>
      </c>
      <c r="C360">
        <f>'2D'!G360-$F$2</f>
        <v>-5.5819672999999996</v>
      </c>
      <c r="D360">
        <f>'2D'!H360+$F$2</f>
        <v>-16.94594</v>
      </c>
      <c r="E360">
        <f>'2D'!I360-$F$2</f>
        <v>16.852843</v>
      </c>
    </row>
    <row r="361" spans="1:5">
      <c r="A361">
        <f>'2D'!E361</f>
        <v>0.99755922318631773</v>
      </c>
      <c r="B361">
        <f>'2D'!F361+$F$2</f>
        <v>1.6765159999999995</v>
      </c>
      <c r="C361">
        <f>'2D'!G361-$F$2</f>
        <v>-5.5826859999999998</v>
      </c>
      <c r="D361">
        <f>'2D'!H361+$F$2</f>
        <v>-16.945971</v>
      </c>
      <c r="E361">
        <f>'2D'!I361-$F$2</f>
        <v>16.852826</v>
      </c>
    </row>
    <row r="362" spans="1:5">
      <c r="A362">
        <f>'2D'!E362</f>
        <v>1</v>
      </c>
      <c r="B362">
        <f>'2D'!F362+$F$2</f>
        <v>1.6760862000000003</v>
      </c>
      <c r="C362">
        <f>'2D'!G362-$F$2</f>
        <v>-5.5829255999999994</v>
      </c>
      <c r="D362">
        <f>'2D'!H362+$F$2</f>
        <v>-16.945981000000003</v>
      </c>
      <c r="E362">
        <f>'2D'!I362-$F$2</f>
        <v>16.852820999999999</v>
      </c>
    </row>
  </sheetData>
  <phoneticPr fontId="18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>2D</vt:lpstr>
      <vt:lpstr>Ekxy</vt:lpstr>
      <vt:lpstr>Eky0</vt:lpstr>
      <vt:lpstr>EkyP</vt:lpstr>
      <vt:lpstr>Eky0_kxP0</vt:lpstr>
      <vt:lpstr>EkyP_kxP0</vt:lpstr>
      <vt:lpstr>2D_muB</vt:lpstr>
      <vt:lpstr>2D_muF</vt:lpstr>
      <vt:lpstr>2D_espinpi</vt:lpstr>
      <vt:lpstr>2D_eDk0</vt:lpstr>
      <vt:lpstr>2D_eTk0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2023-08-08T05:10:45Z</dcterms:created>
  <dcterms:modified xsi:type="dcterms:W3CDTF">2024-10-09T02:55:10Z</dcterms:modified>
</cp:coreProperties>
</file>