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miseRAID/Data/home/diag.dir/HubBilayerk/data.dir/PAM.dir/"/>
    </mc:Choice>
  </mc:AlternateContent>
  <xr:revisionPtr revIDLastSave="0" documentId="13_ncr:1_{47211B09-8216-4E44-AA04-5ADC0609562D}" xr6:coauthVersionLast="47" xr6:coauthVersionMax="47" xr10:uidLastSave="{00000000-0000-0000-0000-000000000000}"/>
  <bookViews>
    <workbookView xWindow="24820" yWindow="4060" windowWidth="28020" windowHeight="26640" activeTab="1" xr2:uid="{35AF3DA2-FC86-E949-9295-06C102873783}"/>
  </bookViews>
  <sheets>
    <sheet name="diag" sheetId="1" r:id="rId1"/>
    <sheet name="effectiv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" i="1" l="1"/>
  <c r="L18" i="1" s="1"/>
  <c r="E3" i="1" l="1"/>
  <c r="B16" i="1" s="1"/>
  <c r="K10" i="1"/>
  <c r="K16" i="1" l="1"/>
  <c r="H122" i="2"/>
  <c r="G122" i="2"/>
  <c r="F122" i="2"/>
  <c r="H121" i="2"/>
  <c r="G121" i="2"/>
  <c r="F121" i="2"/>
  <c r="H120" i="2"/>
  <c r="G120" i="2"/>
  <c r="F120" i="2"/>
  <c r="H119" i="2"/>
  <c r="G119" i="2"/>
  <c r="F119" i="2"/>
  <c r="H118" i="2"/>
  <c r="G118" i="2"/>
  <c r="F118" i="2"/>
  <c r="H117" i="2"/>
  <c r="G117" i="2"/>
  <c r="F117" i="2"/>
  <c r="H116" i="2"/>
  <c r="G116" i="2"/>
  <c r="F116" i="2"/>
  <c r="H115" i="2"/>
  <c r="G115" i="2"/>
  <c r="F115" i="2"/>
  <c r="H114" i="2"/>
  <c r="G114" i="2"/>
  <c r="F114" i="2"/>
  <c r="H113" i="2"/>
  <c r="G113" i="2"/>
  <c r="F113" i="2"/>
  <c r="H112" i="2"/>
  <c r="G112" i="2"/>
  <c r="F112" i="2"/>
  <c r="H111" i="2"/>
  <c r="G111" i="2"/>
  <c r="F111" i="2"/>
  <c r="H110" i="2"/>
  <c r="G110" i="2"/>
  <c r="F110" i="2"/>
  <c r="H109" i="2"/>
  <c r="G109" i="2"/>
  <c r="F109" i="2"/>
  <c r="H108" i="2"/>
  <c r="G108" i="2"/>
  <c r="F108" i="2"/>
  <c r="H107" i="2"/>
  <c r="G107" i="2"/>
  <c r="F107" i="2"/>
  <c r="H106" i="2"/>
  <c r="G106" i="2"/>
  <c r="F106" i="2"/>
  <c r="H105" i="2"/>
  <c r="G105" i="2"/>
  <c r="F105" i="2"/>
  <c r="H104" i="2"/>
  <c r="G104" i="2"/>
  <c r="F104" i="2"/>
  <c r="H103" i="2"/>
  <c r="G103" i="2"/>
  <c r="F103" i="2"/>
  <c r="H102" i="2"/>
  <c r="G102" i="2"/>
  <c r="F102" i="2"/>
  <c r="H101" i="2"/>
  <c r="G101" i="2"/>
  <c r="F101" i="2"/>
  <c r="H100" i="2"/>
  <c r="G100" i="2"/>
  <c r="F100" i="2"/>
  <c r="H99" i="2"/>
  <c r="G99" i="2"/>
  <c r="F99" i="2"/>
  <c r="H98" i="2"/>
  <c r="G98" i="2"/>
  <c r="F98" i="2"/>
  <c r="H97" i="2"/>
  <c r="G97" i="2"/>
  <c r="F97" i="2"/>
  <c r="H96" i="2"/>
  <c r="G96" i="2"/>
  <c r="F96" i="2"/>
  <c r="H95" i="2"/>
  <c r="G95" i="2"/>
  <c r="F95" i="2"/>
  <c r="H94" i="2"/>
  <c r="G94" i="2"/>
  <c r="F94" i="2"/>
  <c r="H93" i="2"/>
  <c r="G93" i="2"/>
  <c r="F93" i="2"/>
  <c r="H92" i="2"/>
  <c r="G92" i="2"/>
  <c r="F92" i="2"/>
  <c r="H91" i="2"/>
  <c r="G91" i="2"/>
  <c r="F91" i="2"/>
  <c r="H90" i="2"/>
  <c r="G90" i="2"/>
  <c r="F90" i="2"/>
  <c r="H89" i="2"/>
  <c r="G89" i="2"/>
  <c r="F89" i="2"/>
  <c r="H88" i="2"/>
  <c r="G88" i="2"/>
  <c r="F88" i="2"/>
  <c r="H87" i="2"/>
  <c r="G87" i="2"/>
  <c r="F87" i="2"/>
  <c r="H86" i="2"/>
  <c r="G86" i="2"/>
  <c r="F86" i="2"/>
  <c r="H85" i="2"/>
  <c r="G85" i="2"/>
  <c r="F85" i="2"/>
  <c r="H84" i="2"/>
  <c r="G84" i="2"/>
  <c r="F84" i="2"/>
  <c r="H83" i="2"/>
  <c r="G83" i="2"/>
  <c r="F83" i="2"/>
  <c r="H82" i="2"/>
  <c r="G82" i="2"/>
  <c r="F82" i="2"/>
  <c r="H81" i="2"/>
  <c r="G81" i="2"/>
  <c r="F81" i="2"/>
  <c r="H80" i="2"/>
  <c r="G80" i="2"/>
  <c r="F80" i="2"/>
  <c r="H79" i="2"/>
  <c r="G79" i="2"/>
  <c r="F79" i="2"/>
  <c r="H78" i="2"/>
  <c r="G78" i="2"/>
  <c r="F78" i="2"/>
  <c r="H77" i="2"/>
  <c r="G77" i="2"/>
  <c r="F77" i="2"/>
  <c r="H76" i="2"/>
  <c r="G76" i="2"/>
  <c r="F76" i="2"/>
  <c r="H75" i="2"/>
  <c r="G75" i="2"/>
  <c r="F75" i="2"/>
  <c r="H74" i="2"/>
  <c r="G74" i="2"/>
  <c r="F74" i="2"/>
  <c r="H73" i="2"/>
  <c r="G73" i="2"/>
  <c r="F73" i="2"/>
  <c r="H72" i="2"/>
  <c r="G72" i="2"/>
  <c r="F72" i="2"/>
  <c r="H71" i="2"/>
  <c r="G71" i="2"/>
  <c r="F71" i="2"/>
  <c r="H70" i="2"/>
  <c r="G70" i="2"/>
  <c r="F70" i="2"/>
  <c r="H69" i="2"/>
  <c r="G69" i="2"/>
  <c r="F69" i="2"/>
  <c r="H68" i="2"/>
  <c r="G68" i="2"/>
  <c r="F68" i="2"/>
  <c r="H67" i="2"/>
  <c r="G67" i="2"/>
  <c r="F67" i="2"/>
  <c r="H66" i="2"/>
  <c r="G66" i="2"/>
  <c r="F66" i="2"/>
  <c r="H65" i="2"/>
  <c r="G65" i="2"/>
  <c r="F65" i="2"/>
  <c r="H64" i="2"/>
  <c r="G64" i="2"/>
  <c r="F64" i="2"/>
  <c r="H63" i="2"/>
  <c r="G63" i="2"/>
  <c r="F63" i="2"/>
  <c r="H62" i="2"/>
  <c r="G62" i="2"/>
  <c r="F62" i="2"/>
  <c r="H61" i="2"/>
  <c r="G61" i="2"/>
  <c r="F61" i="2"/>
  <c r="H60" i="2"/>
  <c r="G60" i="2"/>
  <c r="F60" i="2"/>
  <c r="H59" i="2"/>
  <c r="G59" i="2"/>
  <c r="F59" i="2"/>
  <c r="H58" i="2"/>
  <c r="G58" i="2"/>
  <c r="F58" i="2"/>
  <c r="H57" i="2"/>
  <c r="G57" i="2"/>
  <c r="F57" i="2"/>
  <c r="H56" i="2"/>
  <c r="G56" i="2"/>
  <c r="F56" i="2"/>
  <c r="H55" i="2"/>
  <c r="G55" i="2"/>
  <c r="F55" i="2"/>
  <c r="H54" i="2"/>
  <c r="G54" i="2"/>
  <c r="F54" i="2"/>
  <c r="H53" i="2"/>
  <c r="G53" i="2"/>
  <c r="F53" i="2"/>
  <c r="H52" i="2"/>
  <c r="G52" i="2"/>
  <c r="F52" i="2"/>
  <c r="H51" i="2"/>
  <c r="G51" i="2"/>
  <c r="F51" i="2"/>
  <c r="H50" i="2"/>
  <c r="G50" i="2"/>
  <c r="F50" i="2"/>
  <c r="H49" i="2"/>
  <c r="G49" i="2"/>
  <c r="F49" i="2"/>
  <c r="H48" i="2"/>
  <c r="G48" i="2"/>
  <c r="F48" i="2"/>
  <c r="H47" i="2"/>
  <c r="G47" i="2"/>
  <c r="F47" i="2"/>
  <c r="H46" i="2"/>
  <c r="G46" i="2"/>
  <c r="F46" i="2"/>
  <c r="H45" i="2"/>
  <c r="G45" i="2"/>
  <c r="F45" i="2"/>
  <c r="H44" i="2"/>
  <c r="G44" i="2"/>
  <c r="F44" i="2"/>
  <c r="H43" i="2"/>
  <c r="G43" i="2"/>
  <c r="F43" i="2"/>
  <c r="H42" i="2"/>
  <c r="G42" i="2"/>
  <c r="F42" i="2"/>
  <c r="H41" i="2"/>
  <c r="G41" i="2"/>
  <c r="F41" i="2"/>
  <c r="H40" i="2"/>
  <c r="G40" i="2"/>
  <c r="F40" i="2"/>
  <c r="H39" i="2"/>
  <c r="G39" i="2"/>
  <c r="F39" i="2"/>
  <c r="H38" i="2"/>
  <c r="G38" i="2"/>
  <c r="F38" i="2"/>
  <c r="H37" i="2"/>
  <c r="G37" i="2"/>
  <c r="F37" i="2"/>
  <c r="H36" i="2"/>
  <c r="G36" i="2"/>
  <c r="F36" i="2"/>
  <c r="H35" i="2"/>
  <c r="G35" i="2"/>
  <c r="F35" i="2"/>
  <c r="H34" i="2"/>
  <c r="G34" i="2"/>
  <c r="F34" i="2"/>
  <c r="H33" i="2"/>
  <c r="G33" i="2"/>
  <c r="F33" i="2"/>
  <c r="H32" i="2"/>
  <c r="G32" i="2"/>
  <c r="F32" i="2"/>
  <c r="H31" i="2"/>
  <c r="G31" i="2"/>
  <c r="F31" i="2"/>
  <c r="H30" i="2"/>
  <c r="G30" i="2"/>
  <c r="F30" i="2"/>
  <c r="H29" i="2"/>
  <c r="G29" i="2"/>
  <c r="F29" i="2"/>
  <c r="H28" i="2"/>
  <c r="G28" i="2"/>
  <c r="F28" i="2"/>
  <c r="H27" i="2"/>
  <c r="G27" i="2"/>
  <c r="F27" i="2"/>
  <c r="H26" i="2"/>
  <c r="G26" i="2"/>
  <c r="F26" i="2"/>
  <c r="H25" i="2"/>
  <c r="G25" i="2"/>
  <c r="F25" i="2"/>
  <c r="H24" i="2"/>
  <c r="G24" i="2"/>
  <c r="F24" i="2"/>
  <c r="H23" i="2"/>
  <c r="G23" i="2"/>
  <c r="F23" i="2"/>
  <c r="H22" i="2"/>
  <c r="G22" i="2"/>
  <c r="F22" i="2"/>
  <c r="H21" i="2"/>
  <c r="G21" i="2"/>
  <c r="F21" i="2"/>
  <c r="H20" i="2"/>
  <c r="G20" i="2"/>
  <c r="F20" i="2"/>
  <c r="H19" i="2"/>
  <c r="G19" i="2"/>
  <c r="F19" i="2"/>
  <c r="H18" i="2"/>
  <c r="G18" i="2"/>
  <c r="F18" i="2"/>
  <c r="H17" i="2"/>
  <c r="G17" i="2"/>
  <c r="F17" i="2"/>
  <c r="H16" i="2"/>
  <c r="G16" i="2"/>
  <c r="F16" i="2"/>
  <c r="H15" i="2"/>
  <c r="G15" i="2"/>
  <c r="F15" i="2"/>
  <c r="H14" i="2"/>
  <c r="G14" i="2"/>
  <c r="F14" i="2"/>
  <c r="H13" i="2"/>
  <c r="G13" i="2"/>
  <c r="F13" i="2"/>
  <c r="H12" i="2"/>
  <c r="G12" i="2"/>
  <c r="F12" i="2"/>
  <c r="H11" i="2"/>
  <c r="G11" i="2"/>
  <c r="F11" i="2"/>
  <c r="H10" i="2"/>
  <c r="G10" i="2"/>
  <c r="F10" i="2"/>
  <c r="H9" i="2"/>
  <c r="G9" i="2"/>
  <c r="F9" i="2"/>
  <c r="H8" i="2"/>
  <c r="G8" i="2"/>
  <c r="F8" i="2"/>
  <c r="H7" i="2"/>
  <c r="G7" i="2"/>
  <c r="F7" i="2"/>
  <c r="H6" i="2"/>
  <c r="G6" i="2"/>
  <c r="F6" i="2"/>
  <c r="H5" i="2"/>
  <c r="G5" i="2"/>
  <c r="F5" i="2"/>
  <c r="H4" i="2"/>
  <c r="G4" i="2"/>
  <c r="F4" i="2"/>
  <c r="H3" i="2"/>
  <c r="G3" i="2"/>
  <c r="F3" i="2"/>
  <c r="H2" i="2"/>
  <c r="G2" i="2"/>
  <c r="F2" i="2"/>
  <c r="A17" i="1" l="1"/>
  <c r="K4" i="1"/>
  <c r="K5" i="1"/>
  <c r="K6" i="1"/>
  <c r="C17" i="1" s="1"/>
  <c r="K7" i="1"/>
  <c r="K8" i="1"/>
  <c r="K9" i="1"/>
  <c r="H16" i="1" s="1"/>
  <c r="H18" i="1" l="1"/>
  <c r="C19" i="1"/>
  <c r="C16" i="1"/>
  <c r="L16" i="1"/>
  <c r="E6" i="1"/>
  <c r="B19" i="1" s="1"/>
  <c r="E4" i="1"/>
  <c r="K18" i="1" s="1"/>
  <c r="E5" i="1"/>
  <c r="G16" i="1" s="1"/>
  <c r="G18" i="1" l="1"/>
</calcChain>
</file>

<file path=xl/sharedStrings.xml><?xml version="1.0" encoding="utf-8"?>
<sst xmlns="http://schemas.openxmlformats.org/spreadsheetml/2006/main" count="42" uniqueCount="18">
  <si>
    <t>E</t>
    <phoneticPr fontId="1"/>
  </si>
  <si>
    <t>kx</t>
    <phoneticPr fontId="1"/>
  </si>
  <si>
    <t>ky</t>
    <phoneticPr fontId="1"/>
  </si>
  <si>
    <t>S(S+1)</t>
    <phoneticPr fontId="1"/>
  </si>
  <si>
    <t>Egs</t>
    <phoneticPr fontId="1"/>
  </si>
  <si>
    <t>dE</t>
    <phoneticPr fontId="1"/>
  </si>
  <si>
    <t>ky=0</t>
    <phoneticPr fontId="1"/>
  </si>
  <si>
    <t>ky=kx</t>
    <phoneticPr fontId="1"/>
  </si>
  <si>
    <t>ky=pi</t>
    <phoneticPr fontId="1"/>
  </si>
  <si>
    <t>kx=ky</t>
    <phoneticPr fontId="1"/>
  </si>
  <si>
    <t>k</t>
    <phoneticPr fontId="1"/>
  </si>
  <si>
    <t>N2x2x2</t>
    <phoneticPr fontId="1"/>
  </si>
  <si>
    <t>N08x2</t>
    <phoneticPr fontId="1"/>
  </si>
  <si>
    <t>fit_Jeff</t>
    <phoneticPr fontId="1"/>
  </si>
  <si>
    <t>fit_kx=ky</t>
    <phoneticPr fontId="1"/>
  </si>
  <si>
    <t>fit_ky=pi</t>
    <phoneticPr fontId="1"/>
  </si>
  <si>
    <t>fit_ky=0</t>
    <phoneticPr fontId="1"/>
  </si>
  <si>
    <t>fit_Jp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</si>
</sst>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kx=ky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effective!$B$1</c:f>
              <c:strCache>
                <c:ptCount val="1"/>
                <c:pt idx="0">
                  <c:v>kx=ky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effective!$A$2:$A$122</c:f>
              <c:numCache>
                <c:formatCode>General</c:formatCode>
                <c:ptCount val="121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</c:numCache>
            </c:numRef>
          </c:xVal>
          <c:yVal>
            <c:numRef>
              <c:f>effective!$B$2:$B$122</c:f>
              <c:numCache>
                <c:formatCode>General</c:formatCode>
                <c:ptCount val="121"/>
                <c:pt idx="0">
                  <c:v>10.699691</c:v>
                </c:pt>
                <c:pt idx="1">
                  <c:v>10.699350000000001</c:v>
                </c:pt>
                <c:pt idx="2">
                  <c:v>10.69833</c:v>
                </c:pt>
                <c:pt idx="3">
                  <c:v>10.696630000000001</c:v>
                </c:pt>
                <c:pt idx="4">
                  <c:v>10.694251</c:v>
                </c:pt>
                <c:pt idx="5">
                  <c:v>10.691196</c:v>
                </c:pt>
                <c:pt idx="6">
                  <c:v>10.687466000000001</c:v>
                </c:pt>
                <c:pt idx="7">
                  <c:v>10.683063000000001</c:v>
                </c:pt>
                <c:pt idx="8">
                  <c:v>10.677992</c:v>
                </c:pt>
                <c:pt idx="9">
                  <c:v>10.672255</c:v>
                </c:pt>
                <c:pt idx="10">
                  <c:v>10.665856</c:v>
                </c:pt>
                <c:pt idx="11">
                  <c:v>10.658799999999999</c:v>
                </c:pt>
                <c:pt idx="12">
                  <c:v>10.651092</c:v>
                </c:pt>
                <c:pt idx="13">
                  <c:v>10.642735999999999</c:v>
                </c:pt>
                <c:pt idx="14">
                  <c:v>10.633739</c:v>
                </c:pt>
                <c:pt idx="15">
                  <c:v>10.624105999999999</c:v>
                </c:pt>
                <c:pt idx="16">
                  <c:v>10.613845</c:v>
                </c:pt>
                <c:pt idx="17">
                  <c:v>10.602962</c:v>
                </c:pt>
                <c:pt idx="18">
                  <c:v>10.591464</c:v>
                </c:pt>
                <c:pt idx="19">
                  <c:v>10.579361</c:v>
                </c:pt>
                <c:pt idx="20">
                  <c:v>10.566659</c:v>
                </c:pt>
                <c:pt idx="21">
                  <c:v>10.553368000000001</c:v>
                </c:pt>
                <c:pt idx="22">
                  <c:v>10.539497000000001</c:v>
                </c:pt>
                <c:pt idx="23">
                  <c:v>10.525055</c:v>
                </c:pt>
                <c:pt idx="24">
                  <c:v>10.510052</c:v>
                </c:pt>
                <c:pt idx="25">
                  <c:v>10.494498</c:v>
                </c:pt>
                <c:pt idx="26">
                  <c:v>10.478405</c:v>
                </c:pt>
                <c:pt idx="27">
                  <c:v>10.461783</c:v>
                </c:pt>
                <c:pt idx="28">
                  <c:v>10.444642999999999</c:v>
                </c:pt>
                <c:pt idx="29">
                  <c:v>10.426997999999999</c:v>
                </c:pt>
                <c:pt idx="30">
                  <c:v>10.408859</c:v>
                </c:pt>
                <c:pt idx="31">
                  <c:v>10.390238999999999</c:v>
                </c:pt>
                <c:pt idx="32">
                  <c:v>10.37115</c:v>
                </c:pt>
                <c:pt idx="33">
                  <c:v>10.351606</c:v>
                </c:pt>
                <c:pt idx="34">
                  <c:v>10.331619999999999</c:v>
                </c:pt>
                <c:pt idx="35">
                  <c:v>10.311206</c:v>
                </c:pt>
                <c:pt idx="36">
                  <c:v>10.290376999999999</c:v>
                </c:pt>
                <c:pt idx="37">
                  <c:v>10.269147999999999</c:v>
                </c:pt>
                <c:pt idx="38">
                  <c:v>10.247534</c:v>
                </c:pt>
                <c:pt idx="39">
                  <c:v>10.22555</c:v>
                </c:pt>
                <c:pt idx="40">
                  <c:v>10.20321</c:v>
                </c:pt>
                <c:pt idx="41">
                  <c:v>10.180529</c:v>
                </c:pt>
                <c:pt idx="42">
                  <c:v>10.157524</c:v>
                </c:pt>
                <c:pt idx="43">
                  <c:v>10.134209999999999</c:v>
                </c:pt>
                <c:pt idx="44">
                  <c:v>10.110602999999999</c:v>
                </c:pt>
                <c:pt idx="45">
                  <c:v>10.086719</c:v>
                </c:pt>
                <c:pt idx="46">
                  <c:v>10.062574</c:v>
                </c:pt>
                <c:pt idx="47">
                  <c:v>10.038186</c:v>
                </c:pt>
                <c:pt idx="48">
                  <c:v>10.013571000000001</c:v>
                </c:pt>
                <c:pt idx="49">
                  <c:v>9.9887449000000004</c:v>
                </c:pt>
                <c:pt idx="50">
                  <c:v>9.9637259999999994</c:v>
                </c:pt>
                <c:pt idx="51">
                  <c:v>9.9385308999999999</c:v>
                </c:pt>
                <c:pt idx="52">
                  <c:v>9.9131768999999998</c:v>
                </c:pt>
                <c:pt idx="53">
                  <c:v>9.8876814</c:v>
                </c:pt>
                <c:pt idx="54">
                  <c:v>9.8620619999999999</c:v>
                </c:pt>
                <c:pt idx="55">
                  <c:v>9.8363359999999993</c:v>
                </c:pt>
                <c:pt idx="56">
                  <c:v>9.8105212999999996</c:v>
                </c:pt>
                <c:pt idx="57">
                  <c:v>9.7846354000000009</c:v>
                </c:pt>
                <c:pt idx="58">
                  <c:v>9.7586960999999999</c:v>
                </c:pt>
                <c:pt idx="59">
                  <c:v>9.7327212000000003</c:v>
                </c:pt>
                <c:pt idx="60">
                  <c:v>9.7067283999999994</c:v>
                </c:pt>
                <c:pt idx="61">
                  <c:v>9.6807356999999996</c:v>
                </c:pt>
                <c:pt idx="62">
                  <c:v>9.6547608</c:v>
                </c:pt>
                <c:pt idx="63">
                  <c:v>9.6288215000000008</c:v>
                </c:pt>
                <c:pt idx="64">
                  <c:v>9.6029356000000003</c:v>
                </c:pt>
                <c:pt idx="65">
                  <c:v>9.5771209000000006</c:v>
                </c:pt>
                <c:pt idx="66">
                  <c:v>9.5513949</c:v>
                </c:pt>
                <c:pt idx="67">
                  <c:v>9.5257754000000006</c:v>
                </c:pt>
                <c:pt idx="68">
                  <c:v>9.5002800000000001</c:v>
                </c:pt>
                <c:pt idx="69">
                  <c:v>9.474926</c:v>
                </c:pt>
                <c:pt idx="70">
                  <c:v>9.4497309000000005</c:v>
                </c:pt>
                <c:pt idx="71">
                  <c:v>9.4247119000000001</c:v>
                </c:pt>
                <c:pt idx="72">
                  <c:v>9.3998861999999992</c:v>
                </c:pt>
                <c:pt idx="73">
                  <c:v>9.3752707999999991</c:v>
                </c:pt>
                <c:pt idx="74">
                  <c:v>9.3508826000000003</c:v>
                </c:pt>
                <c:pt idx="75">
                  <c:v>9.3267381999999994</c:v>
                </c:pt>
                <c:pt idx="76">
                  <c:v>9.3028542999999999</c:v>
                </c:pt>
                <c:pt idx="77">
                  <c:v>9.2792472000000004</c:v>
                </c:pt>
                <c:pt idx="78">
                  <c:v>9.2559330000000006</c:v>
                </c:pt>
                <c:pt idx="79">
                  <c:v>9.2329278000000006</c:v>
                </c:pt>
                <c:pt idx="80">
                  <c:v>9.2102473000000007</c:v>
                </c:pt>
                <c:pt idx="81">
                  <c:v>9.1879071000000003</c:v>
                </c:pt>
                <c:pt idx="82">
                  <c:v>9.1659223999999995</c:v>
                </c:pt>
                <c:pt idx="83">
                  <c:v>9.1443083999999999</c:v>
                </c:pt>
                <c:pt idx="84">
                  <c:v>9.1230799000000005</c:v>
                </c:pt>
                <c:pt idx="85">
                  <c:v>9.1022513000000007</c:v>
                </c:pt>
                <c:pt idx="86">
                  <c:v>9.0818370999999996</c:v>
                </c:pt>
                <c:pt idx="87">
                  <c:v>9.0618510000000008</c:v>
                </c:pt>
                <c:pt idx="88">
                  <c:v>9.0423069999999992</c:v>
                </c:pt>
                <c:pt idx="89">
                  <c:v>9.0232182999999999</c:v>
                </c:pt>
                <c:pt idx="90">
                  <c:v>9.0045981000000008</c:v>
                </c:pt>
                <c:pt idx="91">
                  <c:v>8.9864590999999994</c:v>
                </c:pt>
                <c:pt idx="92">
                  <c:v>8.9688137000000001</c:v>
                </c:pt>
                <c:pt idx="93">
                  <c:v>8.9516740000000006</c:v>
                </c:pt>
                <c:pt idx="94">
                  <c:v>8.9350518000000001</c:v>
                </c:pt>
                <c:pt idx="95">
                  <c:v>8.9189585000000005</c:v>
                </c:pt>
                <c:pt idx="96">
                  <c:v>8.9034051000000005</c:v>
                </c:pt>
                <c:pt idx="97">
                  <c:v>8.8884022999999992</c:v>
                </c:pt>
                <c:pt idx="98">
                  <c:v>8.8739602000000009</c:v>
                </c:pt>
                <c:pt idx="99">
                  <c:v>8.8600888999999992</c:v>
                </c:pt>
                <c:pt idx="100">
                  <c:v>8.8467979000000003</c:v>
                </c:pt>
                <c:pt idx="101">
                  <c:v>8.8340961999999994</c:v>
                </c:pt>
                <c:pt idx="102">
                  <c:v>8.8219925999999997</c:v>
                </c:pt>
                <c:pt idx="103">
                  <c:v>8.8104952999999995</c:v>
                </c:pt>
                <c:pt idx="104">
                  <c:v>8.7996122999999997</c:v>
                </c:pt>
                <c:pt idx="105">
                  <c:v>8.7893509000000005</c:v>
                </c:pt>
                <c:pt idx="106">
                  <c:v>8.7797183000000008</c:v>
                </c:pt>
                <c:pt idx="107">
                  <c:v>8.770721</c:v>
                </c:pt>
                <c:pt idx="108">
                  <c:v>8.7623651999999996</c:v>
                </c:pt>
                <c:pt idx="109">
                  <c:v>8.7546566000000006</c:v>
                </c:pt>
                <c:pt idx="110">
                  <c:v>8.7476006000000002</c:v>
                </c:pt>
                <c:pt idx="111">
                  <c:v>8.7412018000000007</c:v>
                </c:pt>
                <c:pt idx="112">
                  <c:v>8.7354648000000008</c:v>
                </c:pt>
                <c:pt idx="113">
                  <c:v>8.7303934000000005</c:v>
                </c:pt>
                <c:pt idx="114">
                  <c:v>8.7259911999999993</c:v>
                </c:pt>
                <c:pt idx="115">
                  <c:v>8.7222611000000008</c:v>
                </c:pt>
                <c:pt idx="116">
                  <c:v>8.7192056999999998</c:v>
                </c:pt>
                <c:pt idx="117">
                  <c:v>8.7168272000000009</c:v>
                </c:pt>
                <c:pt idx="118">
                  <c:v>8.7151270000000007</c:v>
                </c:pt>
                <c:pt idx="119">
                  <c:v>8.7141064999999998</c:v>
                </c:pt>
                <c:pt idx="120">
                  <c:v>8.7137662000000002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73-F744-A837-A036388E35DA}"/>
            </c:ext>
          </c:extLst>
        </c:ser>
        <c:ser>
          <c:idx val="0"/>
          <c:order val="1"/>
          <c:tx>
            <c:strRef>
              <c:f>diag!$B$15</c:f>
              <c:strCache>
                <c:ptCount val="1"/>
                <c:pt idx="0">
                  <c:v>N2x2x2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diag!$A$16:$A$19</c:f>
              <c:numCache>
                <c:formatCode>General</c:formatCode>
                <c:ptCount val="4"/>
                <c:pt idx="0">
                  <c:v>0</c:v>
                </c:pt>
                <c:pt idx="1">
                  <c:v>0.5</c:v>
                </c:pt>
                <c:pt idx="3">
                  <c:v>1</c:v>
                </c:pt>
              </c:numCache>
            </c:numRef>
          </c:xVal>
          <c:yVal>
            <c:numRef>
              <c:f>diag!$B$16:$B$19</c:f>
              <c:numCache>
                <c:formatCode>General</c:formatCode>
                <c:ptCount val="4"/>
                <c:pt idx="0">
                  <c:v>10.871281141837002</c:v>
                </c:pt>
                <c:pt idx="3">
                  <c:v>8.1893997322910081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73-F744-A837-A036388E35DA}"/>
            </c:ext>
          </c:extLst>
        </c:ser>
        <c:ser>
          <c:idx val="1"/>
          <c:order val="2"/>
          <c:tx>
            <c:strRef>
              <c:f>diag!$C$15</c:f>
              <c:strCache>
                <c:ptCount val="1"/>
                <c:pt idx="0">
                  <c:v>N08x2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diag!$A$16:$A$19</c:f>
              <c:numCache>
                <c:formatCode>General</c:formatCode>
                <c:ptCount val="4"/>
                <c:pt idx="0">
                  <c:v>0</c:v>
                </c:pt>
                <c:pt idx="1">
                  <c:v>0.5</c:v>
                </c:pt>
                <c:pt idx="3">
                  <c:v>1</c:v>
                </c:pt>
              </c:numCache>
            </c:numRef>
          </c:xVal>
          <c:yVal>
            <c:numRef>
              <c:f>diag!$C$16:$C$19</c:f>
              <c:numCache>
                <c:formatCode>General</c:formatCode>
                <c:ptCount val="4"/>
                <c:pt idx="0">
                  <c:v>10.660250509699978</c:v>
                </c:pt>
                <c:pt idx="1">
                  <c:v>9.8414692286099807</c:v>
                </c:pt>
                <c:pt idx="3">
                  <c:v>8.8496600006500046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73-F744-A837-A036388E35DA}"/>
            </c:ext>
          </c:extLst>
        </c:ser>
        <c:ser>
          <c:idx val="5"/>
          <c:order val="3"/>
          <c:tx>
            <c:strRef>
              <c:f>effective!$F$1</c:f>
              <c:strCache>
                <c:ptCount val="1"/>
                <c:pt idx="0">
                  <c:v>fit_kx=ky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effective!$A$2:$A$122</c:f>
              <c:numCache>
                <c:formatCode>General</c:formatCode>
                <c:ptCount val="121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</c:numCache>
            </c:numRef>
          </c:xVal>
          <c:yVal>
            <c:numRef>
              <c:f>effective!$F$2:$F$122</c:f>
              <c:numCache>
                <c:formatCode>General</c:formatCode>
                <c:ptCount val="121"/>
                <c:pt idx="0">
                  <c:v>10.725135960000001</c:v>
                </c:pt>
                <c:pt idx="1">
                  <c:v>10.724825737927134</c:v>
                </c:pt>
                <c:pt idx="2">
                  <c:v>10.723895284259706</c:v>
                </c:pt>
                <c:pt idx="3">
                  <c:v>10.722345236840439</c:v>
                </c:pt>
                <c:pt idx="4">
                  <c:v>10.72017665794221</c:v>
                </c:pt>
                <c:pt idx="5">
                  <c:v>10.717391033429326</c:v>
                </c:pt>
                <c:pt idx="6">
                  <c:v>10.713990273098045</c:v>
                </c:pt>
                <c:pt idx="7">
                  <c:v>10.70997670736215</c:v>
                </c:pt>
                <c:pt idx="8">
                  <c:v>10.705353086327582</c:v>
                </c:pt>
                <c:pt idx="9">
                  <c:v>10.700122579902594</c:v>
                </c:pt>
                <c:pt idx="10">
                  <c:v>10.694288772296444</c:v>
                </c:pt>
                <c:pt idx="11">
                  <c:v>10.687855660901379</c:v>
                </c:pt>
                <c:pt idx="12">
                  <c:v>10.680827656194115</c:v>
                </c:pt>
                <c:pt idx="13">
                  <c:v>10.673209576929647</c:v>
                </c:pt>
                <c:pt idx="14">
                  <c:v>10.665006631539285</c:v>
                </c:pt>
                <c:pt idx="15">
                  <c:v>10.656224461593483</c:v>
                </c:pt>
                <c:pt idx="16">
                  <c:v>10.646869076454335</c:v>
                </c:pt>
                <c:pt idx="17">
                  <c:v>10.636946875586338</c:v>
                </c:pt>
                <c:pt idx="18">
                  <c:v>10.626464682976804</c:v>
                </c:pt>
                <c:pt idx="19">
                  <c:v>10.615429671023339</c:v>
                </c:pt>
                <c:pt idx="20">
                  <c:v>10.603849388345523</c:v>
                </c:pt>
                <c:pt idx="21">
                  <c:v>10.591731799275381</c:v>
                </c:pt>
                <c:pt idx="22">
                  <c:v>10.579085195025804</c:v>
                </c:pt>
                <c:pt idx="23">
                  <c:v>10.565918226831716</c:v>
                </c:pt>
                <c:pt idx="24">
                  <c:v>10.552239950267086</c:v>
                </c:pt>
                <c:pt idx="25">
                  <c:v>10.538059724242022</c:v>
                </c:pt>
                <c:pt idx="26">
                  <c:v>10.523387249269037</c:v>
                </c:pt>
                <c:pt idx="27">
                  <c:v>10.508232616333432</c:v>
                </c:pt>
                <c:pt idx="28">
                  <c:v>10.492606194341725</c:v>
                </c:pt>
                <c:pt idx="29">
                  <c:v>10.476518673277146</c:v>
                </c:pt>
                <c:pt idx="30">
                  <c:v>10.459981117322039</c:v>
                </c:pt>
                <c:pt idx="31">
                  <c:v>10.443004841451582</c:v>
                </c:pt>
                <c:pt idx="32">
                  <c:v>10.425601459212416</c:v>
                </c:pt>
                <c:pt idx="33">
                  <c:v>10.407782939769566</c:v>
                </c:pt>
                <c:pt idx="34">
                  <c:v>10.389561474406287</c:v>
                </c:pt>
                <c:pt idx="35">
                  <c:v>10.37094952863125</c:v>
                </c:pt>
                <c:pt idx="36">
                  <c:v>10.35195990279828</c:v>
                </c:pt>
                <c:pt idx="37">
                  <c:v>10.332605589335394</c:v>
                </c:pt>
                <c:pt idx="38">
                  <c:v>10.312899828859289</c:v>
                </c:pt>
                <c:pt idx="39">
                  <c:v>10.292856173994153</c:v>
                </c:pt>
                <c:pt idx="40">
                  <c:v>10.27248833821012</c:v>
                </c:pt>
                <c:pt idx="41">
                  <c:v>10.251810255599112</c:v>
                </c:pt>
                <c:pt idx="42">
                  <c:v>10.230836147499243</c:v>
                </c:pt>
                <c:pt idx="43">
                  <c:v>10.209580363874666</c:v>
                </c:pt>
                <c:pt idx="44">
                  <c:v>10.188057446384214</c:v>
                </c:pt>
                <c:pt idx="45">
                  <c:v>10.166282197400648</c:v>
                </c:pt>
                <c:pt idx="46">
                  <c:v>10.144269514909837</c:v>
                </c:pt>
                <c:pt idx="47">
                  <c:v>10.122034458483363</c:v>
                </c:pt>
                <c:pt idx="48">
                  <c:v>10.099592320267087</c:v>
                </c:pt>
                <c:pt idx="49">
                  <c:v>10.076958454417559</c:v>
                </c:pt>
                <c:pt idx="50">
                  <c:v>10.054148345571839</c:v>
                </c:pt>
                <c:pt idx="51">
                  <c:v>10.031177681367726</c:v>
                </c:pt>
                <c:pt idx="52">
                  <c:v>10.008062177468968</c:v>
                </c:pt>
                <c:pt idx="53">
                  <c:v>9.9848176481101678</c:v>
                </c:pt>
                <c:pt idx="54">
                  <c:v>9.9614600797015562</c:v>
                </c:pt>
                <c:pt idx="55">
                  <c:v>9.9380054525217876</c:v>
                </c:pt>
                <c:pt idx="56">
                  <c:v>9.9144698129029951</c:v>
                </c:pt>
                <c:pt idx="57">
                  <c:v>9.890869347466305</c:v>
                </c:pt>
                <c:pt idx="58">
                  <c:v>9.8672202025815423</c:v>
                </c:pt>
                <c:pt idx="59">
                  <c:v>9.8435385577474026</c:v>
                </c:pt>
                <c:pt idx="60">
                  <c:v>9.8198407000000003</c:v>
                </c:pt>
                <c:pt idx="61">
                  <c:v>9.796142842252598</c:v>
                </c:pt>
                <c:pt idx="62">
                  <c:v>9.7724611974184583</c:v>
                </c:pt>
                <c:pt idx="63">
                  <c:v>9.7488120525336956</c:v>
                </c:pt>
                <c:pt idx="64">
                  <c:v>9.7252115870970055</c:v>
                </c:pt>
                <c:pt idx="65">
                  <c:v>9.701675947478213</c:v>
                </c:pt>
                <c:pt idx="66">
                  <c:v>9.6782213202984426</c:v>
                </c:pt>
                <c:pt idx="67">
                  <c:v>9.6548637518898328</c:v>
                </c:pt>
                <c:pt idx="68">
                  <c:v>9.6316192225310324</c:v>
                </c:pt>
                <c:pt idx="69">
                  <c:v>9.6085037186322744</c:v>
                </c:pt>
                <c:pt idx="70">
                  <c:v>9.5855330544281614</c:v>
                </c:pt>
                <c:pt idx="71">
                  <c:v>9.5627229455824416</c:v>
                </c:pt>
                <c:pt idx="72">
                  <c:v>9.5400890797329136</c:v>
                </c:pt>
                <c:pt idx="73">
                  <c:v>9.517646941516638</c:v>
                </c:pt>
                <c:pt idx="74">
                  <c:v>9.4954118850901637</c:v>
                </c:pt>
                <c:pt idx="75">
                  <c:v>9.4733992025993548</c:v>
                </c:pt>
                <c:pt idx="76">
                  <c:v>9.4516239536157869</c:v>
                </c:pt>
                <c:pt idx="77">
                  <c:v>9.4301010361253343</c:v>
                </c:pt>
                <c:pt idx="78">
                  <c:v>9.4088452525007575</c:v>
                </c:pt>
                <c:pt idx="79">
                  <c:v>9.3878711444008882</c:v>
                </c:pt>
                <c:pt idx="80">
                  <c:v>9.3671930617898802</c:v>
                </c:pt>
                <c:pt idx="81">
                  <c:v>9.3468252260058478</c:v>
                </c:pt>
                <c:pt idx="82">
                  <c:v>9.326781571140712</c:v>
                </c:pt>
                <c:pt idx="83">
                  <c:v>9.3070758106646068</c:v>
                </c:pt>
                <c:pt idx="84">
                  <c:v>9.287721497201721</c:v>
                </c:pt>
                <c:pt idx="85">
                  <c:v>9.2687318713687503</c:v>
                </c:pt>
                <c:pt idx="86">
                  <c:v>9.2501199255937134</c:v>
                </c:pt>
                <c:pt idx="87">
                  <c:v>9.2318984602304344</c:v>
                </c:pt>
                <c:pt idx="88">
                  <c:v>9.2140799407875846</c:v>
                </c:pt>
                <c:pt idx="89">
                  <c:v>9.1966765585484183</c:v>
                </c:pt>
                <c:pt idx="90">
                  <c:v>9.1797002826779615</c:v>
                </c:pt>
                <c:pt idx="91">
                  <c:v>9.1631627267228541</c:v>
                </c:pt>
                <c:pt idx="92">
                  <c:v>9.1470752056582754</c:v>
                </c:pt>
                <c:pt idx="93">
                  <c:v>9.1314487836665688</c:v>
                </c:pt>
                <c:pt idx="94">
                  <c:v>9.1162941507309636</c:v>
                </c:pt>
                <c:pt idx="95">
                  <c:v>9.1016216757579791</c:v>
                </c:pt>
                <c:pt idx="96">
                  <c:v>9.0874414497329141</c:v>
                </c:pt>
                <c:pt idx="97">
                  <c:v>9.0737631731682846</c:v>
                </c:pt>
                <c:pt idx="98">
                  <c:v>9.0605962049741962</c:v>
                </c:pt>
                <c:pt idx="99">
                  <c:v>9.0479496007246194</c:v>
                </c:pt>
                <c:pt idx="100">
                  <c:v>9.0358320116544775</c:v>
                </c:pt>
                <c:pt idx="101">
                  <c:v>9.0242517289766617</c:v>
                </c:pt>
                <c:pt idx="102">
                  <c:v>9.0132167170231963</c:v>
                </c:pt>
                <c:pt idx="103">
                  <c:v>9.002734524413663</c:v>
                </c:pt>
                <c:pt idx="104">
                  <c:v>8.9928123235456656</c:v>
                </c:pt>
                <c:pt idx="105">
                  <c:v>8.9834569384065173</c:v>
                </c:pt>
                <c:pt idx="106">
                  <c:v>8.9746747684607158</c:v>
                </c:pt>
                <c:pt idx="107">
                  <c:v>8.9664718230703535</c:v>
                </c:pt>
                <c:pt idx="108">
                  <c:v>8.9588537438058857</c:v>
                </c:pt>
                <c:pt idx="109">
                  <c:v>8.9518257415218994</c:v>
                </c:pt>
                <c:pt idx="110">
                  <c:v>8.9453926254952592</c:v>
                </c:pt>
                <c:pt idx="111">
                  <c:v>8.9395588200974068</c:v>
                </c:pt>
                <c:pt idx="112">
                  <c:v>8.9343283154463649</c:v>
                </c:pt>
                <c:pt idx="113">
                  <c:v>8.9297046910829785</c:v>
                </c:pt>
                <c:pt idx="114">
                  <c:v>8.9256911269019561</c:v>
                </c:pt>
                <c:pt idx="115">
                  <c:v>8.9222903676843508</c:v>
                </c:pt>
                <c:pt idx="116">
                  <c:v>8.9195047411659321</c:v>
                </c:pt>
                <c:pt idx="117">
                  <c:v>8.9173361631595611</c:v>
                </c:pt>
                <c:pt idx="118">
                  <c:v>8.9157861161868368</c:v>
                </c:pt>
                <c:pt idx="119">
                  <c:v>8.9148556618271861</c:v>
                </c:pt>
                <c:pt idx="120">
                  <c:v>8.9145454399999995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3B9-B343-8B65-3CF0AF11F8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497951"/>
        <c:axId val="958782623"/>
      </c:scatterChart>
      <c:valAx>
        <c:axId val="488497951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58782623"/>
        <c:crosses val="autoZero"/>
        <c:crossBetween val="midCat"/>
      </c:valAx>
      <c:valAx>
        <c:axId val="958782623"/>
        <c:scaling>
          <c:orientation val="minMax"/>
          <c:max val="1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849795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kx=pi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effective!$C$1</c:f>
              <c:strCache>
                <c:ptCount val="1"/>
                <c:pt idx="0">
                  <c:v>ky=pi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effective!$A$2:$A$122</c:f>
              <c:numCache>
                <c:formatCode>General</c:formatCode>
                <c:ptCount val="121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</c:numCache>
            </c:numRef>
          </c:xVal>
          <c:yVal>
            <c:numRef>
              <c:f>effective!$C$2:$C$122</c:f>
              <c:numCache>
                <c:formatCode>General</c:formatCode>
                <c:ptCount val="121"/>
                <c:pt idx="0">
                  <c:v>9.7067283999999994</c:v>
                </c:pt>
                <c:pt idx="1">
                  <c:v>9.7065582999999993</c:v>
                </c:pt>
                <c:pt idx="2">
                  <c:v>9.7060479999999991</c:v>
                </c:pt>
                <c:pt idx="3">
                  <c:v>9.7051979999999993</c:v>
                </c:pt>
                <c:pt idx="4">
                  <c:v>9.7040086999999993</c:v>
                </c:pt>
                <c:pt idx="5">
                  <c:v>9.7024810000000006</c:v>
                </c:pt>
                <c:pt idx="6">
                  <c:v>9.7006159000000007</c:v>
                </c:pt>
                <c:pt idx="7">
                  <c:v>9.6984148000000001</c:v>
                </c:pt>
                <c:pt idx="8">
                  <c:v>9.6958791000000009</c:v>
                </c:pt>
                <c:pt idx="9">
                  <c:v>9.6930105999999991</c:v>
                </c:pt>
                <c:pt idx="10">
                  <c:v>9.6898113000000006</c:v>
                </c:pt>
                <c:pt idx="11">
                  <c:v>9.6862832000000001</c:v>
                </c:pt>
                <c:pt idx="12">
                  <c:v>9.6824288999999997</c:v>
                </c:pt>
                <c:pt idx="13">
                  <c:v>9.6782509999999995</c:v>
                </c:pt>
                <c:pt idx="14">
                  <c:v>9.6737523999999997</c:v>
                </c:pt>
                <c:pt idx="15">
                  <c:v>9.6689360999999998</c:v>
                </c:pt>
                <c:pt idx="16">
                  <c:v>9.6638053999999993</c:v>
                </c:pt>
                <c:pt idx="17">
                  <c:v>9.6583638999999994</c:v>
                </c:pt>
                <c:pt idx="18">
                  <c:v>9.6526151999999996</c:v>
                </c:pt>
                <c:pt idx="19">
                  <c:v>9.6465633999999998</c:v>
                </c:pt>
                <c:pt idx="20">
                  <c:v>9.6402125999999999</c:v>
                </c:pt>
                <c:pt idx="21">
                  <c:v>9.6335671000000005</c:v>
                </c:pt>
                <c:pt idx="22">
                  <c:v>9.6266314000000008</c:v>
                </c:pt>
                <c:pt idx="23">
                  <c:v>9.6194103999999996</c:v>
                </c:pt>
                <c:pt idx="24">
                  <c:v>9.6119090000000007</c:v>
                </c:pt>
                <c:pt idx="25">
                  <c:v>9.6041322999999998</c:v>
                </c:pt>
                <c:pt idx="26">
                  <c:v>9.5960856000000003</c:v>
                </c:pt>
                <c:pt idx="27">
                  <c:v>9.5877745000000001</c:v>
                </c:pt>
                <c:pt idx="28">
                  <c:v>9.5792047</c:v>
                </c:pt>
                <c:pt idx="29">
                  <c:v>9.5703820000000004</c:v>
                </c:pt>
                <c:pt idx="30">
                  <c:v>9.5613124999999997</c:v>
                </c:pt>
                <c:pt idx="31">
                  <c:v>9.5520023999999992</c:v>
                </c:pt>
                <c:pt idx="32">
                  <c:v>9.5424579999999999</c:v>
                </c:pt>
                <c:pt idx="33">
                  <c:v>9.532686</c:v>
                </c:pt>
                <c:pt idx="34">
                  <c:v>9.5226930000000003</c:v>
                </c:pt>
                <c:pt idx="35">
                  <c:v>9.5124858999999997</c:v>
                </c:pt>
                <c:pt idx="36">
                  <c:v>9.5020716000000007</c:v>
                </c:pt>
                <c:pt idx="37">
                  <c:v>9.4914573000000004</c:v>
                </c:pt>
                <c:pt idx="38">
                  <c:v>9.4806503000000006</c:v>
                </c:pt>
                <c:pt idx="39">
                  <c:v>9.4696580000000008</c:v>
                </c:pt>
                <c:pt idx="40">
                  <c:v>9.4584878999999997</c:v>
                </c:pt>
                <c:pt idx="41">
                  <c:v>9.4471475999999992</c:v>
                </c:pt>
                <c:pt idx="42">
                  <c:v>9.4356449999999992</c:v>
                </c:pt>
                <c:pt idx="43">
                  <c:v>9.4239879000000002</c:v>
                </c:pt>
                <c:pt idx="44">
                  <c:v>9.4121843999999992</c:v>
                </c:pt>
                <c:pt idx="45">
                  <c:v>9.4002423999999998</c:v>
                </c:pt>
                <c:pt idx="46">
                  <c:v>9.3881701999999994</c:v>
                </c:pt>
                <c:pt idx="47">
                  <c:v>9.3759761000000008</c:v>
                </c:pt>
                <c:pt idx="48">
                  <c:v>9.3636683999999999</c:v>
                </c:pt>
                <c:pt idx="49">
                  <c:v>9.3512556</c:v>
                </c:pt>
                <c:pt idx="50">
                  <c:v>9.3387460999999998</c:v>
                </c:pt>
                <c:pt idx="51">
                  <c:v>9.3261485000000004</c:v>
                </c:pt>
                <c:pt idx="52">
                  <c:v>9.3134715000000003</c:v>
                </c:pt>
                <c:pt idx="53">
                  <c:v>9.3007238000000001</c:v>
                </c:pt>
                <c:pt idx="54">
                  <c:v>9.2879141000000001</c:v>
                </c:pt>
                <c:pt idx="55">
                  <c:v>9.2750511000000007</c:v>
                </c:pt>
                <c:pt idx="56">
                  <c:v>9.2621436999999993</c:v>
                </c:pt>
                <c:pt idx="57">
                  <c:v>9.2492008000000006</c:v>
                </c:pt>
                <c:pt idx="58">
                  <c:v>9.2362310999999995</c:v>
                </c:pt>
                <c:pt idx="59">
                  <c:v>9.2232436999999994</c:v>
                </c:pt>
                <c:pt idx="60">
                  <c:v>9.2102473000000007</c:v>
                </c:pt>
                <c:pt idx="61">
                  <c:v>9.1972509999999996</c:v>
                </c:pt>
                <c:pt idx="62">
                  <c:v>9.1842635000000001</c:v>
                </c:pt>
                <c:pt idx="63">
                  <c:v>9.1712939000000002</c:v>
                </c:pt>
                <c:pt idx="64">
                  <c:v>9.1583509000000003</c:v>
                </c:pt>
                <c:pt idx="65">
                  <c:v>9.1454435000000007</c:v>
                </c:pt>
                <c:pt idx="66">
                  <c:v>9.1325806000000007</c:v>
                </c:pt>
                <c:pt idx="67">
                  <c:v>9.1197707999999995</c:v>
                </c:pt>
                <c:pt idx="68">
                  <c:v>9.1070230999999993</c:v>
                </c:pt>
                <c:pt idx="69">
                  <c:v>9.0943460999999992</c:v>
                </c:pt>
                <c:pt idx="70">
                  <c:v>9.0817484999999998</c:v>
                </c:pt>
                <c:pt idx="71">
                  <c:v>9.0692391000000008</c:v>
                </c:pt>
                <c:pt idx="72">
                  <c:v>9.0568261999999997</c:v>
                </c:pt>
                <c:pt idx="73">
                  <c:v>9.0445185000000006</c:v>
                </c:pt>
                <c:pt idx="74">
                  <c:v>9.0323244000000003</c:v>
                </c:pt>
                <c:pt idx="75">
                  <c:v>9.0202521999999998</c:v>
                </c:pt>
                <c:pt idx="76">
                  <c:v>9.0083102999999998</c:v>
                </c:pt>
                <c:pt idx="77">
                  <c:v>8.9965066999999994</c:v>
                </c:pt>
                <c:pt idx="78">
                  <c:v>8.9848496000000004</c:v>
                </c:pt>
                <c:pt idx="79">
                  <c:v>8.9733470000000004</c:v>
                </c:pt>
                <c:pt idx="80">
                  <c:v>8.9620067999999993</c:v>
                </c:pt>
                <c:pt idx="81">
                  <c:v>8.9508366000000006</c:v>
                </c:pt>
                <c:pt idx="82">
                  <c:v>8.9398443000000007</c:v>
                </c:pt>
                <c:pt idx="83">
                  <c:v>8.9290372999999992</c:v>
                </c:pt>
                <c:pt idx="84">
                  <c:v>8.9184230000000007</c:v>
                </c:pt>
                <c:pt idx="85">
                  <c:v>8.9080087999999993</c:v>
                </c:pt>
                <c:pt idx="86">
                  <c:v>8.8978015999999993</c:v>
                </c:pt>
                <c:pt idx="87">
                  <c:v>8.8878085999999996</c:v>
                </c:pt>
                <c:pt idx="88">
                  <c:v>8.8780365999999997</c:v>
                </c:pt>
                <c:pt idx="89">
                  <c:v>8.8684922999999998</c:v>
                </c:pt>
                <c:pt idx="90">
                  <c:v>8.8591821999999993</c:v>
                </c:pt>
                <c:pt idx="91">
                  <c:v>8.8501125999999992</c:v>
                </c:pt>
                <c:pt idx="92">
                  <c:v>8.8412898999999996</c:v>
                </c:pt>
                <c:pt idx="93">
                  <c:v>8.8327200999999995</c:v>
                </c:pt>
                <c:pt idx="94">
                  <c:v>8.8244089999999993</c:v>
                </c:pt>
                <c:pt idx="95">
                  <c:v>8.8163623999999992</c:v>
                </c:pt>
                <c:pt idx="96">
                  <c:v>8.8085857000000001</c:v>
                </c:pt>
                <c:pt idx="97">
                  <c:v>8.8010842</c:v>
                </c:pt>
                <c:pt idx="98">
                  <c:v>8.7938632000000005</c:v>
                </c:pt>
                <c:pt idx="99">
                  <c:v>8.7869276000000003</c:v>
                </c:pt>
                <c:pt idx="100">
                  <c:v>8.7802821000000009</c:v>
                </c:pt>
                <c:pt idx="101">
                  <c:v>8.7739311999999998</c:v>
                </c:pt>
                <c:pt idx="102">
                  <c:v>8.7678794</c:v>
                </c:pt>
                <c:pt idx="103">
                  <c:v>8.7621307999999996</c:v>
                </c:pt>
                <c:pt idx="104">
                  <c:v>8.7566892000000003</c:v>
                </c:pt>
                <c:pt idx="105">
                  <c:v>8.7515585999999992</c:v>
                </c:pt>
                <c:pt idx="106">
                  <c:v>8.7467422999999993</c:v>
                </c:pt>
                <c:pt idx="107">
                  <c:v>8.7422436000000001</c:v>
                </c:pt>
                <c:pt idx="108">
                  <c:v>8.7380656999999999</c:v>
                </c:pt>
                <c:pt idx="109">
                  <c:v>8.7342113999999995</c:v>
                </c:pt>
                <c:pt idx="110">
                  <c:v>8.7306834000000002</c:v>
                </c:pt>
                <c:pt idx="111">
                  <c:v>8.7274840000000005</c:v>
                </c:pt>
                <c:pt idx="112">
                  <c:v>8.7246155000000005</c:v>
                </c:pt>
                <c:pt idx="113">
                  <c:v>8.7220797999999995</c:v>
                </c:pt>
                <c:pt idx="114">
                  <c:v>8.7198787000000006</c:v>
                </c:pt>
                <c:pt idx="115">
                  <c:v>8.7180137000000002</c:v>
                </c:pt>
                <c:pt idx="116">
                  <c:v>8.7164859999999997</c:v>
                </c:pt>
                <c:pt idx="117">
                  <c:v>8.7152966999999997</c:v>
                </c:pt>
                <c:pt idx="118">
                  <c:v>8.7144466000000005</c:v>
                </c:pt>
                <c:pt idx="119">
                  <c:v>8.7139363000000003</c:v>
                </c:pt>
                <c:pt idx="120">
                  <c:v>8.7137662000000002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1A-EE43-8D7F-206B328E7D35}"/>
            </c:ext>
          </c:extLst>
        </c:ser>
        <c:ser>
          <c:idx val="0"/>
          <c:order val="1"/>
          <c:tx>
            <c:strRef>
              <c:f>diag!$G$15</c:f>
              <c:strCache>
                <c:ptCount val="1"/>
                <c:pt idx="0">
                  <c:v>N2x2x2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diag!$F$16:$F$19</c:f>
              <c:numCache>
                <c:formatCode>General</c:formatCode>
                <c:ptCount val="4"/>
                <c:pt idx="0">
                  <c:v>0</c:v>
                </c:pt>
                <c:pt idx="2">
                  <c:v>1</c:v>
                </c:pt>
              </c:numCache>
            </c:numRef>
          </c:xVal>
          <c:yVal>
            <c:numRef>
              <c:f>diag!$G$16:$G$19</c:f>
              <c:numCache>
                <c:formatCode>General</c:formatCode>
                <c:ptCount val="4"/>
                <c:pt idx="0">
                  <c:v>9.4293174469059977</c:v>
                </c:pt>
                <c:pt idx="2">
                  <c:v>8.1893997322910081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73-F744-A837-A036388E35DA}"/>
            </c:ext>
          </c:extLst>
        </c:ser>
        <c:ser>
          <c:idx val="1"/>
          <c:order val="2"/>
          <c:tx>
            <c:strRef>
              <c:f>diag!$H$15</c:f>
              <c:strCache>
                <c:ptCount val="1"/>
                <c:pt idx="0">
                  <c:v>N08x2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diag!$F$16:$F$19</c:f>
              <c:numCache>
                <c:formatCode>General</c:formatCode>
                <c:ptCount val="4"/>
                <c:pt idx="0">
                  <c:v>0</c:v>
                </c:pt>
                <c:pt idx="2">
                  <c:v>1</c:v>
                </c:pt>
              </c:numCache>
            </c:numRef>
          </c:xVal>
          <c:yVal>
            <c:numRef>
              <c:f>diag!$H$16:$H$19</c:f>
              <c:numCache>
                <c:formatCode>General</c:formatCode>
                <c:ptCount val="4"/>
                <c:pt idx="0">
                  <c:v>9.8414692286099807</c:v>
                </c:pt>
                <c:pt idx="2">
                  <c:v>8.8496600006500046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73-F744-A837-A036388E35DA}"/>
            </c:ext>
          </c:extLst>
        </c:ser>
        <c:ser>
          <c:idx val="3"/>
          <c:order val="3"/>
          <c:tx>
            <c:strRef>
              <c:f>effective!$G$1</c:f>
              <c:strCache>
                <c:ptCount val="1"/>
                <c:pt idx="0">
                  <c:v>fit_ky=pi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effective!$A$2:$A$122</c:f>
              <c:numCache>
                <c:formatCode>General</c:formatCode>
                <c:ptCount val="121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</c:numCache>
            </c:numRef>
          </c:xVal>
          <c:yVal>
            <c:numRef>
              <c:f>effective!$G$2:$G$122</c:f>
              <c:numCache>
                <c:formatCode>General</c:formatCode>
                <c:ptCount val="121"/>
                <c:pt idx="0">
                  <c:v>9.8198407000000003</c:v>
                </c:pt>
                <c:pt idx="1">
                  <c:v>9.8196855889635675</c:v>
                </c:pt>
                <c:pt idx="2">
                  <c:v>9.8192203621298528</c:v>
                </c:pt>
                <c:pt idx="3">
                  <c:v>9.8184453384202204</c:v>
                </c:pt>
                <c:pt idx="4">
                  <c:v>9.8173610489711045</c:v>
                </c:pt>
                <c:pt idx="5">
                  <c:v>9.8159682367146637</c:v>
                </c:pt>
                <c:pt idx="6">
                  <c:v>9.8142678565490229</c:v>
                </c:pt>
                <c:pt idx="7">
                  <c:v>9.8122610736810749</c:v>
                </c:pt>
                <c:pt idx="8">
                  <c:v>9.8099492631637908</c:v>
                </c:pt>
                <c:pt idx="9">
                  <c:v>9.8073340099512976</c:v>
                </c:pt>
                <c:pt idx="10">
                  <c:v>9.8044171061482217</c:v>
                </c:pt>
                <c:pt idx="11">
                  <c:v>9.8012005504506892</c:v>
                </c:pt>
                <c:pt idx="12">
                  <c:v>9.7976865480970581</c:v>
                </c:pt>
                <c:pt idx="13">
                  <c:v>9.7938775084648242</c:v>
                </c:pt>
                <c:pt idx="14">
                  <c:v>9.7897760357696431</c:v>
                </c:pt>
                <c:pt idx="15">
                  <c:v>9.7853849507967414</c:v>
                </c:pt>
                <c:pt idx="16">
                  <c:v>9.7807072582271672</c:v>
                </c:pt>
                <c:pt idx="17">
                  <c:v>9.7757461577931686</c:v>
                </c:pt>
                <c:pt idx="18">
                  <c:v>9.7705050614884019</c:v>
                </c:pt>
                <c:pt idx="19">
                  <c:v>9.7649875555116701</c:v>
                </c:pt>
                <c:pt idx="20">
                  <c:v>9.7591974141727622</c:v>
                </c:pt>
                <c:pt idx="21">
                  <c:v>9.7531386196376904</c:v>
                </c:pt>
                <c:pt idx="22">
                  <c:v>9.7468153175129029</c:v>
                </c:pt>
                <c:pt idx="23">
                  <c:v>9.7402318334158586</c:v>
                </c:pt>
                <c:pt idx="24">
                  <c:v>9.7333926951335439</c:v>
                </c:pt>
                <c:pt idx="25">
                  <c:v>9.7263025821210096</c:v>
                </c:pt>
                <c:pt idx="26">
                  <c:v>9.7189663446345183</c:v>
                </c:pt>
                <c:pt idx="27">
                  <c:v>9.7113890281667157</c:v>
                </c:pt>
                <c:pt idx="28">
                  <c:v>9.7035758171708615</c:v>
                </c:pt>
                <c:pt idx="29">
                  <c:v>9.695532056638573</c:v>
                </c:pt>
                <c:pt idx="30">
                  <c:v>9.6872632786610193</c:v>
                </c:pt>
                <c:pt idx="31">
                  <c:v>9.6787751407257918</c:v>
                </c:pt>
                <c:pt idx="32">
                  <c:v>9.6700734496062086</c:v>
                </c:pt>
                <c:pt idx="33">
                  <c:v>9.6611641898847829</c:v>
                </c:pt>
                <c:pt idx="34">
                  <c:v>9.6520534572031433</c:v>
                </c:pt>
                <c:pt idx="35">
                  <c:v>9.6427474843156258</c:v>
                </c:pt>
                <c:pt idx="36">
                  <c:v>9.6332526713991395</c:v>
                </c:pt>
                <c:pt idx="37">
                  <c:v>9.6235755146676976</c:v>
                </c:pt>
                <c:pt idx="38">
                  <c:v>9.613722634429644</c:v>
                </c:pt>
                <c:pt idx="39">
                  <c:v>9.6037008069970771</c:v>
                </c:pt>
                <c:pt idx="40">
                  <c:v>9.5935168891050608</c:v>
                </c:pt>
                <c:pt idx="41">
                  <c:v>9.5831778477995559</c:v>
                </c:pt>
                <c:pt idx="42">
                  <c:v>9.5726907937496222</c:v>
                </c:pt>
                <c:pt idx="43">
                  <c:v>9.5620629019373329</c:v>
                </c:pt>
                <c:pt idx="44">
                  <c:v>9.5513014431921075</c:v>
                </c:pt>
                <c:pt idx="45">
                  <c:v>9.5404138187003227</c:v>
                </c:pt>
                <c:pt idx="46">
                  <c:v>9.5294074774549191</c:v>
                </c:pt>
                <c:pt idx="47">
                  <c:v>9.5182899492416819</c:v>
                </c:pt>
                <c:pt idx="48">
                  <c:v>9.5070688801335432</c:v>
                </c:pt>
                <c:pt idx="49">
                  <c:v>9.4957519472087792</c:v>
                </c:pt>
                <c:pt idx="50">
                  <c:v>9.4843468927859202</c:v>
                </c:pt>
                <c:pt idx="51">
                  <c:v>9.4728615606838638</c:v>
                </c:pt>
                <c:pt idx="52">
                  <c:v>9.461303808734483</c:v>
                </c:pt>
                <c:pt idx="53">
                  <c:v>9.4496815440550836</c:v>
                </c:pt>
                <c:pt idx="54">
                  <c:v>9.4380027598507787</c:v>
                </c:pt>
                <c:pt idx="55">
                  <c:v>9.4262754462608935</c:v>
                </c:pt>
                <c:pt idx="56">
                  <c:v>9.4145076264514973</c:v>
                </c:pt>
                <c:pt idx="57">
                  <c:v>9.4027073937331522</c:v>
                </c:pt>
                <c:pt idx="58">
                  <c:v>9.3908828212907718</c:v>
                </c:pt>
                <c:pt idx="59">
                  <c:v>9.379041998873701</c:v>
                </c:pt>
                <c:pt idx="60">
                  <c:v>9.3671930700000008</c:v>
                </c:pt>
                <c:pt idx="61">
                  <c:v>9.3553441411262988</c:v>
                </c:pt>
                <c:pt idx="62">
                  <c:v>9.3435033187092298</c:v>
                </c:pt>
                <c:pt idx="63">
                  <c:v>9.3316787462668476</c:v>
                </c:pt>
                <c:pt idx="64">
                  <c:v>9.3198785135485025</c:v>
                </c:pt>
                <c:pt idx="65">
                  <c:v>9.3081106937391063</c:v>
                </c:pt>
                <c:pt idx="66">
                  <c:v>9.2963833801492228</c:v>
                </c:pt>
                <c:pt idx="67">
                  <c:v>9.2847045959449162</c:v>
                </c:pt>
                <c:pt idx="68">
                  <c:v>9.2730823312655168</c:v>
                </c:pt>
                <c:pt idx="69">
                  <c:v>9.2615245793161378</c:v>
                </c:pt>
                <c:pt idx="70">
                  <c:v>9.2500392472140813</c:v>
                </c:pt>
                <c:pt idx="71">
                  <c:v>9.2386341927912206</c:v>
                </c:pt>
                <c:pt idx="72">
                  <c:v>9.2273172598664566</c:v>
                </c:pt>
                <c:pt idx="73">
                  <c:v>9.2160961907583197</c:v>
                </c:pt>
                <c:pt idx="74">
                  <c:v>9.2049786625450825</c:v>
                </c:pt>
                <c:pt idx="75">
                  <c:v>9.1939723212996771</c:v>
                </c:pt>
                <c:pt idx="76">
                  <c:v>9.1830846968078941</c:v>
                </c:pt>
                <c:pt idx="77">
                  <c:v>9.1723232380626669</c:v>
                </c:pt>
                <c:pt idx="78">
                  <c:v>9.1616953462503794</c:v>
                </c:pt>
                <c:pt idx="79">
                  <c:v>9.1512082922004439</c:v>
                </c:pt>
                <c:pt idx="80">
                  <c:v>9.1408692508949407</c:v>
                </c:pt>
                <c:pt idx="81">
                  <c:v>9.1306853330029245</c:v>
                </c:pt>
                <c:pt idx="82">
                  <c:v>9.1206635055703558</c:v>
                </c:pt>
                <c:pt idx="83">
                  <c:v>9.110810625332304</c:v>
                </c:pt>
                <c:pt idx="84">
                  <c:v>9.1011334686008603</c:v>
                </c:pt>
                <c:pt idx="85">
                  <c:v>9.0916386556843758</c:v>
                </c:pt>
                <c:pt idx="86">
                  <c:v>9.0823326827968565</c:v>
                </c:pt>
                <c:pt idx="87">
                  <c:v>9.0732219501152169</c:v>
                </c:pt>
                <c:pt idx="88">
                  <c:v>9.0643126903937912</c:v>
                </c:pt>
                <c:pt idx="89">
                  <c:v>9.0556109992742098</c:v>
                </c:pt>
                <c:pt idx="90">
                  <c:v>9.0471228613389805</c:v>
                </c:pt>
                <c:pt idx="91">
                  <c:v>9.0388540833614268</c:v>
                </c:pt>
                <c:pt idx="92">
                  <c:v>9.0308103228291383</c:v>
                </c:pt>
                <c:pt idx="93">
                  <c:v>9.0229971118332841</c:v>
                </c:pt>
                <c:pt idx="94">
                  <c:v>9.0154197953654815</c:v>
                </c:pt>
                <c:pt idx="95">
                  <c:v>9.0080835578789902</c:v>
                </c:pt>
                <c:pt idx="96">
                  <c:v>9.0009934448664577</c:v>
                </c:pt>
                <c:pt idx="97">
                  <c:v>8.9941543065841429</c:v>
                </c:pt>
                <c:pt idx="98">
                  <c:v>8.9875708224870987</c:v>
                </c:pt>
                <c:pt idx="99">
                  <c:v>8.9812475203623094</c:v>
                </c:pt>
                <c:pt idx="100">
                  <c:v>8.9751887258272394</c:v>
                </c:pt>
                <c:pt idx="101">
                  <c:v>8.9693985844883315</c:v>
                </c:pt>
                <c:pt idx="102">
                  <c:v>8.9638810785115979</c:v>
                </c:pt>
                <c:pt idx="103">
                  <c:v>8.9586399822068312</c:v>
                </c:pt>
                <c:pt idx="104">
                  <c:v>8.9536788817728326</c:v>
                </c:pt>
                <c:pt idx="105">
                  <c:v>8.9490011892032584</c:v>
                </c:pt>
                <c:pt idx="106">
                  <c:v>8.9446101042303585</c:v>
                </c:pt>
                <c:pt idx="107">
                  <c:v>8.9405086315351774</c:v>
                </c:pt>
                <c:pt idx="108">
                  <c:v>8.9366995919029435</c:v>
                </c:pt>
                <c:pt idx="109">
                  <c:v>8.9331855907609494</c:v>
                </c:pt>
                <c:pt idx="110">
                  <c:v>8.9299690327476302</c:v>
                </c:pt>
                <c:pt idx="111">
                  <c:v>8.927052130048704</c:v>
                </c:pt>
                <c:pt idx="112">
                  <c:v>8.9244368777231831</c:v>
                </c:pt>
                <c:pt idx="113">
                  <c:v>8.9221250655414899</c:v>
                </c:pt>
                <c:pt idx="114">
                  <c:v>8.9201182834509787</c:v>
                </c:pt>
                <c:pt idx="115">
                  <c:v>8.918417903842176</c:v>
                </c:pt>
                <c:pt idx="116">
                  <c:v>8.9170250905829658</c:v>
                </c:pt>
                <c:pt idx="117">
                  <c:v>8.9159408015797812</c:v>
                </c:pt>
                <c:pt idx="118">
                  <c:v>8.915165778093419</c:v>
                </c:pt>
                <c:pt idx="119">
                  <c:v>8.9147005509135937</c:v>
                </c:pt>
                <c:pt idx="120">
                  <c:v>8.9145454399999995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E0-4D4C-8A01-AFC6BE5E1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497951"/>
        <c:axId val="958782623"/>
      </c:scatterChart>
      <c:valAx>
        <c:axId val="488497951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58782623"/>
        <c:crosses val="autoZero"/>
        <c:crossBetween val="midCat"/>
      </c:valAx>
      <c:valAx>
        <c:axId val="958782623"/>
        <c:scaling>
          <c:orientation val="minMax"/>
          <c:max val="1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849795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ky=0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effective!$D$1</c:f>
              <c:strCache>
                <c:ptCount val="1"/>
                <c:pt idx="0">
                  <c:v>ky=0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effective!$A$2:$A$122</c:f>
              <c:numCache>
                <c:formatCode>General</c:formatCode>
                <c:ptCount val="121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</c:numCache>
            </c:numRef>
          </c:xVal>
          <c:yVal>
            <c:numRef>
              <c:f>effective!$D$2:$D$122</c:f>
              <c:numCache>
                <c:formatCode>General</c:formatCode>
                <c:ptCount val="121"/>
                <c:pt idx="0">
                  <c:v>10.699691</c:v>
                </c:pt>
                <c:pt idx="1">
                  <c:v>10.699521000000001</c:v>
                </c:pt>
                <c:pt idx="2">
                  <c:v>10.699009999999999</c:v>
                </c:pt>
                <c:pt idx="3">
                  <c:v>10.69816</c:v>
                </c:pt>
                <c:pt idx="4">
                  <c:v>10.696971</c:v>
                </c:pt>
                <c:pt idx="5">
                  <c:v>10.695442999999999</c:v>
                </c:pt>
                <c:pt idx="6">
                  <c:v>10.693578</c:v>
                </c:pt>
                <c:pt idx="7">
                  <c:v>10.691376999999999</c:v>
                </c:pt>
                <c:pt idx="8">
                  <c:v>10.688841</c:v>
                </c:pt>
                <c:pt idx="9">
                  <c:v>10.685973000000001</c:v>
                </c:pt>
                <c:pt idx="10">
                  <c:v>10.682772999999999</c:v>
                </c:pt>
                <c:pt idx="11">
                  <c:v>10.679245</c:v>
                </c:pt>
                <c:pt idx="12">
                  <c:v>10.675390999999999</c:v>
                </c:pt>
                <c:pt idx="13">
                  <c:v>10.671213</c:v>
                </c:pt>
                <c:pt idx="14">
                  <c:v>10.666715</c:v>
                </c:pt>
                <c:pt idx="15">
                  <c:v>10.661898000000001</c:v>
                </c:pt>
                <c:pt idx="16">
                  <c:v>10.656768</c:v>
                </c:pt>
                <c:pt idx="17">
                  <c:v>10.651325999999999</c:v>
                </c:pt>
                <c:pt idx="18">
                  <c:v>10.645576999999999</c:v>
                </c:pt>
                <c:pt idx="19">
                  <c:v>10.639526</c:v>
                </c:pt>
                <c:pt idx="20">
                  <c:v>10.633175</c:v>
                </c:pt>
                <c:pt idx="21">
                  <c:v>10.626529</c:v>
                </c:pt>
                <c:pt idx="22">
                  <c:v>10.619593999999999</c:v>
                </c:pt>
                <c:pt idx="23">
                  <c:v>10.612373</c:v>
                </c:pt>
                <c:pt idx="24">
                  <c:v>10.604870999999999</c:v>
                </c:pt>
                <c:pt idx="25">
                  <c:v>10.597094999999999</c:v>
                </c:pt>
                <c:pt idx="26">
                  <c:v>10.589048</c:v>
                </c:pt>
                <c:pt idx="27">
                  <c:v>10.580736999999999</c:v>
                </c:pt>
                <c:pt idx="28">
                  <c:v>10.572167</c:v>
                </c:pt>
                <c:pt idx="29">
                  <c:v>10.563344000000001</c:v>
                </c:pt>
                <c:pt idx="30">
                  <c:v>10.554275000000001</c:v>
                </c:pt>
                <c:pt idx="31">
                  <c:v>10.544964999999999</c:v>
                </c:pt>
                <c:pt idx="32">
                  <c:v>10.53542</c:v>
                </c:pt>
                <c:pt idx="33">
                  <c:v>10.525648</c:v>
                </c:pt>
                <c:pt idx="34">
                  <c:v>10.515655000000001</c:v>
                </c:pt>
                <c:pt idx="35">
                  <c:v>10.505447999999999</c:v>
                </c:pt>
                <c:pt idx="36">
                  <c:v>10.495034</c:v>
                </c:pt>
                <c:pt idx="37">
                  <c:v>10.48442</c:v>
                </c:pt>
                <c:pt idx="38">
                  <c:v>10.473613</c:v>
                </c:pt>
                <c:pt idx="39">
                  <c:v>10.462619999999999</c:v>
                </c:pt>
                <c:pt idx="40">
                  <c:v>10.451449999999999</c:v>
                </c:pt>
                <c:pt idx="41">
                  <c:v>10.440110000000001</c:v>
                </c:pt>
                <c:pt idx="42">
                  <c:v>10.428607</c:v>
                </c:pt>
                <c:pt idx="43">
                  <c:v>10.41695</c:v>
                </c:pt>
                <c:pt idx="44">
                  <c:v>10.405146999999999</c:v>
                </c:pt>
                <c:pt idx="45">
                  <c:v>10.393205</c:v>
                </c:pt>
                <c:pt idx="46">
                  <c:v>10.381131999999999</c:v>
                </c:pt>
                <c:pt idx="47">
                  <c:v>10.368938</c:v>
                </c:pt>
                <c:pt idx="48">
                  <c:v>10.356631</c:v>
                </c:pt>
                <c:pt idx="49">
                  <c:v>10.344218</c:v>
                </c:pt>
                <c:pt idx="50">
                  <c:v>10.331708000000001</c:v>
                </c:pt>
                <c:pt idx="51">
                  <c:v>10.319110999999999</c:v>
                </c:pt>
                <c:pt idx="52">
                  <c:v>10.306433999999999</c:v>
                </c:pt>
                <c:pt idx="53">
                  <c:v>10.293685999999999</c:v>
                </c:pt>
                <c:pt idx="54">
                  <c:v>10.280875999999999</c:v>
                </c:pt>
                <c:pt idx="55">
                  <c:v>10.268013</c:v>
                </c:pt>
                <c:pt idx="56">
                  <c:v>10.255106</c:v>
                </c:pt>
                <c:pt idx="57">
                  <c:v>10.242163</c:v>
                </c:pt>
                <c:pt idx="58">
                  <c:v>10.229193</c:v>
                </c:pt>
                <c:pt idx="59">
                  <c:v>10.216206</c:v>
                </c:pt>
                <c:pt idx="60">
                  <c:v>10.20321</c:v>
                </c:pt>
                <c:pt idx="61">
                  <c:v>10.190213</c:v>
                </c:pt>
                <c:pt idx="62">
                  <c:v>10.177225999999999</c:v>
                </c:pt>
                <c:pt idx="63">
                  <c:v>10.164256</c:v>
                </c:pt>
                <c:pt idx="64">
                  <c:v>10.151313</c:v>
                </c:pt>
                <c:pt idx="65">
                  <c:v>10.138406</c:v>
                </c:pt>
                <c:pt idx="66">
                  <c:v>10.125543</c:v>
                </c:pt>
                <c:pt idx="67">
                  <c:v>10.112733</c:v>
                </c:pt>
                <c:pt idx="68">
                  <c:v>10.099985</c:v>
                </c:pt>
                <c:pt idx="69">
                  <c:v>10.087308</c:v>
                </c:pt>
                <c:pt idx="70">
                  <c:v>10.074711000000001</c:v>
                </c:pt>
                <c:pt idx="71">
                  <c:v>10.062201</c:v>
                </c:pt>
                <c:pt idx="72">
                  <c:v>10.049787999999999</c:v>
                </c:pt>
                <c:pt idx="73">
                  <c:v>10.037481</c:v>
                </c:pt>
                <c:pt idx="74">
                  <c:v>10.025287000000001</c:v>
                </c:pt>
                <c:pt idx="75">
                  <c:v>10.013214</c:v>
                </c:pt>
                <c:pt idx="76">
                  <c:v>10.001272</c:v>
                </c:pt>
                <c:pt idx="77">
                  <c:v>9.9894689000000003</c:v>
                </c:pt>
                <c:pt idx="78">
                  <c:v>9.9778117999999996</c:v>
                </c:pt>
                <c:pt idx="79">
                  <c:v>9.9663091999999995</c:v>
                </c:pt>
                <c:pt idx="80">
                  <c:v>9.9549690000000002</c:v>
                </c:pt>
                <c:pt idx="81">
                  <c:v>9.9437989000000009</c:v>
                </c:pt>
                <c:pt idx="82">
                  <c:v>9.9328065999999993</c:v>
                </c:pt>
                <c:pt idx="83">
                  <c:v>9.9219995999999995</c:v>
                </c:pt>
                <c:pt idx="84">
                  <c:v>9.9113852999999992</c:v>
                </c:pt>
                <c:pt idx="85">
                  <c:v>9.9009710000000002</c:v>
                </c:pt>
                <c:pt idx="86">
                  <c:v>9.8907638999999996</c:v>
                </c:pt>
                <c:pt idx="87">
                  <c:v>9.8807708999999999</c:v>
                </c:pt>
                <c:pt idx="88">
                  <c:v>9.8709988000000006</c:v>
                </c:pt>
                <c:pt idx="89">
                  <c:v>9.8614545000000007</c:v>
                </c:pt>
                <c:pt idx="90">
                  <c:v>9.8521444000000002</c:v>
                </c:pt>
                <c:pt idx="91">
                  <c:v>9.8430748999999995</c:v>
                </c:pt>
                <c:pt idx="92">
                  <c:v>9.8342521999999999</c:v>
                </c:pt>
                <c:pt idx="93">
                  <c:v>9.8256823999999998</c:v>
                </c:pt>
                <c:pt idx="94">
                  <c:v>9.8173712999999996</c:v>
                </c:pt>
                <c:pt idx="95">
                  <c:v>9.8093246000000001</c:v>
                </c:pt>
                <c:pt idx="96">
                  <c:v>9.8015478999999992</c:v>
                </c:pt>
                <c:pt idx="97">
                  <c:v>9.7940465000000003</c:v>
                </c:pt>
                <c:pt idx="98">
                  <c:v>9.7868255000000008</c:v>
                </c:pt>
                <c:pt idx="99">
                  <c:v>9.7798897999999994</c:v>
                </c:pt>
                <c:pt idx="100">
                  <c:v>9.7732443</c:v>
                </c:pt>
                <c:pt idx="101">
                  <c:v>9.7668935000000001</c:v>
                </c:pt>
                <c:pt idx="102">
                  <c:v>9.7608415999999991</c:v>
                </c:pt>
                <c:pt idx="103">
                  <c:v>9.7550930000000005</c:v>
                </c:pt>
                <c:pt idx="104">
                  <c:v>9.7496515000000006</c:v>
                </c:pt>
                <c:pt idx="105">
                  <c:v>9.7445208000000001</c:v>
                </c:pt>
                <c:pt idx="106">
                  <c:v>9.7397045000000002</c:v>
                </c:pt>
                <c:pt idx="107">
                  <c:v>9.7352059000000004</c:v>
                </c:pt>
                <c:pt idx="108">
                  <c:v>9.7310280000000002</c:v>
                </c:pt>
                <c:pt idx="109">
                  <c:v>9.7271736999999998</c:v>
                </c:pt>
                <c:pt idx="110">
                  <c:v>9.7236455999999993</c:v>
                </c:pt>
                <c:pt idx="111">
                  <c:v>9.7204461999999996</c:v>
                </c:pt>
                <c:pt idx="112">
                  <c:v>9.7175776999999997</c:v>
                </c:pt>
                <c:pt idx="113">
                  <c:v>9.7150420999999998</c:v>
                </c:pt>
                <c:pt idx="114">
                  <c:v>9.7128408999999998</c:v>
                </c:pt>
                <c:pt idx="115">
                  <c:v>9.7109758999999993</c:v>
                </c:pt>
                <c:pt idx="116">
                  <c:v>9.7094482000000006</c:v>
                </c:pt>
                <c:pt idx="117">
                  <c:v>9.7082589000000006</c:v>
                </c:pt>
                <c:pt idx="118">
                  <c:v>9.7074087999999996</c:v>
                </c:pt>
                <c:pt idx="119">
                  <c:v>9.7068986000000006</c:v>
                </c:pt>
                <c:pt idx="120">
                  <c:v>9.7067283999999994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E19-DB4D-BC2E-74C46032AC0D}"/>
            </c:ext>
          </c:extLst>
        </c:ser>
        <c:ser>
          <c:idx val="0"/>
          <c:order val="1"/>
          <c:tx>
            <c:strRef>
              <c:f>diag!$K$15</c:f>
              <c:strCache>
                <c:ptCount val="1"/>
                <c:pt idx="0">
                  <c:v>N2x2x2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diag!$J$16:$J$19</c:f>
              <c:numCache>
                <c:formatCode>General</c:formatCode>
                <c:ptCount val="4"/>
                <c:pt idx="0">
                  <c:v>0</c:v>
                </c:pt>
                <c:pt idx="2">
                  <c:v>1</c:v>
                </c:pt>
              </c:numCache>
            </c:numRef>
          </c:xVal>
          <c:yVal>
            <c:numRef>
              <c:f>diag!$K$16:$K$19</c:f>
              <c:numCache>
                <c:formatCode>General</c:formatCode>
                <c:ptCount val="4"/>
                <c:pt idx="0">
                  <c:v>10.871281141837002</c:v>
                </c:pt>
                <c:pt idx="2">
                  <c:v>9.4293174469059977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73-F744-A837-A036388E35DA}"/>
            </c:ext>
          </c:extLst>
        </c:ser>
        <c:ser>
          <c:idx val="1"/>
          <c:order val="2"/>
          <c:tx>
            <c:strRef>
              <c:f>diag!$L$15</c:f>
              <c:strCache>
                <c:ptCount val="1"/>
                <c:pt idx="0">
                  <c:v>N08x2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diag!$J$16:$J$19</c:f>
              <c:numCache>
                <c:formatCode>General</c:formatCode>
                <c:ptCount val="4"/>
                <c:pt idx="0">
                  <c:v>0</c:v>
                </c:pt>
                <c:pt idx="2">
                  <c:v>1</c:v>
                </c:pt>
              </c:numCache>
            </c:numRef>
          </c:xVal>
          <c:yVal>
            <c:numRef>
              <c:f>diag!$L$16:$L$19</c:f>
              <c:numCache>
                <c:formatCode>General</c:formatCode>
                <c:ptCount val="4"/>
                <c:pt idx="0">
                  <c:v>10.660250509699978</c:v>
                </c:pt>
                <c:pt idx="2">
                  <c:v>9.8414692286099807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73-F744-A837-A036388E35DA}"/>
            </c:ext>
          </c:extLst>
        </c:ser>
        <c:ser>
          <c:idx val="2"/>
          <c:order val="3"/>
          <c:tx>
            <c:strRef>
              <c:f>effective!$H$1</c:f>
              <c:strCache>
                <c:ptCount val="1"/>
                <c:pt idx="0">
                  <c:v>fit_ky=0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effective!$A$2:$A$122</c:f>
              <c:numCache>
                <c:formatCode>General</c:formatCode>
                <c:ptCount val="121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</c:numCache>
            </c:numRef>
          </c:xVal>
          <c:yVal>
            <c:numRef>
              <c:f>effective!$H$2:$H$122</c:f>
              <c:numCache>
                <c:formatCode>General</c:formatCode>
                <c:ptCount val="121"/>
                <c:pt idx="0">
                  <c:v>10.725135960000001</c:v>
                </c:pt>
                <c:pt idx="1">
                  <c:v>10.724980848963567</c:v>
                </c:pt>
                <c:pt idx="2">
                  <c:v>10.724515622129854</c:v>
                </c:pt>
                <c:pt idx="3">
                  <c:v>10.723740598420219</c:v>
                </c:pt>
                <c:pt idx="4">
                  <c:v>10.722656308971105</c:v>
                </c:pt>
                <c:pt idx="5">
                  <c:v>10.721263496714663</c:v>
                </c:pt>
                <c:pt idx="6">
                  <c:v>10.719563116549022</c:v>
                </c:pt>
                <c:pt idx="7">
                  <c:v>10.717556333681076</c:v>
                </c:pt>
                <c:pt idx="8">
                  <c:v>10.715244523163792</c:v>
                </c:pt>
                <c:pt idx="9">
                  <c:v>10.712629269951297</c:v>
                </c:pt>
                <c:pt idx="10">
                  <c:v>10.709712366148223</c:v>
                </c:pt>
                <c:pt idx="11">
                  <c:v>10.70649581045069</c:v>
                </c:pt>
                <c:pt idx="12">
                  <c:v>10.702981808097057</c:v>
                </c:pt>
                <c:pt idx="13">
                  <c:v>10.699172768464823</c:v>
                </c:pt>
                <c:pt idx="14">
                  <c:v>10.695071295769642</c:v>
                </c:pt>
                <c:pt idx="15">
                  <c:v>10.690680210796742</c:v>
                </c:pt>
                <c:pt idx="16">
                  <c:v>10.686002518227168</c:v>
                </c:pt>
                <c:pt idx="17">
                  <c:v>10.681041417793169</c:v>
                </c:pt>
                <c:pt idx="18">
                  <c:v>10.675800321488403</c:v>
                </c:pt>
                <c:pt idx="19">
                  <c:v>10.670282815511669</c:v>
                </c:pt>
                <c:pt idx="20">
                  <c:v>10.664492674172761</c:v>
                </c:pt>
                <c:pt idx="21">
                  <c:v>10.658433879637691</c:v>
                </c:pt>
                <c:pt idx="22">
                  <c:v>10.652110577512902</c:v>
                </c:pt>
                <c:pt idx="23">
                  <c:v>10.645527093415858</c:v>
                </c:pt>
                <c:pt idx="24">
                  <c:v>10.638687955133543</c:v>
                </c:pt>
                <c:pt idx="25">
                  <c:v>10.63159784212101</c:v>
                </c:pt>
                <c:pt idx="26">
                  <c:v>10.624261604634519</c:v>
                </c:pt>
                <c:pt idx="27">
                  <c:v>10.616684288166716</c:v>
                </c:pt>
                <c:pt idx="28">
                  <c:v>10.608871077170862</c:v>
                </c:pt>
                <c:pt idx="29">
                  <c:v>10.600827316638574</c:v>
                </c:pt>
                <c:pt idx="30">
                  <c:v>10.59255853866102</c:v>
                </c:pt>
                <c:pt idx="31">
                  <c:v>10.584070400725791</c:v>
                </c:pt>
                <c:pt idx="32">
                  <c:v>10.575368709606209</c:v>
                </c:pt>
                <c:pt idx="33">
                  <c:v>10.566459449884784</c:v>
                </c:pt>
                <c:pt idx="34">
                  <c:v>10.557348717203144</c:v>
                </c:pt>
                <c:pt idx="35">
                  <c:v>10.548042744315625</c:v>
                </c:pt>
                <c:pt idx="36">
                  <c:v>10.53854793139914</c:v>
                </c:pt>
                <c:pt idx="37">
                  <c:v>10.528870774667697</c:v>
                </c:pt>
                <c:pt idx="38">
                  <c:v>10.519017894429645</c:v>
                </c:pt>
                <c:pt idx="39">
                  <c:v>10.508996066997076</c:v>
                </c:pt>
                <c:pt idx="40">
                  <c:v>10.49881214910506</c:v>
                </c:pt>
                <c:pt idx="41">
                  <c:v>10.488473107799557</c:v>
                </c:pt>
                <c:pt idx="42">
                  <c:v>10.477986053749621</c:v>
                </c:pt>
                <c:pt idx="43">
                  <c:v>10.467358161937334</c:v>
                </c:pt>
                <c:pt idx="44">
                  <c:v>10.456596703192107</c:v>
                </c:pt>
                <c:pt idx="45">
                  <c:v>10.445709078700324</c:v>
                </c:pt>
                <c:pt idx="46">
                  <c:v>10.434702737454918</c:v>
                </c:pt>
                <c:pt idx="47">
                  <c:v>10.423585209241681</c:v>
                </c:pt>
                <c:pt idx="48">
                  <c:v>10.412364140133544</c:v>
                </c:pt>
                <c:pt idx="49">
                  <c:v>10.40104720720878</c:v>
                </c:pt>
                <c:pt idx="50">
                  <c:v>10.389642152785919</c:v>
                </c:pt>
                <c:pt idx="51">
                  <c:v>10.378156820683863</c:v>
                </c:pt>
                <c:pt idx="52">
                  <c:v>10.366599068734484</c:v>
                </c:pt>
                <c:pt idx="53">
                  <c:v>10.354976804055084</c:v>
                </c:pt>
                <c:pt idx="54">
                  <c:v>10.343298019850778</c:v>
                </c:pt>
                <c:pt idx="55">
                  <c:v>10.331570706260894</c:v>
                </c:pt>
                <c:pt idx="56">
                  <c:v>10.319802886451498</c:v>
                </c:pt>
                <c:pt idx="57">
                  <c:v>10.308002653733153</c:v>
                </c:pt>
                <c:pt idx="58">
                  <c:v>10.296178081290771</c:v>
                </c:pt>
                <c:pt idx="59">
                  <c:v>10.284337258873702</c:v>
                </c:pt>
                <c:pt idx="60">
                  <c:v>10.27248833</c:v>
                </c:pt>
                <c:pt idx="61">
                  <c:v>10.2606394011263</c:v>
                </c:pt>
                <c:pt idx="62">
                  <c:v>10.248798578709229</c:v>
                </c:pt>
                <c:pt idx="63">
                  <c:v>10.236974006266848</c:v>
                </c:pt>
                <c:pt idx="64">
                  <c:v>10.225173773548503</c:v>
                </c:pt>
                <c:pt idx="65">
                  <c:v>10.213405953739107</c:v>
                </c:pt>
                <c:pt idx="66">
                  <c:v>10.201678640149222</c:v>
                </c:pt>
                <c:pt idx="67">
                  <c:v>10.189999855944917</c:v>
                </c:pt>
                <c:pt idx="68">
                  <c:v>10.178377591265516</c:v>
                </c:pt>
                <c:pt idx="69">
                  <c:v>10.166819839316137</c:v>
                </c:pt>
                <c:pt idx="70">
                  <c:v>10.15533450721408</c:v>
                </c:pt>
                <c:pt idx="71">
                  <c:v>10.143929452791221</c:v>
                </c:pt>
                <c:pt idx="72">
                  <c:v>10.132612519866457</c:v>
                </c:pt>
                <c:pt idx="73">
                  <c:v>10.121391450758319</c:v>
                </c:pt>
                <c:pt idx="74">
                  <c:v>10.110273922545082</c:v>
                </c:pt>
                <c:pt idx="75">
                  <c:v>10.099267581299678</c:v>
                </c:pt>
                <c:pt idx="76">
                  <c:v>10.088379956807893</c:v>
                </c:pt>
                <c:pt idx="77">
                  <c:v>10.077618498062668</c:v>
                </c:pt>
                <c:pt idx="78">
                  <c:v>10.066990606250378</c:v>
                </c:pt>
                <c:pt idx="79">
                  <c:v>10.056503552200445</c:v>
                </c:pt>
                <c:pt idx="80">
                  <c:v>10.04616451089494</c:v>
                </c:pt>
                <c:pt idx="81">
                  <c:v>10.035980593002925</c:v>
                </c:pt>
                <c:pt idx="82">
                  <c:v>10.025958765570357</c:v>
                </c:pt>
                <c:pt idx="83">
                  <c:v>10.016105885332303</c:v>
                </c:pt>
                <c:pt idx="84">
                  <c:v>10.006428728600861</c:v>
                </c:pt>
                <c:pt idx="85">
                  <c:v>9.9969339156843766</c:v>
                </c:pt>
                <c:pt idx="86">
                  <c:v>9.9876279427968573</c:v>
                </c:pt>
                <c:pt idx="87">
                  <c:v>9.9785172101152178</c:v>
                </c:pt>
                <c:pt idx="88">
                  <c:v>9.969607950393792</c:v>
                </c:pt>
                <c:pt idx="89">
                  <c:v>9.9609062592742088</c:v>
                </c:pt>
                <c:pt idx="90">
                  <c:v>9.9524181213389813</c:v>
                </c:pt>
                <c:pt idx="91">
                  <c:v>9.9441493433614276</c:v>
                </c:pt>
                <c:pt idx="92">
                  <c:v>9.9361055828291391</c:v>
                </c:pt>
                <c:pt idx="93">
                  <c:v>9.9282923718332849</c:v>
                </c:pt>
                <c:pt idx="94">
                  <c:v>9.9207150553654824</c:v>
                </c:pt>
                <c:pt idx="95">
                  <c:v>9.913378817878991</c:v>
                </c:pt>
                <c:pt idx="96">
                  <c:v>9.9062887048664567</c:v>
                </c:pt>
                <c:pt idx="97">
                  <c:v>9.899449566584142</c:v>
                </c:pt>
                <c:pt idx="98">
                  <c:v>9.8928660824870978</c:v>
                </c:pt>
                <c:pt idx="99">
                  <c:v>9.8865427803623103</c:v>
                </c:pt>
                <c:pt idx="100">
                  <c:v>9.8804839858272384</c:v>
                </c:pt>
                <c:pt idx="101">
                  <c:v>9.8746938444883323</c:v>
                </c:pt>
                <c:pt idx="102">
                  <c:v>9.8691763385115987</c:v>
                </c:pt>
                <c:pt idx="103">
                  <c:v>9.863935242206832</c:v>
                </c:pt>
                <c:pt idx="104">
                  <c:v>9.8589741417728334</c:v>
                </c:pt>
                <c:pt idx="105">
                  <c:v>9.8542964492032592</c:v>
                </c:pt>
                <c:pt idx="106">
                  <c:v>9.8499053642303576</c:v>
                </c:pt>
                <c:pt idx="107">
                  <c:v>9.8458038915351764</c:v>
                </c:pt>
                <c:pt idx="108">
                  <c:v>9.8419948519029425</c:v>
                </c:pt>
                <c:pt idx="109">
                  <c:v>9.8384808507609502</c:v>
                </c:pt>
                <c:pt idx="110">
                  <c:v>9.8352642927476293</c:v>
                </c:pt>
                <c:pt idx="111">
                  <c:v>9.8323473900487031</c:v>
                </c:pt>
                <c:pt idx="112">
                  <c:v>9.8297321377231821</c:v>
                </c:pt>
                <c:pt idx="113">
                  <c:v>9.8274203255414907</c:v>
                </c:pt>
                <c:pt idx="114">
                  <c:v>9.8254135434509777</c:v>
                </c:pt>
                <c:pt idx="115">
                  <c:v>9.8237131638421751</c:v>
                </c:pt>
                <c:pt idx="116">
                  <c:v>9.8223203505829666</c:v>
                </c:pt>
                <c:pt idx="117">
                  <c:v>9.8212360615797802</c:v>
                </c:pt>
                <c:pt idx="118">
                  <c:v>9.8204610380934181</c:v>
                </c:pt>
                <c:pt idx="119">
                  <c:v>9.8199958109135927</c:v>
                </c:pt>
                <c:pt idx="120">
                  <c:v>9.8198407000000003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73-F744-A837-A036388E35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497951"/>
        <c:axId val="958782623"/>
      </c:scatterChart>
      <c:valAx>
        <c:axId val="488497951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58782623"/>
        <c:crosses val="autoZero"/>
        <c:crossBetween val="midCat"/>
      </c:valAx>
      <c:valAx>
        <c:axId val="958782623"/>
        <c:scaling>
          <c:orientation val="minMax"/>
          <c:max val="1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849795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317500</xdr:colOff>
      <xdr:row>21</xdr:row>
      <xdr:rowOff>88900</xdr:rowOff>
    </xdr:from>
    <xdr:to>
      <xdr:col>3</xdr:col>
      <xdr:colOff>762000</xdr:colOff>
      <xdr:row>32</xdr:row>
      <xdr:rowOff>25400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E3187B4-CE1C-A24C-8AF0-A3C930D3A7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927100</xdr:colOff>
      <xdr:row>21</xdr:row>
      <xdr:rowOff>63500</xdr:rowOff>
    </xdr:from>
    <xdr:to>
      <xdr:col>7</xdr:col>
      <xdr:colOff>711200</xdr:colOff>
      <xdr:row>32</xdr:row>
      <xdr:rowOff>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B472FEEB-A844-9341-85D1-B0CC69B1CD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901700</xdr:colOff>
      <xdr:row>21</xdr:row>
      <xdr:rowOff>76200</xdr:rowOff>
    </xdr:from>
    <xdr:to>
      <xdr:col>11</xdr:col>
      <xdr:colOff>698500</xdr:colOff>
      <xdr:row>32</xdr:row>
      <xdr:rowOff>12700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7A773F84-5B29-5F41-B4B6-05CF72D4E3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66184-7CCD-304E-8D6D-CE0AA2FA1C0D}">
  <dimension ref="A1:Q21"/>
  <sheetViews>
    <sheetView workbookViewId="0">
      <selection activeCell="K10" sqref="K10"/>
    </sheetView>
  </sheetViews>
  <sheetFormatPr baseColWidth="10" defaultRowHeight="20"/>
  <cols>
    <col min="1" max="1" width="10.85546875" bestFit="1" customWidth="1"/>
    <col min="2" max="2" width="13.85546875" bestFit="1" customWidth="1"/>
    <col min="3" max="4" width="10.85546875" bestFit="1" customWidth="1"/>
    <col min="7" max="7" width="10.85546875" bestFit="1" customWidth="1"/>
    <col min="8" max="8" width="13.85546875" bestFit="1" customWidth="1"/>
    <col min="9" max="11" width="10.85546875" bestFit="1" customWidth="1"/>
    <col min="13" max="13" width="10.85546875" bestFit="1" customWidth="1"/>
    <col min="14" max="14" width="13.85546875" bestFit="1" customWidth="1"/>
    <col min="15" max="17" width="10.85546875" bestFit="1" customWidth="1"/>
  </cols>
  <sheetData>
    <row r="1" spans="1:17">
      <c r="A1" s="1" t="s">
        <v>11</v>
      </c>
      <c r="B1" s="1"/>
      <c r="C1" s="1"/>
      <c r="D1" s="1"/>
      <c r="E1" s="1"/>
      <c r="F1" s="1"/>
      <c r="G1" s="1" t="s">
        <v>12</v>
      </c>
      <c r="H1" s="1"/>
      <c r="I1" s="1"/>
      <c r="J1" s="1"/>
      <c r="K1" s="1"/>
      <c r="L1" s="1"/>
    </row>
    <row r="2" spans="1:17">
      <c r="A2" s="1" t="s">
        <v>0</v>
      </c>
      <c r="B2" s="1" t="s">
        <v>3</v>
      </c>
      <c r="C2" s="1" t="s">
        <v>1</v>
      </c>
      <c r="D2" s="1" t="s">
        <v>2</v>
      </c>
      <c r="E2" s="1" t="s">
        <v>5</v>
      </c>
      <c r="F2" s="1"/>
      <c r="G2" s="1" t="s">
        <v>0</v>
      </c>
      <c r="H2" s="1" t="s">
        <v>3</v>
      </c>
      <c r="I2" s="1" t="s">
        <v>1</v>
      </c>
      <c r="J2" s="1" t="s">
        <v>2</v>
      </c>
      <c r="K2" s="1" t="s">
        <v>5</v>
      </c>
      <c r="L2" s="1"/>
    </row>
    <row r="3" spans="1:17">
      <c r="A3" s="1">
        <v>-88.113859710244</v>
      </c>
      <c r="B3" s="1">
        <v>2</v>
      </c>
      <c r="C3" s="1">
        <v>0</v>
      </c>
      <c r="D3" s="1">
        <v>0</v>
      </c>
      <c r="E3" s="1">
        <f>A3-$A$8</f>
        <v>10.871281141837002</v>
      </c>
      <c r="F3" s="1"/>
      <c r="G3" s="1">
        <v>-186.99200564456001</v>
      </c>
      <c r="H3" s="1">
        <v>1.9999999998139</v>
      </c>
      <c r="I3" s="1">
        <v>1</v>
      </c>
      <c r="J3" s="1">
        <v>0</v>
      </c>
      <c r="K3" s="1">
        <f>G3-$G$12</f>
        <v>9.8414692286099807</v>
      </c>
      <c r="L3" s="1"/>
    </row>
    <row r="4" spans="1:17">
      <c r="A4" s="1">
        <v>-89.555823405175005</v>
      </c>
      <c r="B4" s="1">
        <v>2</v>
      </c>
      <c r="C4" s="1">
        <v>1</v>
      </c>
      <c r="D4" s="1">
        <v>0</v>
      </c>
      <c r="E4" s="1">
        <f>A4-$A$8</f>
        <v>9.4293174469059977</v>
      </c>
      <c r="F4" s="1"/>
      <c r="G4" s="1">
        <v>-186.99200564456001</v>
      </c>
      <c r="H4" s="1">
        <v>1.9999999997835001</v>
      </c>
      <c r="I4" s="1">
        <v>1.5</v>
      </c>
      <c r="J4" s="1">
        <v>0.5</v>
      </c>
      <c r="K4" s="1">
        <f t="shared" ref="K4:K10" si="0">G4-$G$12</f>
        <v>9.8414692286099807</v>
      </c>
      <c r="L4" s="1"/>
    </row>
    <row r="5" spans="1:17">
      <c r="A5" s="1">
        <v>-89.555823405175005</v>
      </c>
      <c r="B5" s="1">
        <v>2</v>
      </c>
      <c r="C5" s="1">
        <v>0</v>
      </c>
      <c r="D5" s="1">
        <v>1</v>
      </c>
      <c r="E5" s="1">
        <f>A5-$A$8</f>
        <v>9.4293174469059977</v>
      </c>
      <c r="F5" s="1"/>
      <c r="G5" s="1">
        <v>-186.17322436347001</v>
      </c>
      <c r="H5" s="1">
        <v>1.9999999999042</v>
      </c>
      <c r="I5" s="1">
        <v>0</v>
      </c>
      <c r="J5" s="1">
        <v>0</v>
      </c>
      <c r="K5" s="1">
        <f t="shared" si="0"/>
        <v>10.660250509699978</v>
      </c>
      <c r="L5" s="1"/>
    </row>
    <row r="6" spans="1:17">
      <c r="A6" s="1">
        <v>-90.795741119789994</v>
      </c>
      <c r="B6" s="1">
        <v>2</v>
      </c>
      <c r="C6" s="1">
        <v>1</v>
      </c>
      <c r="D6" s="1">
        <v>1</v>
      </c>
      <c r="E6" s="1">
        <f>A6-$A$8</f>
        <v>8.1893997322910081</v>
      </c>
      <c r="F6" s="1"/>
      <c r="G6" s="1">
        <v>-186.99200564456001</v>
      </c>
      <c r="H6" s="1">
        <v>1.9999999997891</v>
      </c>
      <c r="I6" s="1">
        <v>0.5</v>
      </c>
      <c r="J6" s="1">
        <v>0.5</v>
      </c>
      <c r="K6" s="1">
        <f t="shared" si="0"/>
        <v>9.8414692286099807</v>
      </c>
      <c r="L6" s="1"/>
    </row>
    <row r="7" spans="1:17">
      <c r="A7" s="1" t="s">
        <v>4</v>
      </c>
      <c r="B7" s="1" t="s">
        <v>3</v>
      </c>
      <c r="C7" s="1" t="s">
        <v>1</v>
      </c>
      <c r="D7" s="1" t="s">
        <v>2</v>
      </c>
      <c r="E7" s="1"/>
      <c r="F7" s="1"/>
      <c r="G7" s="1">
        <v>-187.98381487251999</v>
      </c>
      <c r="H7" s="1">
        <v>1.9999999998613001</v>
      </c>
      <c r="I7" s="1">
        <v>1</v>
      </c>
      <c r="J7" s="1">
        <v>1</v>
      </c>
      <c r="K7" s="1">
        <f t="shared" si="0"/>
        <v>8.8496600006500046</v>
      </c>
      <c r="L7" s="1"/>
    </row>
    <row r="8" spans="1:17">
      <c r="A8" s="1">
        <v>-98.985140852081003</v>
      </c>
      <c r="B8" s="1">
        <v>-8.6215756756046997E-16</v>
      </c>
      <c r="C8" s="1">
        <v>0</v>
      </c>
      <c r="D8" s="1">
        <v>0</v>
      </c>
      <c r="E8" s="1"/>
      <c r="F8" s="1"/>
      <c r="G8" s="1">
        <v>-186.99200564456001</v>
      </c>
      <c r="H8" s="1">
        <v>1.9999999997885001</v>
      </c>
      <c r="I8" s="1">
        <v>1.5</v>
      </c>
      <c r="J8" s="1">
        <v>1.5</v>
      </c>
      <c r="K8" s="1">
        <f t="shared" si="0"/>
        <v>9.8414692286099807</v>
      </c>
      <c r="L8" s="1"/>
    </row>
    <row r="9" spans="1:17">
      <c r="A9" s="1"/>
      <c r="B9" s="1"/>
      <c r="C9" s="1"/>
      <c r="D9" s="1"/>
      <c r="E9" s="1"/>
      <c r="F9" s="1"/>
      <c r="G9" s="1">
        <v>-186.99200564456001</v>
      </c>
      <c r="H9" s="1">
        <v>1.9999999998122999</v>
      </c>
      <c r="I9" s="1">
        <v>0</v>
      </c>
      <c r="J9" s="1">
        <v>1</v>
      </c>
      <c r="K9" s="1">
        <f t="shared" si="0"/>
        <v>9.8414692286099807</v>
      </c>
      <c r="L9" s="1"/>
    </row>
    <row r="10" spans="1:17">
      <c r="A10" s="1"/>
      <c r="B10" s="1"/>
      <c r="C10" s="1"/>
      <c r="D10" s="1"/>
      <c r="E10" s="1"/>
      <c r="F10" s="1"/>
      <c r="G10" s="1">
        <v>-186.99200564456001</v>
      </c>
      <c r="H10" s="1">
        <v>1.9999999997846001</v>
      </c>
      <c r="I10" s="1">
        <v>0.5</v>
      </c>
      <c r="J10" s="1">
        <v>1.5</v>
      </c>
      <c r="K10" s="1">
        <f t="shared" si="0"/>
        <v>9.8414692286099807</v>
      </c>
      <c r="L10" s="1"/>
    </row>
    <row r="11" spans="1:17">
      <c r="A11" s="1"/>
      <c r="B11" s="1"/>
      <c r="C11" s="1"/>
      <c r="D11" s="1"/>
      <c r="E11" s="1"/>
      <c r="F11" s="1"/>
      <c r="G11" s="1" t="s">
        <v>4</v>
      </c>
      <c r="H11" s="1" t="s">
        <v>3</v>
      </c>
      <c r="I11" s="1" t="s">
        <v>1</v>
      </c>
      <c r="J11" s="1" t="s">
        <v>2</v>
      </c>
      <c r="K11" s="1"/>
      <c r="L11" s="1"/>
    </row>
    <row r="12" spans="1:17">
      <c r="A12" s="1"/>
      <c r="B12" s="1"/>
      <c r="C12" s="1"/>
      <c r="D12" s="1"/>
      <c r="E12" s="1"/>
      <c r="F12" s="1"/>
      <c r="G12" s="1">
        <v>-196.83347487316999</v>
      </c>
      <c r="H12" s="1">
        <v>-2.4429111983892E-11</v>
      </c>
      <c r="I12" s="1">
        <v>0</v>
      </c>
      <c r="J12" s="1">
        <v>0</v>
      </c>
      <c r="K12" s="1"/>
      <c r="L12" s="1"/>
    </row>
    <row r="13" spans="1:1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7">
      <c r="A14" s="1" t="s">
        <v>7</v>
      </c>
      <c r="B14" s="1"/>
      <c r="C14" s="1"/>
      <c r="D14" s="1"/>
      <c r="E14" s="1"/>
      <c r="F14" s="1" t="s">
        <v>8</v>
      </c>
      <c r="G14" s="1"/>
      <c r="H14" s="1"/>
      <c r="I14" s="1"/>
      <c r="J14" s="1" t="s">
        <v>6</v>
      </c>
      <c r="K14" s="1"/>
      <c r="L14" s="1"/>
      <c r="M14" s="1"/>
      <c r="N14" s="1"/>
      <c r="O14" s="1"/>
      <c r="P14" s="1"/>
      <c r="Q14" s="1"/>
    </row>
    <row r="15" spans="1:17">
      <c r="A15" s="1" t="s">
        <v>1</v>
      </c>
      <c r="B15" s="1" t="s">
        <v>11</v>
      </c>
      <c r="C15" s="1" t="s">
        <v>12</v>
      </c>
      <c r="D15" s="1"/>
      <c r="E15" s="1"/>
      <c r="F15" s="1" t="s">
        <v>1</v>
      </c>
      <c r="G15" s="1" t="s">
        <v>11</v>
      </c>
      <c r="H15" s="1" t="s">
        <v>12</v>
      </c>
      <c r="I15" s="1"/>
      <c r="J15" s="1" t="s">
        <v>1</v>
      </c>
      <c r="K15" s="1" t="s">
        <v>11</v>
      </c>
      <c r="L15" s="1" t="s">
        <v>12</v>
      </c>
      <c r="M15" s="1"/>
      <c r="N15" s="1"/>
      <c r="O15" s="1"/>
      <c r="P15" s="1"/>
      <c r="Q15" s="1"/>
    </row>
    <row r="16" spans="1:17">
      <c r="A16" s="1">
        <v>0</v>
      </c>
      <c r="B16" s="1">
        <f>E3</f>
        <v>10.871281141837002</v>
      </c>
      <c r="C16" s="1">
        <f>K5</f>
        <v>10.660250509699978</v>
      </c>
      <c r="D16" s="1"/>
      <c r="E16" s="1"/>
      <c r="F16" s="1">
        <v>0</v>
      </c>
      <c r="G16" s="1">
        <f>E5</f>
        <v>9.4293174469059977</v>
      </c>
      <c r="H16" s="1">
        <f>K9</f>
        <v>9.8414692286099807</v>
      </c>
      <c r="I16" s="1"/>
      <c r="J16" s="1">
        <v>0</v>
      </c>
      <c r="K16" s="1">
        <f>E3</f>
        <v>10.871281141837002</v>
      </c>
      <c r="L16" s="1">
        <f>K5</f>
        <v>10.660250509699978</v>
      </c>
      <c r="M16" s="1"/>
      <c r="N16" s="1"/>
      <c r="O16" s="1"/>
      <c r="P16" s="1"/>
      <c r="Q16" s="1"/>
    </row>
    <row r="17" spans="1:17">
      <c r="A17" s="1">
        <f>I6</f>
        <v>0.5</v>
      </c>
      <c r="B17" s="1"/>
      <c r="C17" s="1">
        <f>K6</f>
        <v>9.8414692286099807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>
      <c r="A18" s="1"/>
      <c r="B18" s="1"/>
      <c r="C18" s="1"/>
      <c r="D18" s="1"/>
      <c r="E18" s="1"/>
      <c r="F18" s="1">
        <v>1</v>
      </c>
      <c r="G18" s="1">
        <f>E6</f>
        <v>8.1893997322910081</v>
      </c>
      <c r="H18" s="1">
        <f>K7</f>
        <v>8.8496600006500046</v>
      </c>
      <c r="I18" s="1"/>
      <c r="J18" s="1">
        <v>1</v>
      </c>
      <c r="K18" s="1">
        <f>E4</f>
        <v>9.4293174469059977</v>
      </c>
      <c r="L18" s="1">
        <f>K3</f>
        <v>9.8414692286099807</v>
      </c>
      <c r="M18" s="1"/>
      <c r="N18" s="1"/>
      <c r="O18" s="1"/>
      <c r="P18" s="1"/>
      <c r="Q18" s="1"/>
    </row>
    <row r="19" spans="1:17">
      <c r="A19" s="1">
        <v>1</v>
      </c>
      <c r="B19" s="1">
        <f>E6</f>
        <v>8.1893997322910081</v>
      </c>
      <c r="C19" s="1">
        <f>K7</f>
        <v>8.8496600006500046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E0F5D-A517-204F-A9DB-E6ABEEDEEDCA}">
  <dimension ref="A1:H242"/>
  <sheetViews>
    <sheetView tabSelected="1" workbookViewId="0">
      <selection activeCell="F15" sqref="F15"/>
    </sheetView>
  </sheetViews>
  <sheetFormatPr baseColWidth="10" defaultRowHeight="20"/>
  <sheetData>
    <row r="1" spans="1:8">
      <c r="A1" s="1" t="s">
        <v>10</v>
      </c>
      <c r="B1" s="1" t="s">
        <v>9</v>
      </c>
      <c r="C1" s="1" t="s">
        <v>8</v>
      </c>
      <c r="D1" s="1" t="s">
        <v>6</v>
      </c>
      <c r="E1" s="1" t="s">
        <v>13</v>
      </c>
      <c r="F1" s="1" t="s">
        <v>14</v>
      </c>
      <c r="G1" s="1" t="s">
        <v>15</v>
      </c>
      <c r="H1" s="1" t="s">
        <v>16</v>
      </c>
    </row>
    <row r="2" spans="1:8">
      <c r="A2" s="1">
        <v>0</v>
      </c>
      <c r="B2" s="1">
        <v>10.699691</v>
      </c>
      <c r="C2" s="1">
        <v>9.7067283999999994</v>
      </c>
      <c r="D2" s="1">
        <v>10.699691</v>
      </c>
      <c r="E2" s="1">
        <v>0.45264763000000002</v>
      </c>
      <c r="F2" s="1">
        <f>$E$2*2*COS(A2*PI())+$E$4</f>
        <v>10.725135960000001</v>
      </c>
      <c r="G2" s="1">
        <f>$E$2*(COS(A2*PI())-1)+$E$4</f>
        <v>9.8198407000000003</v>
      </c>
      <c r="H2" s="1">
        <f>$E$2*(COS(A2*PI())+1)+$E$4</f>
        <v>10.725135960000001</v>
      </c>
    </row>
    <row r="3" spans="1:8">
      <c r="A3" s="1">
        <v>8.3333333000000006E-3</v>
      </c>
      <c r="B3" s="1">
        <v>10.699350000000001</v>
      </c>
      <c r="C3" s="1">
        <v>9.7065582999999993</v>
      </c>
      <c r="D3" s="1">
        <v>10.699521000000001</v>
      </c>
      <c r="E3" s="1" t="s">
        <v>17</v>
      </c>
      <c r="F3" s="1">
        <f t="shared" ref="F3:F66" si="0">$E$2*2*COS(A3*PI())+$E$4</f>
        <v>10.724825737927134</v>
      </c>
      <c r="G3" s="1">
        <f t="shared" ref="G3:G66" si="1">$E$2*(COS(A3*PI())-1)+$E$4</f>
        <v>9.8196855889635675</v>
      </c>
      <c r="H3" s="1">
        <f t="shared" ref="H3:H66" si="2">$E$2*(COS(A3*PI())+1)+$E$4</f>
        <v>10.724980848963567</v>
      </c>
    </row>
    <row r="4" spans="1:8">
      <c r="A4" s="1">
        <v>1.6666667E-2</v>
      </c>
      <c r="B4" s="1">
        <v>10.69833</v>
      </c>
      <c r="C4" s="1">
        <v>9.7060479999999991</v>
      </c>
      <c r="D4" s="1">
        <v>10.699009999999999</v>
      </c>
      <c r="E4" s="1">
        <v>9.8198407000000003</v>
      </c>
      <c r="F4" s="1">
        <f t="shared" si="0"/>
        <v>10.723895284259706</v>
      </c>
      <c r="G4" s="1">
        <f t="shared" si="1"/>
        <v>9.8192203621298528</v>
      </c>
      <c r="H4" s="1">
        <f t="shared" si="2"/>
        <v>10.724515622129854</v>
      </c>
    </row>
    <row r="5" spans="1:8">
      <c r="A5" s="1">
        <v>2.5000000000000001E-2</v>
      </c>
      <c r="B5" s="1">
        <v>10.696630000000001</v>
      </c>
      <c r="C5" s="1">
        <v>9.7051979999999993</v>
      </c>
      <c r="D5" s="1">
        <v>10.69816</v>
      </c>
      <c r="E5" s="1" t="s">
        <v>12</v>
      </c>
      <c r="F5" s="1">
        <f t="shared" si="0"/>
        <v>10.722345236840439</v>
      </c>
      <c r="G5" s="1">
        <f t="shared" si="1"/>
        <v>9.8184453384202204</v>
      </c>
      <c r="H5" s="1">
        <f t="shared" si="2"/>
        <v>10.723740598420219</v>
      </c>
    </row>
    <row r="6" spans="1:8">
      <c r="A6" s="1">
        <v>3.3333333E-2</v>
      </c>
      <c r="B6" s="1">
        <v>10.694251</v>
      </c>
      <c r="C6" s="1">
        <v>9.7040086999999993</v>
      </c>
      <c r="D6" s="1">
        <v>10.696971</v>
      </c>
      <c r="E6" s="1"/>
      <c r="F6" s="1">
        <f t="shared" si="0"/>
        <v>10.72017665794221</v>
      </c>
      <c r="G6" s="1">
        <f t="shared" si="1"/>
        <v>9.8173610489711045</v>
      </c>
      <c r="H6" s="1">
        <f t="shared" si="2"/>
        <v>10.722656308971105</v>
      </c>
    </row>
    <row r="7" spans="1:8">
      <c r="A7" s="1">
        <v>4.1666666999999998E-2</v>
      </c>
      <c r="B7" s="1">
        <v>10.691196</v>
      </c>
      <c r="C7" s="1">
        <v>9.7024810000000006</v>
      </c>
      <c r="D7" s="1">
        <v>10.695442999999999</v>
      </c>
      <c r="E7" s="1"/>
      <c r="F7" s="1">
        <f t="shared" si="0"/>
        <v>10.717391033429326</v>
      </c>
      <c r="G7" s="1">
        <f t="shared" si="1"/>
        <v>9.8159682367146637</v>
      </c>
      <c r="H7" s="1">
        <f t="shared" si="2"/>
        <v>10.721263496714663</v>
      </c>
    </row>
    <row r="8" spans="1:8">
      <c r="A8" s="1">
        <v>0.05</v>
      </c>
      <c r="B8" s="1">
        <v>10.687466000000001</v>
      </c>
      <c r="C8" s="1">
        <v>9.7006159000000007</v>
      </c>
      <c r="D8" s="1">
        <v>10.693578</v>
      </c>
      <c r="E8" s="1"/>
      <c r="F8" s="1">
        <f t="shared" si="0"/>
        <v>10.713990273098045</v>
      </c>
      <c r="G8" s="1">
        <f t="shared" si="1"/>
        <v>9.8142678565490229</v>
      </c>
      <c r="H8" s="1">
        <f t="shared" si="2"/>
        <v>10.719563116549022</v>
      </c>
    </row>
    <row r="9" spans="1:8">
      <c r="A9" s="1">
        <v>5.8333333000000001E-2</v>
      </c>
      <c r="B9" s="1">
        <v>10.683063000000001</v>
      </c>
      <c r="C9" s="1">
        <v>9.6984148000000001</v>
      </c>
      <c r="D9" s="1">
        <v>10.691376999999999</v>
      </c>
      <c r="E9" s="1"/>
      <c r="F9" s="1">
        <f t="shared" si="0"/>
        <v>10.70997670736215</v>
      </c>
      <c r="G9" s="1">
        <f t="shared" si="1"/>
        <v>9.8122610736810749</v>
      </c>
      <c r="H9" s="1">
        <f t="shared" si="2"/>
        <v>10.717556333681076</v>
      </c>
    </row>
    <row r="10" spans="1:8">
      <c r="A10" s="1">
        <v>6.6666666999999999E-2</v>
      </c>
      <c r="B10" s="1">
        <v>10.677992</v>
      </c>
      <c r="C10" s="1">
        <v>9.6958791000000009</v>
      </c>
      <c r="D10" s="1">
        <v>10.688841</v>
      </c>
      <c r="E10" s="1"/>
      <c r="F10" s="1">
        <f t="shared" si="0"/>
        <v>10.705353086327582</v>
      </c>
      <c r="G10" s="1">
        <f t="shared" si="1"/>
        <v>9.8099492631637908</v>
      </c>
      <c r="H10" s="1">
        <f t="shared" si="2"/>
        <v>10.715244523163792</v>
      </c>
    </row>
    <row r="11" spans="1:8">
      <c r="A11" s="1">
        <v>7.4999999999999997E-2</v>
      </c>
      <c r="B11" s="1">
        <v>10.672255</v>
      </c>
      <c r="C11" s="1">
        <v>9.6930105999999991</v>
      </c>
      <c r="D11" s="1">
        <v>10.685973000000001</v>
      </c>
      <c r="E11" s="1"/>
      <c r="F11" s="1">
        <f t="shared" si="0"/>
        <v>10.700122579902594</v>
      </c>
      <c r="G11" s="1">
        <f t="shared" si="1"/>
        <v>9.8073340099512976</v>
      </c>
      <c r="H11" s="1">
        <f t="shared" si="2"/>
        <v>10.712629269951297</v>
      </c>
    </row>
    <row r="12" spans="1:8">
      <c r="A12" s="1">
        <v>8.3333332999999996E-2</v>
      </c>
      <c r="B12" s="1">
        <v>10.665856</v>
      </c>
      <c r="C12" s="1">
        <v>9.6898113000000006</v>
      </c>
      <c r="D12" s="1">
        <v>10.682772999999999</v>
      </c>
      <c r="E12" s="1"/>
      <c r="F12" s="1">
        <f t="shared" si="0"/>
        <v>10.694288772296444</v>
      </c>
      <c r="G12" s="1">
        <f t="shared" si="1"/>
        <v>9.8044171061482217</v>
      </c>
      <c r="H12" s="1">
        <f t="shared" si="2"/>
        <v>10.709712366148223</v>
      </c>
    </row>
    <row r="13" spans="1:8">
      <c r="A13" s="1">
        <v>9.1666666999999993E-2</v>
      </c>
      <c r="B13" s="1">
        <v>10.658799999999999</v>
      </c>
      <c r="C13" s="1">
        <v>9.6862832000000001</v>
      </c>
      <c r="D13" s="1">
        <v>10.679245</v>
      </c>
      <c r="E13" s="1"/>
      <c r="F13" s="1">
        <f t="shared" si="0"/>
        <v>10.687855660901379</v>
      </c>
      <c r="G13" s="1">
        <f t="shared" si="1"/>
        <v>9.8012005504506892</v>
      </c>
      <c r="H13" s="1">
        <f t="shared" si="2"/>
        <v>10.70649581045069</v>
      </c>
    </row>
    <row r="14" spans="1:8">
      <c r="A14" s="1">
        <v>0.1</v>
      </c>
      <c r="B14" s="1">
        <v>10.651092</v>
      </c>
      <c r="C14" s="1">
        <v>9.6824288999999997</v>
      </c>
      <c r="D14" s="1">
        <v>10.675390999999999</v>
      </c>
      <c r="E14" s="1"/>
      <c r="F14" s="1">
        <f t="shared" si="0"/>
        <v>10.680827656194115</v>
      </c>
      <c r="G14" s="1">
        <f t="shared" si="1"/>
        <v>9.7976865480970581</v>
      </c>
      <c r="H14" s="1">
        <f t="shared" si="2"/>
        <v>10.702981808097057</v>
      </c>
    </row>
    <row r="15" spans="1:8">
      <c r="A15" s="1">
        <v>0.10833333000000001</v>
      </c>
      <c r="B15" s="1">
        <v>10.642735999999999</v>
      </c>
      <c r="C15" s="1">
        <v>9.6782509999999995</v>
      </c>
      <c r="D15" s="1">
        <v>10.671213</v>
      </c>
      <c r="E15" s="1"/>
      <c r="F15" s="1">
        <f t="shared" si="0"/>
        <v>10.673209576929647</v>
      </c>
      <c r="G15" s="1">
        <f t="shared" si="1"/>
        <v>9.7938775084648242</v>
      </c>
      <c r="H15" s="1">
        <f t="shared" si="2"/>
        <v>10.699172768464823</v>
      </c>
    </row>
    <row r="16" spans="1:8">
      <c r="A16" s="1">
        <v>0.11666667</v>
      </c>
      <c r="B16" s="1">
        <v>10.633739</v>
      </c>
      <c r="C16" s="1">
        <v>9.6737523999999997</v>
      </c>
      <c r="D16" s="1">
        <v>10.666715</v>
      </c>
      <c r="E16" s="1"/>
      <c r="F16" s="1">
        <f t="shared" si="0"/>
        <v>10.665006631539285</v>
      </c>
      <c r="G16" s="1">
        <f t="shared" si="1"/>
        <v>9.7897760357696431</v>
      </c>
      <c r="H16" s="1">
        <f t="shared" si="2"/>
        <v>10.695071295769642</v>
      </c>
    </row>
    <row r="17" spans="1:8">
      <c r="A17" s="1">
        <v>0.125</v>
      </c>
      <c r="B17" s="1">
        <v>10.624105999999999</v>
      </c>
      <c r="C17" s="1">
        <v>9.6689360999999998</v>
      </c>
      <c r="D17" s="1">
        <v>10.661898000000001</v>
      </c>
      <c r="E17" s="1"/>
      <c r="F17" s="1">
        <f t="shared" si="0"/>
        <v>10.656224461593483</v>
      </c>
      <c r="G17" s="1">
        <f t="shared" si="1"/>
        <v>9.7853849507967414</v>
      </c>
      <c r="H17" s="1">
        <f t="shared" si="2"/>
        <v>10.690680210796742</v>
      </c>
    </row>
    <row r="18" spans="1:8">
      <c r="A18" s="1">
        <v>0.13333333</v>
      </c>
      <c r="B18" s="1">
        <v>10.613845</v>
      </c>
      <c r="C18" s="1">
        <v>9.6638053999999993</v>
      </c>
      <c r="D18" s="1">
        <v>10.656768</v>
      </c>
      <c r="E18" s="1"/>
      <c r="F18" s="1">
        <f t="shared" si="0"/>
        <v>10.646869076454335</v>
      </c>
      <c r="G18" s="1">
        <f t="shared" si="1"/>
        <v>9.7807072582271672</v>
      </c>
      <c r="H18" s="1">
        <f t="shared" si="2"/>
        <v>10.686002518227168</v>
      </c>
    </row>
    <row r="19" spans="1:8">
      <c r="A19" s="1">
        <v>0.14166666999999999</v>
      </c>
      <c r="B19" s="1">
        <v>10.602962</v>
      </c>
      <c r="C19" s="1">
        <v>9.6583638999999994</v>
      </c>
      <c r="D19" s="1">
        <v>10.651325999999999</v>
      </c>
      <c r="E19" s="1"/>
      <c r="F19" s="1">
        <f t="shared" si="0"/>
        <v>10.636946875586338</v>
      </c>
      <c r="G19" s="1">
        <f t="shared" si="1"/>
        <v>9.7757461577931686</v>
      </c>
      <c r="H19" s="1">
        <f t="shared" si="2"/>
        <v>10.681041417793169</v>
      </c>
    </row>
    <row r="20" spans="1:8">
      <c r="A20" s="1">
        <v>0.15</v>
      </c>
      <c r="B20" s="1">
        <v>10.591464</v>
      </c>
      <c r="C20" s="1">
        <v>9.6526151999999996</v>
      </c>
      <c r="D20" s="1">
        <v>10.645576999999999</v>
      </c>
      <c r="E20" s="1"/>
      <c r="F20" s="1">
        <f t="shared" si="0"/>
        <v>10.626464682976804</v>
      </c>
      <c r="G20" s="1">
        <f t="shared" si="1"/>
        <v>9.7705050614884019</v>
      </c>
      <c r="H20" s="1">
        <f t="shared" si="2"/>
        <v>10.675800321488403</v>
      </c>
    </row>
    <row r="21" spans="1:8">
      <c r="A21" s="1">
        <v>0.15833332999999999</v>
      </c>
      <c r="B21" s="1">
        <v>10.579361</v>
      </c>
      <c r="C21" s="1">
        <v>9.6465633999999998</v>
      </c>
      <c r="D21" s="1">
        <v>10.639526</v>
      </c>
      <c r="E21" s="1"/>
      <c r="F21" s="1">
        <f t="shared" si="0"/>
        <v>10.615429671023339</v>
      </c>
      <c r="G21" s="1">
        <f t="shared" si="1"/>
        <v>9.7649875555116701</v>
      </c>
      <c r="H21" s="1">
        <f t="shared" si="2"/>
        <v>10.670282815511669</v>
      </c>
    </row>
    <row r="22" spans="1:8">
      <c r="A22" s="1">
        <v>0.16666666999999999</v>
      </c>
      <c r="B22" s="1">
        <v>10.566659</v>
      </c>
      <c r="C22" s="1">
        <v>9.6402125999999999</v>
      </c>
      <c r="D22" s="1">
        <v>10.633175</v>
      </c>
      <c r="E22" s="1"/>
      <c r="F22" s="1">
        <f t="shared" si="0"/>
        <v>10.603849388345523</v>
      </c>
      <c r="G22" s="1">
        <f t="shared" si="1"/>
        <v>9.7591974141727622</v>
      </c>
      <c r="H22" s="1">
        <f t="shared" si="2"/>
        <v>10.664492674172761</v>
      </c>
    </row>
    <row r="23" spans="1:8">
      <c r="A23" s="1">
        <v>0.17499999999999999</v>
      </c>
      <c r="B23" s="1">
        <v>10.553368000000001</v>
      </c>
      <c r="C23" s="1">
        <v>9.6335671000000005</v>
      </c>
      <c r="D23" s="1">
        <v>10.626529</v>
      </c>
      <c r="E23" s="1"/>
      <c r="F23" s="1">
        <f t="shared" si="0"/>
        <v>10.591731799275381</v>
      </c>
      <c r="G23" s="1">
        <f t="shared" si="1"/>
        <v>9.7531386196376904</v>
      </c>
      <c r="H23" s="1">
        <f t="shared" si="2"/>
        <v>10.658433879637691</v>
      </c>
    </row>
    <row r="24" spans="1:8">
      <c r="A24" s="1">
        <v>0.18333332999999999</v>
      </c>
      <c r="B24" s="1">
        <v>10.539497000000001</v>
      </c>
      <c r="C24" s="1">
        <v>9.6266314000000008</v>
      </c>
      <c r="D24" s="1">
        <v>10.619593999999999</v>
      </c>
      <c r="E24" s="1"/>
      <c r="F24" s="1">
        <f t="shared" si="0"/>
        <v>10.579085195025804</v>
      </c>
      <c r="G24" s="1">
        <f t="shared" si="1"/>
        <v>9.7468153175129029</v>
      </c>
      <c r="H24" s="1">
        <f t="shared" si="2"/>
        <v>10.652110577512902</v>
      </c>
    </row>
    <row r="25" spans="1:8">
      <c r="A25" s="1">
        <v>0.19166667000000001</v>
      </c>
      <c r="B25" s="1">
        <v>10.525055</v>
      </c>
      <c r="C25" s="1">
        <v>9.6194103999999996</v>
      </c>
      <c r="D25" s="1">
        <v>10.612373</v>
      </c>
      <c r="E25" s="1"/>
      <c r="F25" s="1">
        <f t="shared" si="0"/>
        <v>10.565918226831716</v>
      </c>
      <c r="G25" s="1">
        <f t="shared" si="1"/>
        <v>9.7402318334158586</v>
      </c>
      <c r="H25" s="1">
        <f t="shared" si="2"/>
        <v>10.645527093415858</v>
      </c>
    </row>
    <row r="26" spans="1:8">
      <c r="A26" s="1">
        <v>0.2</v>
      </c>
      <c r="B26" s="1">
        <v>10.510052</v>
      </c>
      <c r="C26" s="1">
        <v>9.6119090000000007</v>
      </c>
      <c r="D26" s="1">
        <v>10.604870999999999</v>
      </c>
      <c r="E26" s="1"/>
      <c r="F26" s="1">
        <f t="shared" si="0"/>
        <v>10.552239950267086</v>
      </c>
      <c r="G26" s="1">
        <f t="shared" si="1"/>
        <v>9.7333926951335439</v>
      </c>
      <c r="H26" s="1">
        <f t="shared" si="2"/>
        <v>10.638687955133543</v>
      </c>
    </row>
    <row r="27" spans="1:8">
      <c r="A27" s="1">
        <v>0.20833333000000001</v>
      </c>
      <c r="B27" s="1">
        <v>10.494498</v>
      </c>
      <c r="C27" s="1">
        <v>9.6041322999999998</v>
      </c>
      <c r="D27" s="1">
        <v>10.597094999999999</v>
      </c>
      <c r="E27" s="1"/>
      <c r="F27" s="1">
        <f t="shared" si="0"/>
        <v>10.538059724242022</v>
      </c>
      <c r="G27" s="1">
        <f t="shared" si="1"/>
        <v>9.7263025821210096</v>
      </c>
      <c r="H27" s="1">
        <f t="shared" si="2"/>
        <v>10.63159784212101</v>
      </c>
    </row>
    <row r="28" spans="1:8">
      <c r="A28" s="1">
        <v>0.21666667000000001</v>
      </c>
      <c r="B28" s="1">
        <v>10.478405</v>
      </c>
      <c r="C28" s="1">
        <v>9.5960856000000003</v>
      </c>
      <c r="D28" s="1">
        <v>10.589048</v>
      </c>
      <c r="E28" s="1"/>
      <c r="F28" s="1">
        <f t="shared" si="0"/>
        <v>10.523387249269037</v>
      </c>
      <c r="G28" s="1">
        <f t="shared" si="1"/>
        <v>9.7189663446345183</v>
      </c>
      <c r="H28" s="1">
        <f t="shared" si="2"/>
        <v>10.624261604634519</v>
      </c>
    </row>
    <row r="29" spans="1:8">
      <c r="A29" s="1">
        <v>0.22500000000000001</v>
      </c>
      <c r="B29" s="1">
        <v>10.461783</v>
      </c>
      <c r="C29" s="1">
        <v>9.5877745000000001</v>
      </c>
      <c r="D29" s="1">
        <v>10.580736999999999</v>
      </c>
      <c r="E29" s="1"/>
      <c r="F29" s="1">
        <f t="shared" si="0"/>
        <v>10.508232616333432</v>
      </c>
      <c r="G29" s="1">
        <f t="shared" si="1"/>
        <v>9.7113890281667157</v>
      </c>
      <c r="H29" s="1">
        <f t="shared" si="2"/>
        <v>10.616684288166716</v>
      </c>
    </row>
    <row r="30" spans="1:8">
      <c r="A30" s="1">
        <v>0.23333333000000001</v>
      </c>
      <c r="B30" s="1">
        <v>10.444642999999999</v>
      </c>
      <c r="C30" s="1">
        <v>9.5792047</v>
      </c>
      <c r="D30" s="1">
        <v>10.572167</v>
      </c>
      <c r="E30" s="1"/>
      <c r="F30" s="1">
        <f t="shared" si="0"/>
        <v>10.492606194341725</v>
      </c>
      <c r="G30" s="1">
        <f t="shared" si="1"/>
        <v>9.7035758171708615</v>
      </c>
      <c r="H30" s="1">
        <f t="shared" si="2"/>
        <v>10.608871077170862</v>
      </c>
    </row>
    <row r="31" spans="1:8">
      <c r="A31" s="1">
        <v>0.24166667</v>
      </c>
      <c r="B31" s="1">
        <v>10.426997999999999</v>
      </c>
      <c r="C31" s="1">
        <v>9.5703820000000004</v>
      </c>
      <c r="D31" s="1">
        <v>10.563344000000001</v>
      </c>
      <c r="E31" s="1"/>
      <c r="F31" s="1">
        <f t="shared" si="0"/>
        <v>10.476518673277146</v>
      </c>
      <c r="G31" s="1">
        <f t="shared" si="1"/>
        <v>9.695532056638573</v>
      </c>
      <c r="H31" s="1">
        <f t="shared" si="2"/>
        <v>10.600827316638574</v>
      </c>
    </row>
    <row r="32" spans="1:8">
      <c r="A32" s="1">
        <v>0.25</v>
      </c>
      <c r="B32" s="1">
        <v>10.408859</v>
      </c>
      <c r="C32" s="1">
        <v>9.5613124999999997</v>
      </c>
      <c r="D32" s="1">
        <v>10.554275000000001</v>
      </c>
      <c r="E32" s="1"/>
      <c r="F32" s="1">
        <f t="shared" si="0"/>
        <v>10.459981117322039</v>
      </c>
      <c r="G32" s="1">
        <f t="shared" si="1"/>
        <v>9.6872632786610193</v>
      </c>
      <c r="H32" s="1">
        <f t="shared" si="2"/>
        <v>10.59255853866102</v>
      </c>
    </row>
    <row r="33" spans="1:8">
      <c r="A33" s="1">
        <v>0.25833333000000003</v>
      </c>
      <c r="B33" s="1">
        <v>10.390238999999999</v>
      </c>
      <c r="C33" s="1">
        <v>9.5520023999999992</v>
      </c>
      <c r="D33" s="1">
        <v>10.544964999999999</v>
      </c>
      <c r="E33" s="1"/>
      <c r="F33" s="1">
        <f t="shared" si="0"/>
        <v>10.443004841451582</v>
      </c>
      <c r="G33" s="1">
        <f t="shared" si="1"/>
        <v>9.6787751407257918</v>
      </c>
      <c r="H33" s="1">
        <f t="shared" si="2"/>
        <v>10.584070400725791</v>
      </c>
    </row>
    <row r="34" spans="1:8">
      <c r="A34" s="1">
        <v>0.26666666999999999</v>
      </c>
      <c r="B34" s="1">
        <v>10.37115</v>
      </c>
      <c r="C34" s="1">
        <v>9.5424579999999999</v>
      </c>
      <c r="D34" s="1">
        <v>10.53542</v>
      </c>
      <c r="E34" s="1"/>
      <c r="F34" s="1">
        <f t="shared" si="0"/>
        <v>10.425601459212416</v>
      </c>
      <c r="G34" s="1">
        <f t="shared" si="1"/>
        <v>9.6700734496062086</v>
      </c>
      <c r="H34" s="1">
        <f t="shared" si="2"/>
        <v>10.575368709606209</v>
      </c>
    </row>
    <row r="35" spans="1:8">
      <c r="A35" s="1">
        <v>0.27500000000000002</v>
      </c>
      <c r="B35" s="1">
        <v>10.351606</v>
      </c>
      <c r="C35" s="1">
        <v>9.532686</v>
      </c>
      <c r="D35" s="1">
        <v>10.525648</v>
      </c>
      <c r="E35" s="1"/>
      <c r="F35" s="1">
        <f t="shared" si="0"/>
        <v>10.407782939769566</v>
      </c>
      <c r="G35" s="1">
        <f t="shared" si="1"/>
        <v>9.6611641898847829</v>
      </c>
      <c r="H35" s="1">
        <f t="shared" si="2"/>
        <v>10.566459449884784</v>
      </c>
    </row>
    <row r="36" spans="1:8">
      <c r="A36" s="1">
        <v>0.28333332999999999</v>
      </c>
      <c r="B36" s="1">
        <v>10.331619999999999</v>
      </c>
      <c r="C36" s="1">
        <v>9.5226930000000003</v>
      </c>
      <c r="D36" s="1">
        <v>10.515655000000001</v>
      </c>
      <c r="E36" s="1"/>
      <c r="F36" s="1">
        <f t="shared" si="0"/>
        <v>10.389561474406287</v>
      </c>
      <c r="G36" s="1">
        <f t="shared" si="1"/>
        <v>9.6520534572031433</v>
      </c>
      <c r="H36" s="1">
        <f t="shared" si="2"/>
        <v>10.557348717203144</v>
      </c>
    </row>
    <row r="37" spans="1:8">
      <c r="A37" s="1">
        <v>0.29166667000000002</v>
      </c>
      <c r="B37" s="1">
        <v>10.311206</v>
      </c>
      <c r="C37" s="1">
        <v>9.5124858999999997</v>
      </c>
      <c r="D37" s="1">
        <v>10.505447999999999</v>
      </c>
      <c r="E37" s="1"/>
      <c r="F37" s="1">
        <f t="shared" si="0"/>
        <v>10.37094952863125</v>
      </c>
      <c r="G37" s="1">
        <f t="shared" si="1"/>
        <v>9.6427474843156258</v>
      </c>
      <c r="H37" s="1">
        <f t="shared" si="2"/>
        <v>10.548042744315625</v>
      </c>
    </row>
    <row r="38" spans="1:8">
      <c r="A38" s="1">
        <v>0.3</v>
      </c>
      <c r="B38" s="1">
        <v>10.290376999999999</v>
      </c>
      <c r="C38" s="1">
        <v>9.5020716000000007</v>
      </c>
      <c r="D38" s="1">
        <v>10.495034</v>
      </c>
      <c r="E38" s="1"/>
      <c r="F38" s="1">
        <f t="shared" si="0"/>
        <v>10.35195990279828</v>
      </c>
      <c r="G38" s="1">
        <f t="shared" si="1"/>
        <v>9.6332526713991395</v>
      </c>
      <c r="H38" s="1">
        <f t="shared" si="2"/>
        <v>10.53854793139914</v>
      </c>
    </row>
    <row r="39" spans="1:8">
      <c r="A39" s="1">
        <v>0.30833333000000002</v>
      </c>
      <c r="B39" s="1">
        <v>10.269147999999999</v>
      </c>
      <c r="C39" s="1">
        <v>9.4914573000000004</v>
      </c>
      <c r="D39" s="1">
        <v>10.48442</v>
      </c>
      <c r="E39" s="1"/>
      <c r="F39" s="1">
        <f t="shared" si="0"/>
        <v>10.332605589335394</v>
      </c>
      <c r="G39" s="1">
        <f t="shared" si="1"/>
        <v>9.6235755146676976</v>
      </c>
      <c r="H39" s="1">
        <f t="shared" si="2"/>
        <v>10.528870774667697</v>
      </c>
    </row>
    <row r="40" spans="1:8">
      <c r="A40" s="1">
        <v>0.31666666999999998</v>
      </c>
      <c r="B40" s="1">
        <v>10.247534</v>
      </c>
      <c r="C40" s="1">
        <v>9.4806503000000006</v>
      </c>
      <c r="D40" s="1">
        <v>10.473613</v>
      </c>
      <c r="E40" s="1"/>
      <c r="F40" s="1">
        <f t="shared" si="0"/>
        <v>10.312899828859289</v>
      </c>
      <c r="G40" s="1">
        <f t="shared" si="1"/>
        <v>9.613722634429644</v>
      </c>
      <c r="H40" s="1">
        <f t="shared" si="2"/>
        <v>10.519017894429645</v>
      </c>
    </row>
    <row r="41" spans="1:8">
      <c r="A41" s="1">
        <v>0.32500000000000001</v>
      </c>
      <c r="B41" s="1">
        <v>10.22555</v>
      </c>
      <c r="C41" s="1">
        <v>9.4696580000000008</v>
      </c>
      <c r="D41" s="1">
        <v>10.462619999999999</v>
      </c>
      <c r="E41" s="1"/>
      <c r="F41" s="1">
        <f t="shared" si="0"/>
        <v>10.292856173994153</v>
      </c>
      <c r="G41" s="1">
        <f t="shared" si="1"/>
        <v>9.6037008069970771</v>
      </c>
      <c r="H41" s="1">
        <f t="shared" si="2"/>
        <v>10.508996066997076</v>
      </c>
    </row>
    <row r="42" spans="1:8">
      <c r="A42" s="1">
        <v>0.33333332999999998</v>
      </c>
      <c r="B42" s="1">
        <v>10.20321</v>
      </c>
      <c r="C42" s="1">
        <v>9.4584878999999997</v>
      </c>
      <c r="D42" s="1">
        <v>10.451449999999999</v>
      </c>
      <c r="E42" s="1"/>
      <c r="F42" s="1">
        <f t="shared" si="0"/>
        <v>10.27248833821012</v>
      </c>
      <c r="G42" s="1">
        <f t="shared" si="1"/>
        <v>9.5935168891050608</v>
      </c>
      <c r="H42" s="1">
        <f t="shared" si="2"/>
        <v>10.49881214910506</v>
      </c>
    </row>
    <row r="43" spans="1:8">
      <c r="A43" s="1">
        <v>0.34166667000000001</v>
      </c>
      <c r="B43" s="1">
        <v>10.180529</v>
      </c>
      <c r="C43" s="1">
        <v>9.4471475999999992</v>
      </c>
      <c r="D43" s="1">
        <v>10.440110000000001</v>
      </c>
      <c r="E43" s="1"/>
      <c r="F43" s="1">
        <f t="shared" si="0"/>
        <v>10.251810255599112</v>
      </c>
      <c r="G43" s="1">
        <f t="shared" si="1"/>
        <v>9.5831778477995559</v>
      </c>
      <c r="H43" s="1">
        <f t="shared" si="2"/>
        <v>10.488473107799557</v>
      </c>
    </row>
    <row r="44" spans="1:8">
      <c r="A44" s="1">
        <v>0.35</v>
      </c>
      <c r="B44" s="1">
        <v>10.157524</v>
      </c>
      <c r="C44" s="1">
        <v>9.4356449999999992</v>
      </c>
      <c r="D44" s="1">
        <v>10.428607</v>
      </c>
      <c r="E44" s="1"/>
      <c r="F44" s="1">
        <f t="shared" si="0"/>
        <v>10.230836147499243</v>
      </c>
      <c r="G44" s="1">
        <f t="shared" si="1"/>
        <v>9.5726907937496222</v>
      </c>
      <c r="H44" s="1">
        <f t="shared" si="2"/>
        <v>10.477986053749621</v>
      </c>
    </row>
    <row r="45" spans="1:8">
      <c r="A45" s="1">
        <v>0.35833333000000001</v>
      </c>
      <c r="B45" s="1">
        <v>10.134209999999999</v>
      </c>
      <c r="C45" s="1">
        <v>9.4239879000000002</v>
      </c>
      <c r="D45" s="1">
        <v>10.41695</v>
      </c>
      <c r="E45" s="1"/>
      <c r="F45" s="1">
        <f t="shared" si="0"/>
        <v>10.209580363874666</v>
      </c>
      <c r="G45" s="1">
        <f t="shared" si="1"/>
        <v>9.5620629019373329</v>
      </c>
      <c r="H45" s="1">
        <f t="shared" si="2"/>
        <v>10.467358161937334</v>
      </c>
    </row>
    <row r="46" spans="1:8">
      <c r="A46" s="1">
        <v>0.36666666999999997</v>
      </c>
      <c r="B46" s="1">
        <v>10.110602999999999</v>
      </c>
      <c r="C46" s="1">
        <v>9.4121843999999992</v>
      </c>
      <c r="D46" s="1">
        <v>10.405146999999999</v>
      </c>
      <c r="E46" s="1"/>
      <c r="F46" s="1">
        <f t="shared" si="0"/>
        <v>10.188057446384214</v>
      </c>
      <c r="G46" s="1">
        <f t="shared" si="1"/>
        <v>9.5513014431921075</v>
      </c>
      <c r="H46" s="1">
        <f t="shared" si="2"/>
        <v>10.456596703192107</v>
      </c>
    </row>
    <row r="47" spans="1:8">
      <c r="A47" s="1">
        <v>0.375</v>
      </c>
      <c r="B47" s="1">
        <v>10.086719</v>
      </c>
      <c r="C47" s="1">
        <v>9.4002423999999998</v>
      </c>
      <c r="D47" s="1">
        <v>10.393205</v>
      </c>
      <c r="E47" s="1"/>
      <c r="F47" s="1">
        <f t="shared" si="0"/>
        <v>10.166282197400648</v>
      </c>
      <c r="G47" s="1">
        <f t="shared" si="1"/>
        <v>9.5404138187003227</v>
      </c>
      <c r="H47" s="1">
        <f t="shared" si="2"/>
        <v>10.445709078700324</v>
      </c>
    </row>
    <row r="48" spans="1:8">
      <c r="A48" s="1">
        <v>0.38333333000000003</v>
      </c>
      <c r="B48" s="1">
        <v>10.062574</v>
      </c>
      <c r="C48" s="1">
        <v>9.3881701999999994</v>
      </c>
      <c r="D48" s="1">
        <v>10.381131999999999</v>
      </c>
      <c r="E48" s="1"/>
      <c r="F48" s="1">
        <f t="shared" si="0"/>
        <v>10.144269514909837</v>
      </c>
      <c r="G48" s="1">
        <f t="shared" si="1"/>
        <v>9.5294074774549191</v>
      </c>
      <c r="H48" s="1">
        <f t="shared" si="2"/>
        <v>10.434702737454918</v>
      </c>
    </row>
    <row r="49" spans="1:8">
      <c r="A49" s="1">
        <v>0.39166666999999999</v>
      </c>
      <c r="B49" s="1">
        <v>10.038186</v>
      </c>
      <c r="C49" s="1">
        <v>9.3759761000000008</v>
      </c>
      <c r="D49" s="1">
        <v>10.368938</v>
      </c>
      <c r="E49" s="1"/>
      <c r="F49" s="1">
        <f t="shared" si="0"/>
        <v>10.122034458483363</v>
      </c>
      <c r="G49" s="1">
        <f t="shared" si="1"/>
        <v>9.5182899492416819</v>
      </c>
      <c r="H49" s="1">
        <f t="shared" si="2"/>
        <v>10.423585209241681</v>
      </c>
    </row>
    <row r="50" spans="1:8">
      <c r="A50" s="1">
        <v>0.4</v>
      </c>
      <c r="B50" s="1">
        <v>10.013571000000001</v>
      </c>
      <c r="C50" s="1">
        <v>9.3636683999999999</v>
      </c>
      <c r="D50" s="1">
        <v>10.356631</v>
      </c>
      <c r="E50" s="1"/>
      <c r="F50" s="1">
        <f t="shared" si="0"/>
        <v>10.099592320267087</v>
      </c>
      <c r="G50" s="1">
        <f t="shared" si="1"/>
        <v>9.5070688801335432</v>
      </c>
      <c r="H50" s="1">
        <f t="shared" si="2"/>
        <v>10.412364140133544</v>
      </c>
    </row>
    <row r="51" spans="1:8">
      <c r="A51" s="1">
        <v>0.40833332999999999</v>
      </c>
      <c r="B51" s="1">
        <v>9.9887449000000004</v>
      </c>
      <c r="C51" s="1">
        <v>9.3512556</v>
      </c>
      <c r="D51" s="1">
        <v>10.344218</v>
      </c>
      <c r="E51" s="1"/>
      <c r="F51" s="1">
        <f t="shared" si="0"/>
        <v>10.076958454417559</v>
      </c>
      <c r="G51" s="1">
        <f t="shared" si="1"/>
        <v>9.4957519472087792</v>
      </c>
      <c r="H51" s="1">
        <f t="shared" si="2"/>
        <v>10.40104720720878</v>
      </c>
    </row>
    <row r="52" spans="1:8">
      <c r="A52" s="1">
        <v>0.41666667000000002</v>
      </c>
      <c r="B52" s="1">
        <v>9.9637259999999994</v>
      </c>
      <c r="C52" s="1">
        <v>9.3387460999999998</v>
      </c>
      <c r="D52" s="1">
        <v>10.331708000000001</v>
      </c>
      <c r="E52" s="1"/>
      <c r="F52" s="1">
        <f t="shared" si="0"/>
        <v>10.054148345571839</v>
      </c>
      <c r="G52" s="1">
        <f t="shared" si="1"/>
        <v>9.4843468927859202</v>
      </c>
      <c r="H52" s="1">
        <f t="shared" si="2"/>
        <v>10.389642152785919</v>
      </c>
    </row>
    <row r="53" spans="1:8">
      <c r="A53" s="1">
        <v>0.42499999999999999</v>
      </c>
      <c r="B53" s="1">
        <v>9.9385308999999999</v>
      </c>
      <c r="C53" s="1">
        <v>9.3261485000000004</v>
      </c>
      <c r="D53" s="1">
        <v>10.319110999999999</v>
      </c>
      <c r="E53" s="1"/>
      <c r="F53" s="1">
        <f t="shared" si="0"/>
        <v>10.031177681367726</v>
      </c>
      <c r="G53" s="1">
        <f t="shared" si="1"/>
        <v>9.4728615606838638</v>
      </c>
      <c r="H53" s="1">
        <f t="shared" si="2"/>
        <v>10.378156820683863</v>
      </c>
    </row>
    <row r="54" spans="1:8">
      <c r="A54" s="1">
        <v>0.43333333000000002</v>
      </c>
      <c r="B54" s="1">
        <v>9.9131768999999998</v>
      </c>
      <c r="C54" s="1">
        <v>9.3134715000000003</v>
      </c>
      <c r="D54" s="1">
        <v>10.306433999999999</v>
      </c>
      <c r="E54" s="1"/>
      <c r="F54" s="1">
        <f t="shared" si="0"/>
        <v>10.008062177468968</v>
      </c>
      <c r="G54" s="1">
        <f t="shared" si="1"/>
        <v>9.461303808734483</v>
      </c>
      <c r="H54" s="1">
        <f t="shared" si="2"/>
        <v>10.366599068734484</v>
      </c>
    </row>
    <row r="55" spans="1:8">
      <c r="A55" s="1">
        <v>0.44166666999999998</v>
      </c>
      <c r="B55" s="1">
        <v>9.8876814</v>
      </c>
      <c r="C55" s="1">
        <v>9.3007238000000001</v>
      </c>
      <c r="D55" s="1">
        <v>10.293685999999999</v>
      </c>
      <c r="E55" s="1"/>
      <c r="F55" s="1">
        <f t="shared" si="0"/>
        <v>9.9848176481101678</v>
      </c>
      <c r="G55" s="1">
        <f t="shared" si="1"/>
        <v>9.4496815440550836</v>
      </c>
      <c r="H55" s="1">
        <f t="shared" si="2"/>
        <v>10.354976804055084</v>
      </c>
    </row>
    <row r="56" spans="1:8">
      <c r="A56" s="1">
        <v>0.45</v>
      </c>
      <c r="B56" s="1">
        <v>9.8620619999999999</v>
      </c>
      <c r="C56" s="1">
        <v>9.2879141000000001</v>
      </c>
      <c r="D56" s="1">
        <v>10.280875999999999</v>
      </c>
      <c r="E56" s="1"/>
      <c r="F56" s="1">
        <f t="shared" si="0"/>
        <v>9.9614600797015562</v>
      </c>
      <c r="G56" s="1">
        <f t="shared" si="1"/>
        <v>9.4380027598507787</v>
      </c>
      <c r="H56" s="1">
        <f t="shared" si="2"/>
        <v>10.343298019850778</v>
      </c>
    </row>
    <row r="57" spans="1:8">
      <c r="A57" s="1">
        <v>0.45833332999999998</v>
      </c>
      <c r="B57" s="1">
        <v>9.8363359999999993</v>
      </c>
      <c r="C57" s="1">
        <v>9.2750511000000007</v>
      </c>
      <c r="D57" s="1">
        <v>10.268013</v>
      </c>
      <c r="E57" s="1"/>
      <c r="F57" s="1">
        <f t="shared" si="0"/>
        <v>9.9380054525217876</v>
      </c>
      <c r="G57" s="1">
        <f t="shared" si="1"/>
        <v>9.4262754462608935</v>
      </c>
      <c r="H57" s="1">
        <f t="shared" si="2"/>
        <v>10.331570706260894</v>
      </c>
    </row>
    <row r="58" spans="1:8">
      <c r="A58" s="1">
        <v>0.46666667000000001</v>
      </c>
      <c r="B58" s="1">
        <v>9.8105212999999996</v>
      </c>
      <c r="C58" s="1">
        <v>9.2621436999999993</v>
      </c>
      <c r="D58" s="1">
        <v>10.255106</v>
      </c>
      <c r="E58" s="1"/>
      <c r="F58" s="1">
        <f t="shared" si="0"/>
        <v>9.9144698129029951</v>
      </c>
      <c r="G58" s="1">
        <f t="shared" si="1"/>
        <v>9.4145076264514973</v>
      </c>
      <c r="H58" s="1">
        <f t="shared" si="2"/>
        <v>10.319802886451498</v>
      </c>
    </row>
    <row r="59" spans="1:8">
      <c r="A59" s="1">
        <v>0.47499999999999998</v>
      </c>
      <c r="B59" s="1">
        <v>9.7846354000000009</v>
      </c>
      <c r="C59" s="1">
        <v>9.2492008000000006</v>
      </c>
      <c r="D59" s="1">
        <v>10.242163</v>
      </c>
      <c r="E59" s="1"/>
      <c r="F59" s="1">
        <f t="shared" si="0"/>
        <v>9.890869347466305</v>
      </c>
      <c r="G59" s="1">
        <f t="shared" si="1"/>
        <v>9.4027073937331522</v>
      </c>
      <c r="H59" s="1">
        <f t="shared" si="2"/>
        <v>10.308002653733153</v>
      </c>
    </row>
    <row r="60" spans="1:8">
      <c r="A60" s="1">
        <v>0.48333333000000001</v>
      </c>
      <c r="B60" s="1">
        <v>9.7586960999999999</v>
      </c>
      <c r="C60" s="1">
        <v>9.2362310999999995</v>
      </c>
      <c r="D60" s="1">
        <v>10.229193</v>
      </c>
      <c r="E60" s="1"/>
      <c r="F60" s="1">
        <f t="shared" si="0"/>
        <v>9.8672202025815423</v>
      </c>
      <c r="G60" s="1">
        <f t="shared" si="1"/>
        <v>9.3908828212907718</v>
      </c>
      <c r="H60" s="1">
        <f t="shared" si="2"/>
        <v>10.296178081290771</v>
      </c>
    </row>
    <row r="61" spans="1:8">
      <c r="A61" s="1">
        <v>0.49166666999999997</v>
      </c>
      <c r="B61" s="1">
        <v>9.7327212000000003</v>
      </c>
      <c r="C61" s="1">
        <v>9.2232436999999994</v>
      </c>
      <c r="D61" s="1">
        <v>10.216206</v>
      </c>
      <c r="E61" s="1"/>
      <c r="F61" s="1">
        <f t="shared" si="0"/>
        <v>9.8435385577474026</v>
      </c>
      <c r="G61" s="1">
        <f t="shared" si="1"/>
        <v>9.379041998873701</v>
      </c>
      <c r="H61" s="1">
        <f t="shared" si="2"/>
        <v>10.284337258873702</v>
      </c>
    </row>
    <row r="62" spans="1:8">
      <c r="A62" s="1">
        <v>0.5</v>
      </c>
      <c r="B62" s="1">
        <v>9.7067283999999994</v>
      </c>
      <c r="C62" s="1">
        <v>9.2102473000000007</v>
      </c>
      <c r="D62" s="1">
        <v>10.20321</v>
      </c>
      <c r="E62" s="1"/>
      <c r="F62" s="1">
        <f t="shared" si="0"/>
        <v>9.8198407000000003</v>
      </c>
      <c r="G62" s="1">
        <f t="shared" si="1"/>
        <v>9.3671930700000008</v>
      </c>
      <c r="H62" s="1">
        <f t="shared" si="2"/>
        <v>10.27248833</v>
      </c>
    </row>
    <row r="63" spans="1:8">
      <c r="A63" s="1">
        <v>0.50833333000000003</v>
      </c>
      <c r="B63" s="1">
        <v>9.6807356999999996</v>
      </c>
      <c r="C63" s="1">
        <v>9.1972509999999996</v>
      </c>
      <c r="D63" s="1">
        <v>10.190213</v>
      </c>
      <c r="E63" s="1"/>
      <c r="F63" s="1">
        <f t="shared" si="0"/>
        <v>9.796142842252598</v>
      </c>
      <c r="G63" s="1">
        <f t="shared" si="1"/>
        <v>9.3553441411262988</v>
      </c>
      <c r="H63" s="1">
        <f t="shared" si="2"/>
        <v>10.2606394011263</v>
      </c>
    </row>
    <row r="64" spans="1:8">
      <c r="A64" s="1">
        <v>0.51666666999999999</v>
      </c>
      <c r="B64" s="1">
        <v>9.6547608</v>
      </c>
      <c r="C64" s="1">
        <v>9.1842635000000001</v>
      </c>
      <c r="D64" s="1">
        <v>10.177225999999999</v>
      </c>
      <c r="E64" s="1"/>
      <c r="F64" s="1">
        <f t="shared" si="0"/>
        <v>9.7724611974184583</v>
      </c>
      <c r="G64" s="1">
        <f t="shared" si="1"/>
        <v>9.3435033187092298</v>
      </c>
      <c r="H64" s="1">
        <f t="shared" si="2"/>
        <v>10.248798578709229</v>
      </c>
    </row>
    <row r="65" spans="1:8">
      <c r="A65" s="1">
        <v>0.52500000000000002</v>
      </c>
      <c r="B65" s="1">
        <v>9.6288215000000008</v>
      </c>
      <c r="C65" s="1">
        <v>9.1712939000000002</v>
      </c>
      <c r="D65" s="1">
        <v>10.164256</v>
      </c>
      <c r="E65" s="1"/>
      <c r="F65" s="1">
        <f t="shared" si="0"/>
        <v>9.7488120525336956</v>
      </c>
      <c r="G65" s="1">
        <f t="shared" si="1"/>
        <v>9.3316787462668476</v>
      </c>
      <c r="H65" s="1">
        <f t="shared" si="2"/>
        <v>10.236974006266848</v>
      </c>
    </row>
    <row r="66" spans="1:8">
      <c r="A66" s="1">
        <v>0.53333333000000005</v>
      </c>
      <c r="B66" s="1">
        <v>9.6029356000000003</v>
      </c>
      <c r="C66" s="1">
        <v>9.1583509000000003</v>
      </c>
      <c r="D66" s="1">
        <v>10.151313</v>
      </c>
      <c r="E66" s="1"/>
      <c r="F66" s="1">
        <f t="shared" si="0"/>
        <v>9.7252115870970055</v>
      </c>
      <c r="G66" s="1">
        <f t="shared" si="1"/>
        <v>9.3198785135485025</v>
      </c>
      <c r="H66" s="1">
        <f t="shared" si="2"/>
        <v>10.225173773548503</v>
      </c>
    </row>
    <row r="67" spans="1:8">
      <c r="A67" s="1">
        <v>0.54166667000000002</v>
      </c>
      <c r="B67" s="1">
        <v>9.5771209000000006</v>
      </c>
      <c r="C67" s="1">
        <v>9.1454435000000007</v>
      </c>
      <c r="D67" s="1">
        <v>10.138406</v>
      </c>
      <c r="E67" s="1"/>
      <c r="F67" s="1">
        <f t="shared" ref="F67:F122" si="3">$E$2*2*COS(A67*PI())+$E$4</f>
        <v>9.701675947478213</v>
      </c>
      <c r="G67" s="1">
        <f t="shared" ref="G67:G122" si="4">$E$2*(COS(A67*PI())-1)+$E$4</f>
        <v>9.3081106937391063</v>
      </c>
      <c r="H67" s="1">
        <f t="shared" ref="H67:H122" si="5">$E$2*(COS(A67*PI())+1)+$E$4</f>
        <v>10.213405953739107</v>
      </c>
    </row>
    <row r="68" spans="1:8">
      <c r="A68" s="1">
        <v>0.55000000000000004</v>
      </c>
      <c r="B68" s="1">
        <v>9.5513949</v>
      </c>
      <c r="C68" s="1">
        <v>9.1325806000000007</v>
      </c>
      <c r="D68" s="1">
        <v>10.125543</v>
      </c>
      <c r="E68" s="1"/>
      <c r="F68" s="1">
        <f t="shared" si="3"/>
        <v>9.6782213202984426</v>
      </c>
      <c r="G68" s="1">
        <f t="shared" si="4"/>
        <v>9.2963833801492228</v>
      </c>
      <c r="H68" s="1">
        <f t="shared" si="5"/>
        <v>10.201678640149222</v>
      </c>
    </row>
    <row r="69" spans="1:8">
      <c r="A69" s="1">
        <v>0.55833332999999996</v>
      </c>
      <c r="B69" s="1">
        <v>9.5257754000000006</v>
      </c>
      <c r="C69" s="1">
        <v>9.1197707999999995</v>
      </c>
      <c r="D69" s="1">
        <v>10.112733</v>
      </c>
      <c r="E69" s="1"/>
      <c r="F69" s="1">
        <f t="shared" si="3"/>
        <v>9.6548637518898328</v>
      </c>
      <c r="G69" s="1">
        <f t="shared" si="4"/>
        <v>9.2847045959449162</v>
      </c>
      <c r="H69" s="1">
        <f t="shared" si="5"/>
        <v>10.189999855944917</v>
      </c>
    </row>
    <row r="70" spans="1:8">
      <c r="A70" s="1">
        <v>0.56666667000000004</v>
      </c>
      <c r="B70" s="1">
        <v>9.5002800000000001</v>
      </c>
      <c r="C70" s="1">
        <v>9.1070230999999993</v>
      </c>
      <c r="D70" s="1">
        <v>10.099985</v>
      </c>
      <c r="E70" s="1"/>
      <c r="F70" s="1">
        <f t="shared" si="3"/>
        <v>9.6316192225310324</v>
      </c>
      <c r="G70" s="1">
        <f t="shared" si="4"/>
        <v>9.2730823312655168</v>
      </c>
      <c r="H70" s="1">
        <f t="shared" si="5"/>
        <v>10.178377591265516</v>
      </c>
    </row>
    <row r="71" spans="1:8">
      <c r="A71" s="1">
        <v>0.57499999999999996</v>
      </c>
      <c r="B71" s="1">
        <v>9.474926</v>
      </c>
      <c r="C71" s="1">
        <v>9.0943460999999992</v>
      </c>
      <c r="D71" s="1">
        <v>10.087308</v>
      </c>
      <c r="E71" s="1"/>
      <c r="F71" s="1">
        <f t="shared" si="3"/>
        <v>9.6085037186322744</v>
      </c>
      <c r="G71" s="1">
        <f t="shared" si="4"/>
        <v>9.2615245793161378</v>
      </c>
      <c r="H71" s="1">
        <f t="shared" si="5"/>
        <v>10.166819839316137</v>
      </c>
    </row>
    <row r="72" spans="1:8">
      <c r="A72" s="1">
        <v>0.58333332999999998</v>
      </c>
      <c r="B72" s="1">
        <v>9.4497309000000005</v>
      </c>
      <c r="C72" s="1">
        <v>9.0817484999999998</v>
      </c>
      <c r="D72" s="1">
        <v>10.074711000000001</v>
      </c>
      <c r="E72" s="1"/>
      <c r="F72" s="1">
        <f t="shared" si="3"/>
        <v>9.5855330544281614</v>
      </c>
      <c r="G72" s="1">
        <f t="shared" si="4"/>
        <v>9.2500392472140813</v>
      </c>
      <c r="H72" s="1">
        <f t="shared" si="5"/>
        <v>10.15533450721408</v>
      </c>
    </row>
    <row r="73" spans="1:8">
      <c r="A73" s="1">
        <v>0.59166666999999995</v>
      </c>
      <c r="B73" s="1">
        <v>9.4247119000000001</v>
      </c>
      <c r="C73" s="1">
        <v>9.0692391000000008</v>
      </c>
      <c r="D73" s="1">
        <v>10.062201</v>
      </c>
      <c r="E73" s="1"/>
      <c r="F73" s="1">
        <f t="shared" si="3"/>
        <v>9.5627229455824416</v>
      </c>
      <c r="G73" s="1">
        <f t="shared" si="4"/>
        <v>9.2386341927912206</v>
      </c>
      <c r="H73" s="1">
        <f t="shared" si="5"/>
        <v>10.143929452791221</v>
      </c>
    </row>
    <row r="74" spans="1:8">
      <c r="A74" s="1">
        <v>0.6</v>
      </c>
      <c r="B74" s="1">
        <v>9.3998861999999992</v>
      </c>
      <c r="C74" s="1">
        <v>9.0568261999999997</v>
      </c>
      <c r="D74" s="1">
        <v>10.049787999999999</v>
      </c>
      <c r="E74" s="1"/>
      <c r="F74" s="1">
        <f t="shared" si="3"/>
        <v>9.5400890797329136</v>
      </c>
      <c r="G74" s="1">
        <f t="shared" si="4"/>
        <v>9.2273172598664566</v>
      </c>
      <c r="H74" s="1">
        <f t="shared" si="5"/>
        <v>10.132612519866457</v>
      </c>
    </row>
    <row r="75" spans="1:8">
      <c r="A75" s="1">
        <v>0.60833333000000001</v>
      </c>
      <c r="B75" s="1">
        <v>9.3752707999999991</v>
      </c>
      <c r="C75" s="1">
        <v>9.0445185000000006</v>
      </c>
      <c r="D75" s="1">
        <v>10.037481</v>
      </c>
      <c r="E75" s="1"/>
      <c r="F75" s="1">
        <f t="shared" si="3"/>
        <v>9.517646941516638</v>
      </c>
      <c r="G75" s="1">
        <f t="shared" si="4"/>
        <v>9.2160961907583197</v>
      </c>
      <c r="H75" s="1">
        <f t="shared" si="5"/>
        <v>10.121391450758319</v>
      </c>
    </row>
    <row r="76" spans="1:8">
      <c r="A76" s="1">
        <v>0.61666666999999997</v>
      </c>
      <c r="B76" s="1">
        <v>9.3508826000000003</v>
      </c>
      <c r="C76" s="1">
        <v>9.0323244000000003</v>
      </c>
      <c r="D76" s="1">
        <v>10.025287000000001</v>
      </c>
      <c r="E76" s="1"/>
      <c r="F76" s="1">
        <f t="shared" si="3"/>
        <v>9.4954118850901637</v>
      </c>
      <c r="G76" s="1">
        <f t="shared" si="4"/>
        <v>9.2049786625450825</v>
      </c>
      <c r="H76" s="1">
        <f t="shared" si="5"/>
        <v>10.110273922545082</v>
      </c>
    </row>
    <row r="77" spans="1:8">
      <c r="A77" s="1">
        <v>0.625</v>
      </c>
      <c r="B77" s="1">
        <v>9.3267381999999994</v>
      </c>
      <c r="C77" s="1">
        <v>9.0202521999999998</v>
      </c>
      <c r="D77" s="1">
        <v>10.013214</v>
      </c>
      <c r="E77" s="1"/>
      <c r="F77" s="1">
        <f t="shared" si="3"/>
        <v>9.4733992025993548</v>
      </c>
      <c r="G77" s="1">
        <f t="shared" si="4"/>
        <v>9.1939723212996771</v>
      </c>
      <c r="H77" s="1">
        <f t="shared" si="5"/>
        <v>10.099267581299678</v>
      </c>
    </row>
    <row r="78" spans="1:8">
      <c r="A78" s="1">
        <v>0.63333333000000003</v>
      </c>
      <c r="B78" s="1">
        <v>9.3028542999999999</v>
      </c>
      <c r="C78" s="1">
        <v>9.0083102999999998</v>
      </c>
      <c r="D78" s="1">
        <v>10.001272</v>
      </c>
      <c r="E78" s="1"/>
      <c r="F78" s="1">
        <f t="shared" si="3"/>
        <v>9.4516239536157869</v>
      </c>
      <c r="G78" s="1">
        <f t="shared" si="4"/>
        <v>9.1830846968078941</v>
      </c>
      <c r="H78" s="1">
        <f t="shared" si="5"/>
        <v>10.088379956807893</v>
      </c>
    </row>
    <row r="79" spans="1:8">
      <c r="A79" s="1">
        <v>0.64166666999999999</v>
      </c>
      <c r="B79" s="1">
        <v>9.2792472000000004</v>
      </c>
      <c r="C79" s="1">
        <v>8.9965066999999994</v>
      </c>
      <c r="D79" s="1">
        <v>9.9894689000000003</v>
      </c>
      <c r="E79" s="1"/>
      <c r="F79" s="1">
        <f t="shared" si="3"/>
        <v>9.4301010361253343</v>
      </c>
      <c r="G79" s="1">
        <f t="shared" si="4"/>
        <v>9.1723232380626669</v>
      </c>
      <c r="H79" s="1">
        <f t="shared" si="5"/>
        <v>10.077618498062668</v>
      </c>
    </row>
    <row r="80" spans="1:8">
      <c r="A80" s="1">
        <v>0.65</v>
      </c>
      <c r="B80" s="1">
        <v>9.2559330000000006</v>
      </c>
      <c r="C80" s="1">
        <v>8.9848496000000004</v>
      </c>
      <c r="D80" s="1">
        <v>9.9778117999999996</v>
      </c>
      <c r="E80" s="1"/>
      <c r="F80" s="1">
        <f t="shared" si="3"/>
        <v>9.4088452525007575</v>
      </c>
      <c r="G80" s="1">
        <f t="shared" si="4"/>
        <v>9.1616953462503794</v>
      </c>
      <c r="H80" s="1">
        <f t="shared" si="5"/>
        <v>10.066990606250378</v>
      </c>
    </row>
    <row r="81" spans="1:8">
      <c r="A81" s="1">
        <v>0.65833333000000005</v>
      </c>
      <c r="B81" s="1">
        <v>9.2329278000000006</v>
      </c>
      <c r="C81" s="1">
        <v>8.9733470000000004</v>
      </c>
      <c r="D81" s="1">
        <v>9.9663091999999995</v>
      </c>
      <c r="E81" s="1"/>
      <c r="F81" s="1">
        <f t="shared" si="3"/>
        <v>9.3878711444008882</v>
      </c>
      <c r="G81" s="1">
        <f t="shared" si="4"/>
        <v>9.1512082922004439</v>
      </c>
      <c r="H81" s="1">
        <f t="shared" si="5"/>
        <v>10.056503552200445</v>
      </c>
    </row>
    <row r="82" spans="1:8">
      <c r="A82" s="1">
        <v>0.66666667000000002</v>
      </c>
      <c r="B82" s="1">
        <v>9.2102473000000007</v>
      </c>
      <c r="C82" s="1">
        <v>8.9620067999999993</v>
      </c>
      <c r="D82" s="1">
        <v>9.9549690000000002</v>
      </c>
      <c r="E82" s="1"/>
      <c r="F82" s="1">
        <f t="shared" si="3"/>
        <v>9.3671930617898802</v>
      </c>
      <c r="G82" s="1">
        <f t="shared" si="4"/>
        <v>9.1408692508949407</v>
      </c>
      <c r="H82" s="1">
        <f t="shared" si="5"/>
        <v>10.04616451089494</v>
      </c>
    </row>
    <row r="83" spans="1:8">
      <c r="A83" s="1">
        <v>0.67500000000000004</v>
      </c>
      <c r="B83" s="1">
        <v>9.1879071000000003</v>
      </c>
      <c r="C83" s="1">
        <v>8.9508366000000006</v>
      </c>
      <c r="D83" s="1">
        <v>9.9437989000000009</v>
      </c>
      <c r="E83" s="1"/>
      <c r="F83" s="1">
        <f t="shared" si="3"/>
        <v>9.3468252260058478</v>
      </c>
      <c r="G83" s="1">
        <f t="shared" si="4"/>
        <v>9.1306853330029245</v>
      </c>
      <c r="H83" s="1">
        <f t="shared" si="5"/>
        <v>10.035980593002925</v>
      </c>
    </row>
    <row r="84" spans="1:8">
      <c r="A84" s="1">
        <v>0.68333332999999996</v>
      </c>
      <c r="B84" s="1">
        <v>9.1659223999999995</v>
      </c>
      <c r="C84" s="1">
        <v>8.9398443000000007</v>
      </c>
      <c r="D84" s="1">
        <v>9.9328065999999993</v>
      </c>
      <c r="E84" s="1"/>
      <c r="F84" s="1">
        <f t="shared" si="3"/>
        <v>9.326781571140712</v>
      </c>
      <c r="G84" s="1">
        <f t="shared" si="4"/>
        <v>9.1206635055703558</v>
      </c>
      <c r="H84" s="1">
        <f t="shared" si="5"/>
        <v>10.025958765570357</v>
      </c>
    </row>
    <row r="85" spans="1:8">
      <c r="A85" s="1">
        <v>0.69166667000000004</v>
      </c>
      <c r="B85" s="1">
        <v>9.1443083999999999</v>
      </c>
      <c r="C85" s="1">
        <v>8.9290372999999992</v>
      </c>
      <c r="D85" s="1">
        <v>9.9219995999999995</v>
      </c>
      <c r="E85" s="1"/>
      <c r="F85" s="1">
        <f t="shared" si="3"/>
        <v>9.3070758106646068</v>
      </c>
      <c r="G85" s="1">
        <f t="shared" si="4"/>
        <v>9.110810625332304</v>
      </c>
      <c r="H85" s="1">
        <f t="shared" si="5"/>
        <v>10.016105885332303</v>
      </c>
    </row>
    <row r="86" spans="1:8">
      <c r="A86" s="1">
        <v>0.7</v>
      </c>
      <c r="B86" s="1">
        <v>9.1230799000000005</v>
      </c>
      <c r="C86" s="1">
        <v>8.9184230000000007</v>
      </c>
      <c r="D86" s="1">
        <v>9.9113852999999992</v>
      </c>
      <c r="E86" s="1"/>
      <c r="F86" s="1">
        <f t="shared" si="3"/>
        <v>9.287721497201721</v>
      </c>
      <c r="G86" s="1">
        <f t="shared" si="4"/>
        <v>9.1011334686008603</v>
      </c>
      <c r="H86" s="1">
        <f t="shared" si="5"/>
        <v>10.006428728600861</v>
      </c>
    </row>
    <row r="87" spans="1:8">
      <c r="A87" s="1">
        <v>0.70833332999999998</v>
      </c>
      <c r="B87" s="1">
        <v>9.1022513000000007</v>
      </c>
      <c r="C87" s="1">
        <v>8.9080087999999993</v>
      </c>
      <c r="D87" s="1">
        <v>9.9009710000000002</v>
      </c>
      <c r="E87" s="1"/>
      <c r="F87" s="1">
        <f t="shared" si="3"/>
        <v>9.2687318713687503</v>
      </c>
      <c r="G87" s="1">
        <f t="shared" si="4"/>
        <v>9.0916386556843758</v>
      </c>
      <c r="H87" s="1">
        <f t="shared" si="5"/>
        <v>9.9969339156843766</v>
      </c>
    </row>
    <row r="88" spans="1:8">
      <c r="A88" s="1">
        <v>0.71666666999999995</v>
      </c>
      <c r="B88" s="1">
        <v>9.0818370999999996</v>
      </c>
      <c r="C88" s="1">
        <v>8.8978015999999993</v>
      </c>
      <c r="D88" s="1">
        <v>9.8907638999999996</v>
      </c>
      <c r="E88" s="1"/>
      <c r="F88" s="1">
        <f t="shared" si="3"/>
        <v>9.2501199255937134</v>
      </c>
      <c r="G88" s="1">
        <f t="shared" si="4"/>
        <v>9.0823326827968565</v>
      </c>
      <c r="H88" s="1">
        <f t="shared" si="5"/>
        <v>9.9876279427968573</v>
      </c>
    </row>
    <row r="89" spans="1:8">
      <c r="A89" s="1">
        <v>0.72499999999999998</v>
      </c>
      <c r="B89" s="1">
        <v>9.0618510000000008</v>
      </c>
      <c r="C89" s="1">
        <v>8.8878085999999996</v>
      </c>
      <c r="D89" s="1">
        <v>9.8807708999999999</v>
      </c>
      <c r="E89" s="1"/>
      <c r="F89" s="1">
        <f t="shared" si="3"/>
        <v>9.2318984602304344</v>
      </c>
      <c r="G89" s="1">
        <f t="shared" si="4"/>
        <v>9.0732219501152169</v>
      </c>
      <c r="H89" s="1">
        <f t="shared" si="5"/>
        <v>9.9785172101152178</v>
      </c>
    </row>
    <row r="90" spans="1:8">
      <c r="A90" s="1">
        <v>0.73333333000000001</v>
      </c>
      <c r="B90" s="1">
        <v>9.0423069999999992</v>
      </c>
      <c r="C90" s="1">
        <v>8.8780365999999997</v>
      </c>
      <c r="D90" s="1">
        <v>9.8709988000000006</v>
      </c>
      <c r="E90" s="1"/>
      <c r="F90" s="1">
        <f t="shared" si="3"/>
        <v>9.2140799407875846</v>
      </c>
      <c r="G90" s="1">
        <f t="shared" si="4"/>
        <v>9.0643126903937912</v>
      </c>
      <c r="H90" s="1">
        <f t="shared" si="5"/>
        <v>9.969607950393792</v>
      </c>
    </row>
    <row r="91" spans="1:8">
      <c r="A91" s="1">
        <v>0.74166666999999997</v>
      </c>
      <c r="B91" s="1">
        <v>9.0232182999999999</v>
      </c>
      <c r="C91" s="1">
        <v>8.8684922999999998</v>
      </c>
      <c r="D91" s="1">
        <v>9.8614545000000007</v>
      </c>
      <c r="E91" s="1"/>
      <c r="F91" s="1">
        <f t="shared" si="3"/>
        <v>9.1966765585484183</v>
      </c>
      <c r="G91" s="1">
        <f t="shared" si="4"/>
        <v>9.0556109992742098</v>
      </c>
      <c r="H91" s="1">
        <f t="shared" si="5"/>
        <v>9.9609062592742088</v>
      </c>
    </row>
    <row r="92" spans="1:8">
      <c r="A92" s="1">
        <v>0.75</v>
      </c>
      <c r="B92" s="1">
        <v>9.0045981000000008</v>
      </c>
      <c r="C92" s="1">
        <v>8.8591821999999993</v>
      </c>
      <c r="D92" s="1">
        <v>9.8521444000000002</v>
      </c>
      <c r="E92" s="1"/>
      <c r="F92" s="1">
        <f t="shared" si="3"/>
        <v>9.1797002826779615</v>
      </c>
      <c r="G92" s="1">
        <f t="shared" si="4"/>
        <v>9.0471228613389805</v>
      </c>
      <c r="H92" s="1">
        <f t="shared" si="5"/>
        <v>9.9524181213389813</v>
      </c>
    </row>
    <row r="93" spans="1:8">
      <c r="A93" s="1">
        <v>0.75833333000000003</v>
      </c>
      <c r="B93" s="1">
        <v>8.9864590999999994</v>
      </c>
      <c r="C93" s="1">
        <v>8.8501125999999992</v>
      </c>
      <c r="D93" s="1">
        <v>9.8430748999999995</v>
      </c>
      <c r="E93" s="1"/>
      <c r="F93" s="1">
        <f t="shared" si="3"/>
        <v>9.1631627267228541</v>
      </c>
      <c r="G93" s="1">
        <f t="shared" si="4"/>
        <v>9.0388540833614268</v>
      </c>
      <c r="H93" s="1">
        <f t="shared" si="5"/>
        <v>9.9441493433614276</v>
      </c>
    </row>
    <row r="94" spans="1:8">
      <c r="A94" s="1">
        <v>0.76666666999999999</v>
      </c>
      <c r="B94" s="1">
        <v>8.9688137000000001</v>
      </c>
      <c r="C94" s="1">
        <v>8.8412898999999996</v>
      </c>
      <c r="D94" s="1">
        <v>9.8342521999999999</v>
      </c>
      <c r="E94" s="1"/>
      <c r="F94" s="1">
        <f t="shared" si="3"/>
        <v>9.1470752056582754</v>
      </c>
      <c r="G94" s="1">
        <f t="shared" si="4"/>
        <v>9.0308103228291383</v>
      </c>
      <c r="H94" s="1">
        <f t="shared" si="5"/>
        <v>9.9361055828291391</v>
      </c>
    </row>
    <row r="95" spans="1:8">
      <c r="A95" s="1">
        <v>0.77500000000000002</v>
      </c>
      <c r="B95" s="1">
        <v>8.9516740000000006</v>
      </c>
      <c r="C95" s="1">
        <v>8.8327200999999995</v>
      </c>
      <c r="D95" s="1">
        <v>9.8256823999999998</v>
      </c>
      <c r="E95" s="1"/>
      <c r="F95" s="1">
        <f t="shared" si="3"/>
        <v>9.1314487836665688</v>
      </c>
      <c r="G95" s="1">
        <f t="shared" si="4"/>
        <v>9.0229971118332841</v>
      </c>
      <c r="H95" s="1">
        <f t="shared" si="5"/>
        <v>9.9282923718332849</v>
      </c>
    </row>
    <row r="96" spans="1:8">
      <c r="A96" s="1">
        <v>0.78333333000000005</v>
      </c>
      <c r="B96" s="1">
        <v>8.9350518000000001</v>
      </c>
      <c r="C96" s="1">
        <v>8.8244089999999993</v>
      </c>
      <c r="D96" s="1">
        <v>9.8173712999999996</v>
      </c>
      <c r="E96" s="1"/>
      <c r="F96" s="1">
        <f t="shared" si="3"/>
        <v>9.1162941507309636</v>
      </c>
      <c r="G96" s="1">
        <f t="shared" si="4"/>
        <v>9.0154197953654815</v>
      </c>
      <c r="H96" s="1">
        <f t="shared" si="5"/>
        <v>9.9207150553654824</v>
      </c>
    </row>
    <row r="97" spans="1:8">
      <c r="A97" s="1">
        <v>0.79166667000000002</v>
      </c>
      <c r="B97" s="1">
        <v>8.9189585000000005</v>
      </c>
      <c r="C97" s="1">
        <v>8.8163623999999992</v>
      </c>
      <c r="D97" s="1">
        <v>9.8093246000000001</v>
      </c>
      <c r="E97" s="1"/>
      <c r="F97" s="1">
        <f t="shared" si="3"/>
        <v>9.1016216757579791</v>
      </c>
      <c r="G97" s="1">
        <f t="shared" si="4"/>
        <v>9.0080835578789902</v>
      </c>
      <c r="H97" s="1">
        <f t="shared" si="5"/>
        <v>9.913378817878991</v>
      </c>
    </row>
    <row r="98" spans="1:8">
      <c r="A98" s="1">
        <v>0.8</v>
      </c>
      <c r="B98" s="1">
        <v>8.9034051000000005</v>
      </c>
      <c r="C98" s="1">
        <v>8.8085857000000001</v>
      </c>
      <c r="D98" s="1">
        <v>9.8015478999999992</v>
      </c>
      <c r="E98" s="1"/>
      <c r="F98" s="1">
        <f t="shared" si="3"/>
        <v>9.0874414497329141</v>
      </c>
      <c r="G98" s="1">
        <f t="shared" si="4"/>
        <v>9.0009934448664577</v>
      </c>
      <c r="H98" s="1">
        <f t="shared" si="5"/>
        <v>9.9062887048664567</v>
      </c>
    </row>
    <row r="99" spans="1:8">
      <c r="A99" s="1">
        <v>0.80833332999999996</v>
      </c>
      <c r="B99" s="1">
        <v>8.8884022999999992</v>
      </c>
      <c r="C99" s="1">
        <v>8.8010842</v>
      </c>
      <c r="D99" s="1">
        <v>9.7940465000000003</v>
      </c>
      <c r="E99" s="1"/>
      <c r="F99" s="1">
        <f t="shared" si="3"/>
        <v>9.0737631731682846</v>
      </c>
      <c r="G99" s="1">
        <f t="shared" si="4"/>
        <v>8.9941543065841429</v>
      </c>
      <c r="H99" s="1">
        <f t="shared" si="5"/>
        <v>9.899449566584142</v>
      </c>
    </row>
    <row r="100" spans="1:8">
      <c r="A100" s="1">
        <v>0.81666667000000004</v>
      </c>
      <c r="B100" s="1">
        <v>8.8739602000000009</v>
      </c>
      <c r="C100" s="1">
        <v>8.7938632000000005</v>
      </c>
      <c r="D100" s="1">
        <v>9.7868255000000008</v>
      </c>
      <c r="E100" s="1"/>
      <c r="F100" s="1">
        <f t="shared" si="3"/>
        <v>9.0605962049741962</v>
      </c>
      <c r="G100" s="1">
        <f t="shared" si="4"/>
        <v>8.9875708224870987</v>
      </c>
      <c r="H100" s="1">
        <f t="shared" si="5"/>
        <v>9.8928660824870978</v>
      </c>
    </row>
    <row r="101" spans="1:8">
      <c r="A101" s="1">
        <v>0.82499999999999996</v>
      </c>
      <c r="B101" s="1">
        <v>8.8600888999999992</v>
      </c>
      <c r="C101" s="1">
        <v>8.7869276000000003</v>
      </c>
      <c r="D101" s="1">
        <v>9.7798897999999994</v>
      </c>
      <c r="E101" s="1"/>
      <c r="F101" s="1">
        <f t="shared" si="3"/>
        <v>9.0479496007246194</v>
      </c>
      <c r="G101" s="1">
        <f t="shared" si="4"/>
        <v>8.9812475203623094</v>
      </c>
      <c r="H101" s="1">
        <f t="shared" si="5"/>
        <v>9.8865427803623103</v>
      </c>
    </row>
    <row r="102" spans="1:8">
      <c r="A102" s="1">
        <v>0.83333332999999998</v>
      </c>
      <c r="B102" s="1">
        <v>8.8467979000000003</v>
      </c>
      <c r="C102" s="1">
        <v>8.7802821000000009</v>
      </c>
      <c r="D102" s="1">
        <v>9.7732443</v>
      </c>
      <c r="E102" s="1"/>
      <c r="F102" s="1">
        <f t="shared" si="3"/>
        <v>9.0358320116544775</v>
      </c>
      <c r="G102" s="1">
        <f t="shared" si="4"/>
        <v>8.9751887258272394</v>
      </c>
      <c r="H102" s="1">
        <f t="shared" si="5"/>
        <v>9.8804839858272384</v>
      </c>
    </row>
    <row r="103" spans="1:8">
      <c r="A103" s="1">
        <v>0.84166666999999995</v>
      </c>
      <c r="B103" s="1">
        <v>8.8340961999999994</v>
      </c>
      <c r="C103" s="1">
        <v>8.7739311999999998</v>
      </c>
      <c r="D103" s="1">
        <v>9.7668935000000001</v>
      </c>
      <c r="E103" s="1"/>
      <c r="F103" s="1">
        <f t="shared" si="3"/>
        <v>9.0242517289766617</v>
      </c>
      <c r="G103" s="1">
        <f t="shared" si="4"/>
        <v>8.9693985844883315</v>
      </c>
      <c r="H103" s="1">
        <f t="shared" si="5"/>
        <v>9.8746938444883323</v>
      </c>
    </row>
    <row r="104" spans="1:8">
      <c r="A104" s="1">
        <v>0.85</v>
      </c>
      <c r="B104" s="1">
        <v>8.8219925999999997</v>
      </c>
      <c r="C104" s="1">
        <v>8.7678794</v>
      </c>
      <c r="D104" s="1">
        <v>9.7608415999999991</v>
      </c>
      <c r="E104" s="1"/>
      <c r="F104" s="1">
        <f t="shared" si="3"/>
        <v>9.0132167170231963</v>
      </c>
      <c r="G104" s="1">
        <f t="shared" si="4"/>
        <v>8.9638810785115979</v>
      </c>
      <c r="H104" s="1">
        <f t="shared" si="5"/>
        <v>9.8691763385115987</v>
      </c>
    </row>
    <row r="105" spans="1:8">
      <c r="A105" s="1">
        <v>0.85833333000000001</v>
      </c>
      <c r="B105" s="1">
        <v>8.8104952999999995</v>
      </c>
      <c r="C105" s="1">
        <v>8.7621307999999996</v>
      </c>
      <c r="D105" s="1">
        <v>9.7550930000000005</v>
      </c>
      <c r="E105" s="1"/>
      <c r="F105" s="1">
        <f t="shared" si="3"/>
        <v>9.002734524413663</v>
      </c>
      <c r="G105" s="1">
        <f t="shared" si="4"/>
        <v>8.9586399822068312</v>
      </c>
      <c r="H105" s="1">
        <f t="shared" si="5"/>
        <v>9.863935242206832</v>
      </c>
    </row>
    <row r="106" spans="1:8">
      <c r="A106" s="1">
        <v>0.86666666999999997</v>
      </c>
      <c r="B106" s="1">
        <v>8.7996122999999997</v>
      </c>
      <c r="C106" s="1">
        <v>8.7566892000000003</v>
      </c>
      <c r="D106" s="1">
        <v>9.7496515000000006</v>
      </c>
      <c r="E106" s="1"/>
      <c r="F106" s="1">
        <f t="shared" si="3"/>
        <v>8.9928123235456656</v>
      </c>
      <c r="G106" s="1">
        <f t="shared" si="4"/>
        <v>8.9536788817728326</v>
      </c>
      <c r="H106" s="1">
        <f t="shared" si="5"/>
        <v>9.8589741417728334</v>
      </c>
    </row>
    <row r="107" spans="1:8">
      <c r="A107" s="1">
        <v>0.875</v>
      </c>
      <c r="B107" s="1">
        <v>8.7893509000000005</v>
      </c>
      <c r="C107" s="1">
        <v>8.7515585999999992</v>
      </c>
      <c r="D107" s="1">
        <v>9.7445208000000001</v>
      </c>
      <c r="E107" s="1"/>
      <c r="F107" s="1">
        <f t="shared" si="3"/>
        <v>8.9834569384065173</v>
      </c>
      <c r="G107" s="1">
        <f t="shared" si="4"/>
        <v>8.9490011892032584</v>
      </c>
      <c r="H107" s="1">
        <f t="shared" si="5"/>
        <v>9.8542964492032592</v>
      </c>
    </row>
    <row r="108" spans="1:8">
      <c r="A108" s="1">
        <v>0.88333333000000003</v>
      </c>
      <c r="B108" s="1">
        <v>8.7797183000000008</v>
      </c>
      <c r="C108" s="1">
        <v>8.7467422999999993</v>
      </c>
      <c r="D108" s="1">
        <v>9.7397045000000002</v>
      </c>
      <c r="E108" s="1"/>
      <c r="F108" s="1">
        <f t="shared" si="3"/>
        <v>8.9746747684607158</v>
      </c>
      <c r="G108" s="1">
        <f t="shared" si="4"/>
        <v>8.9446101042303585</v>
      </c>
      <c r="H108" s="1">
        <f t="shared" si="5"/>
        <v>9.8499053642303576</v>
      </c>
    </row>
    <row r="109" spans="1:8">
      <c r="A109" s="1">
        <v>0.89166666999999999</v>
      </c>
      <c r="B109" s="1">
        <v>8.770721</v>
      </c>
      <c r="C109" s="1">
        <v>8.7422436000000001</v>
      </c>
      <c r="D109" s="1">
        <v>9.7352059000000004</v>
      </c>
      <c r="E109" s="1"/>
      <c r="F109" s="1">
        <f t="shared" si="3"/>
        <v>8.9664718230703535</v>
      </c>
      <c r="G109" s="1">
        <f t="shared" si="4"/>
        <v>8.9405086315351774</v>
      </c>
      <c r="H109" s="1">
        <f t="shared" si="5"/>
        <v>9.8458038915351764</v>
      </c>
    </row>
    <row r="110" spans="1:8">
      <c r="A110" s="1">
        <v>0.9</v>
      </c>
      <c r="B110" s="1">
        <v>8.7623651999999996</v>
      </c>
      <c r="C110" s="1">
        <v>8.7380656999999999</v>
      </c>
      <c r="D110" s="1">
        <v>9.7310280000000002</v>
      </c>
      <c r="E110" s="1"/>
      <c r="F110" s="1">
        <f t="shared" si="3"/>
        <v>8.9588537438058857</v>
      </c>
      <c r="G110" s="1">
        <f t="shared" si="4"/>
        <v>8.9366995919029435</v>
      </c>
      <c r="H110" s="1">
        <f t="shared" si="5"/>
        <v>9.8419948519029425</v>
      </c>
    </row>
    <row r="111" spans="1:8">
      <c r="A111" s="1">
        <v>0.90833333000000005</v>
      </c>
      <c r="B111" s="1">
        <v>8.7546566000000006</v>
      </c>
      <c r="C111" s="1">
        <v>8.7342113999999995</v>
      </c>
      <c r="D111" s="1">
        <v>9.7271736999999998</v>
      </c>
      <c r="E111" s="1"/>
      <c r="F111" s="1">
        <f t="shared" si="3"/>
        <v>8.9518257415218994</v>
      </c>
      <c r="G111" s="1">
        <f t="shared" si="4"/>
        <v>8.9331855907609494</v>
      </c>
      <c r="H111" s="1">
        <f t="shared" si="5"/>
        <v>9.8384808507609502</v>
      </c>
    </row>
    <row r="112" spans="1:8">
      <c r="A112" s="1">
        <v>0.91666667000000002</v>
      </c>
      <c r="B112" s="1">
        <v>8.7476006000000002</v>
      </c>
      <c r="C112" s="1">
        <v>8.7306834000000002</v>
      </c>
      <c r="D112" s="1">
        <v>9.7236455999999993</v>
      </c>
      <c r="E112" s="1"/>
      <c r="F112" s="1">
        <f t="shared" si="3"/>
        <v>8.9453926254952592</v>
      </c>
      <c r="G112" s="1">
        <f t="shared" si="4"/>
        <v>8.9299690327476302</v>
      </c>
      <c r="H112" s="1">
        <f t="shared" si="5"/>
        <v>9.8352642927476293</v>
      </c>
    </row>
    <row r="113" spans="1:8">
      <c r="A113" s="1">
        <v>0.92500000000000004</v>
      </c>
      <c r="B113" s="1">
        <v>8.7412018000000007</v>
      </c>
      <c r="C113" s="1">
        <v>8.7274840000000005</v>
      </c>
      <c r="D113" s="1">
        <v>9.7204461999999996</v>
      </c>
      <c r="E113" s="1"/>
      <c r="F113" s="1">
        <f t="shared" si="3"/>
        <v>8.9395588200974068</v>
      </c>
      <c r="G113" s="1">
        <f t="shared" si="4"/>
        <v>8.927052130048704</v>
      </c>
      <c r="H113" s="1">
        <f t="shared" si="5"/>
        <v>9.8323473900487031</v>
      </c>
    </row>
    <row r="114" spans="1:8">
      <c r="A114" s="1">
        <v>0.93333332999999996</v>
      </c>
      <c r="B114" s="1">
        <v>8.7354648000000008</v>
      </c>
      <c r="C114" s="1">
        <v>8.7246155000000005</v>
      </c>
      <c r="D114" s="1">
        <v>9.7175776999999997</v>
      </c>
      <c r="E114" s="1"/>
      <c r="F114" s="1">
        <f t="shared" si="3"/>
        <v>8.9343283154463649</v>
      </c>
      <c r="G114" s="1">
        <f t="shared" si="4"/>
        <v>8.9244368777231831</v>
      </c>
      <c r="H114" s="1">
        <f t="shared" si="5"/>
        <v>9.8297321377231821</v>
      </c>
    </row>
    <row r="115" spans="1:8">
      <c r="A115" s="1">
        <v>0.94166667000000004</v>
      </c>
      <c r="B115" s="1">
        <v>8.7303934000000005</v>
      </c>
      <c r="C115" s="1">
        <v>8.7220797999999995</v>
      </c>
      <c r="D115" s="1">
        <v>9.7150420999999998</v>
      </c>
      <c r="E115" s="1"/>
      <c r="F115" s="1">
        <f t="shared" si="3"/>
        <v>8.9297046910829785</v>
      </c>
      <c r="G115" s="1">
        <f t="shared" si="4"/>
        <v>8.9221250655414899</v>
      </c>
      <c r="H115" s="1">
        <f t="shared" si="5"/>
        <v>9.8274203255414907</v>
      </c>
    </row>
    <row r="116" spans="1:8">
      <c r="A116" s="1">
        <v>0.95</v>
      </c>
      <c r="B116" s="1">
        <v>8.7259911999999993</v>
      </c>
      <c r="C116" s="1">
        <v>8.7198787000000006</v>
      </c>
      <c r="D116" s="1">
        <v>9.7128408999999998</v>
      </c>
      <c r="E116" s="1"/>
      <c r="F116" s="1">
        <f t="shared" si="3"/>
        <v>8.9256911269019561</v>
      </c>
      <c r="G116" s="1">
        <f t="shared" si="4"/>
        <v>8.9201182834509787</v>
      </c>
      <c r="H116" s="1">
        <f t="shared" si="5"/>
        <v>9.8254135434509777</v>
      </c>
    </row>
    <row r="117" spans="1:8">
      <c r="A117" s="1">
        <v>0.95833332999999998</v>
      </c>
      <c r="B117" s="1">
        <v>8.7222611000000008</v>
      </c>
      <c r="C117" s="1">
        <v>8.7180137000000002</v>
      </c>
      <c r="D117" s="1">
        <v>9.7109758999999993</v>
      </c>
      <c r="E117" s="1"/>
      <c r="F117" s="1">
        <f t="shared" si="3"/>
        <v>8.9222903676843508</v>
      </c>
      <c r="G117" s="1">
        <f t="shared" si="4"/>
        <v>8.918417903842176</v>
      </c>
      <c r="H117" s="1">
        <f t="shared" si="5"/>
        <v>9.8237131638421751</v>
      </c>
    </row>
    <row r="118" spans="1:8">
      <c r="A118" s="1">
        <v>0.96666666999999995</v>
      </c>
      <c r="B118" s="1">
        <v>8.7192056999999998</v>
      </c>
      <c r="C118" s="1">
        <v>8.7164859999999997</v>
      </c>
      <c r="D118" s="1">
        <v>9.7094482000000006</v>
      </c>
      <c r="E118" s="1"/>
      <c r="F118" s="1">
        <f t="shared" si="3"/>
        <v>8.9195047411659321</v>
      </c>
      <c r="G118" s="1">
        <f t="shared" si="4"/>
        <v>8.9170250905829658</v>
      </c>
      <c r="H118" s="1">
        <f t="shared" si="5"/>
        <v>9.8223203505829666</v>
      </c>
    </row>
    <row r="119" spans="1:8">
      <c r="A119" s="1">
        <v>0.97499999999999998</v>
      </c>
      <c r="B119" s="1">
        <v>8.7168272000000009</v>
      </c>
      <c r="C119" s="1">
        <v>8.7152966999999997</v>
      </c>
      <c r="D119" s="1">
        <v>9.7082589000000006</v>
      </c>
      <c r="E119" s="1"/>
      <c r="F119" s="1">
        <f t="shared" si="3"/>
        <v>8.9173361631595611</v>
      </c>
      <c r="G119" s="1">
        <f t="shared" si="4"/>
        <v>8.9159408015797812</v>
      </c>
      <c r="H119" s="1">
        <f t="shared" si="5"/>
        <v>9.8212360615797802</v>
      </c>
    </row>
    <row r="120" spans="1:8">
      <c r="A120" s="1">
        <v>0.98333333000000001</v>
      </c>
      <c r="B120" s="1">
        <v>8.7151270000000007</v>
      </c>
      <c r="C120" s="1">
        <v>8.7144466000000005</v>
      </c>
      <c r="D120" s="1">
        <v>9.7074087999999996</v>
      </c>
      <c r="E120" s="1"/>
      <c r="F120" s="1">
        <f t="shared" si="3"/>
        <v>8.9157861161868368</v>
      </c>
      <c r="G120" s="1">
        <f t="shared" si="4"/>
        <v>8.915165778093419</v>
      </c>
      <c r="H120" s="1">
        <f t="shared" si="5"/>
        <v>9.8204610380934181</v>
      </c>
    </row>
    <row r="121" spans="1:8">
      <c r="A121" s="1">
        <v>0.99166666999999997</v>
      </c>
      <c r="B121" s="1">
        <v>8.7141064999999998</v>
      </c>
      <c r="C121" s="1">
        <v>8.7139363000000003</v>
      </c>
      <c r="D121" s="1">
        <v>9.7068986000000006</v>
      </c>
      <c r="E121" s="1"/>
      <c r="F121" s="1">
        <f t="shared" si="3"/>
        <v>8.9148556618271861</v>
      </c>
      <c r="G121" s="1">
        <f t="shared" si="4"/>
        <v>8.9147005509135937</v>
      </c>
      <c r="H121" s="1">
        <f t="shared" si="5"/>
        <v>9.8199958109135927</v>
      </c>
    </row>
    <row r="122" spans="1:8">
      <c r="A122" s="1">
        <v>1</v>
      </c>
      <c r="B122" s="1">
        <v>8.7137662000000002</v>
      </c>
      <c r="C122" s="1">
        <v>8.7137662000000002</v>
      </c>
      <c r="D122" s="1">
        <v>9.7067283999999994</v>
      </c>
      <c r="E122" s="1"/>
      <c r="F122" s="1">
        <f t="shared" si="3"/>
        <v>8.9145454399999995</v>
      </c>
      <c r="G122" s="1">
        <f t="shared" si="4"/>
        <v>8.9145454399999995</v>
      </c>
      <c r="H122" s="1">
        <f t="shared" si="5"/>
        <v>9.8198407000000003</v>
      </c>
    </row>
    <row r="123" spans="1:8">
      <c r="A123" s="1">
        <v>1.0083333000000001</v>
      </c>
      <c r="B123" s="1">
        <v>8.7141064999999998</v>
      </c>
      <c r="C123" s="1">
        <v>8.7139363000000003</v>
      </c>
      <c r="D123" s="1">
        <v>9.7068986000000006</v>
      </c>
      <c r="E123" s="1"/>
      <c r="F123" s="1"/>
      <c r="G123" s="1"/>
      <c r="H123" s="1"/>
    </row>
    <row r="124" spans="1:8">
      <c r="A124" s="1">
        <v>1.0166667</v>
      </c>
      <c r="B124" s="1">
        <v>8.7151270000000007</v>
      </c>
      <c r="C124" s="1">
        <v>8.7144466000000005</v>
      </c>
      <c r="D124" s="1">
        <v>9.7074087999999996</v>
      </c>
      <c r="E124" s="1"/>
      <c r="F124" s="1"/>
      <c r="G124" s="1"/>
      <c r="H124" s="1"/>
    </row>
    <row r="125" spans="1:8">
      <c r="A125" s="1">
        <v>1.0249999999999999</v>
      </c>
      <c r="B125" s="1">
        <v>8.7168272000000009</v>
      </c>
      <c r="C125" s="1">
        <v>8.7152966999999997</v>
      </c>
      <c r="D125" s="1">
        <v>9.7082589000000006</v>
      </c>
      <c r="E125" s="1"/>
      <c r="F125" s="1"/>
      <c r="G125" s="1"/>
      <c r="H125" s="1"/>
    </row>
    <row r="126" spans="1:8">
      <c r="A126" s="1">
        <v>1.0333333</v>
      </c>
      <c r="B126" s="1">
        <v>8.7192056999999998</v>
      </c>
      <c r="C126" s="1">
        <v>8.7164859999999997</v>
      </c>
      <c r="D126" s="1">
        <v>9.7094482000000006</v>
      </c>
      <c r="E126" s="1"/>
      <c r="F126" s="1"/>
      <c r="G126" s="1"/>
      <c r="H126" s="1"/>
    </row>
    <row r="127" spans="1:8">
      <c r="A127" s="1">
        <v>1.0416666999999999</v>
      </c>
      <c r="B127" s="1">
        <v>8.7222611000000008</v>
      </c>
      <c r="C127" s="1">
        <v>8.7180137000000002</v>
      </c>
      <c r="D127" s="1">
        <v>9.7109758999999993</v>
      </c>
      <c r="E127" s="1"/>
      <c r="F127" s="1"/>
      <c r="G127" s="1"/>
      <c r="H127" s="1"/>
    </row>
    <row r="128" spans="1:8">
      <c r="A128" s="1">
        <v>1.05</v>
      </c>
      <c r="B128" s="1">
        <v>8.7259911999999993</v>
      </c>
      <c r="C128" s="1">
        <v>8.7198787000000006</v>
      </c>
      <c r="D128" s="1">
        <v>9.7128408999999998</v>
      </c>
      <c r="E128" s="1"/>
      <c r="F128" s="1"/>
      <c r="G128" s="1"/>
      <c r="H128" s="1"/>
    </row>
    <row r="129" spans="1:8">
      <c r="A129" s="1">
        <v>1.0583332999999999</v>
      </c>
      <c r="B129" s="1">
        <v>8.7303934000000005</v>
      </c>
      <c r="C129" s="1">
        <v>8.7220797999999995</v>
      </c>
      <c r="D129" s="1">
        <v>9.7150420999999998</v>
      </c>
      <c r="E129" s="1"/>
      <c r="F129" s="1"/>
      <c r="G129" s="1"/>
      <c r="H129" s="1"/>
    </row>
    <row r="130" spans="1:8">
      <c r="A130" s="1">
        <v>1.0666667000000001</v>
      </c>
      <c r="B130" s="1">
        <v>8.7354648000000008</v>
      </c>
      <c r="C130" s="1">
        <v>8.7246155000000005</v>
      </c>
      <c r="D130" s="1">
        <v>9.7175776999999997</v>
      </c>
      <c r="E130" s="1"/>
      <c r="F130" s="1"/>
      <c r="G130" s="1"/>
      <c r="H130" s="1"/>
    </row>
    <row r="131" spans="1:8">
      <c r="A131" s="1">
        <v>1.075</v>
      </c>
      <c r="B131" s="1">
        <v>8.7412018000000007</v>
      </c>
      <c r="C131" s="1">
        <v>8.7274840000000005</v>
      </c>
      <c r="D131" s="1">
        <v>9.7204461999999996</v>
      </c>
      <c r="E131" s="1"/>
      <c r="F131" s="1"/>
      <c r="G131" s="1"/>
      <c r="H131" s="1"/>
    </row>
    <row r="132" spans="1:8">
      <c r="A132" s="1">
        <v>1.0833333000000001</v>
      </c>
      <c r="B132" s="1">
        <v>8.7476006000000002</v>
      </c>
      <c r="C132" s="1">
        <v>8.7306834000000002</v>
      </c>
      <c r="D132" s="1">
        <v>9.7236455999999993</v>
      </c>
      <c r="E132" s="1"/>
      <c r="F132" s="1"/>
      <c r="G132" s="1"/>
      <c r="H132" s="1"/>
    </row>
    <row r="133" spans="1:8">
      <c r="A133" s="1">
        <v>1.0916667</v>
      </c>
      <c r="B133" s="1">
        <v>8.7546566000000006</v>
      </c>
      <c r="C133" s="1">
        <v>8.7342113999999995</v>
      </c>
      <c r="D133" s="1">
        <v>9.7271736999999998</v>
      </c>
      <c r="E133" s="1"/>
      <c r="F133" s="1"/>
      <c r="G133" s="1"/>
      <c r="H133" s="1"/>
    </row>
    <row r="134" spans="1:8">
      <c r="A134" s="1">
        <v>1.1000000000000001</v>
      </c>
      <c r="B134" s="1">
        <v>8.7623651999999996</v>
      </c>
      <c r="C134" s="1">
        <v>8.7380656999999999</v>
      </c>
      <c r="D134" s="1">
        <v>9.7310280000000002</v>
      </c>
      <c r="E134" s="1"/>
      <c r="F134" s="1"/>
      <c r="G134" s="1"/>
      <c r="H134" s="1"/>
    </row>
    <row r="135" spans="1:8">
      <c r="A135" s="1">
        <v>1.1083333</v>
      </c>
      <c r="B135" s="1">
        <v>8.770721</v>
      </c>
      <c r="C135" s="1">
        <v>8.7422436000000001</v>
      </c>
      <c r="D135" s="1">
        <v>9.7352059000000004</v>
      </c>
      <c r="E135" s="1"/>
      <c r="F135" s="1"/>
      <c r="G135" s="1"/>
      <c r="H135" s="1"/>
    </row>
    <row r="136" spans="1:8">
      <c r="A136" s="1">
        <v>1.1166666999999999</v>
      </c>
      <c r="B136" s="1">
        <v>8.7797183000000008</v>
      </c>
      <c r="C136" s="1">
        <v>8.7467422999999993</v>
      </c>
      <c r="D136" s="1">
        <v>9.7397045000000002</v>
      </c>
      <c r="E136" s="1"/>
      <c r="F136" s="1"/>
      <c r="G136" s="1"/>
      <c r="H136" s="1"/>
    </row>
    <row r="137" spans="1:8">
      <c r="A137" s="1">
        <v>1.125</v>
      </c>
      <c r="B137" s="1">
        <v>8.7893509000000005</v>
      </c>
      <c r="C137" s="1">
        <v>8.7515585999999992</v>
      </c>
      <c r="D137" s="1">
        <v>9.7445208000000001</v>
      </c>
      <c r="E137" s="1"/>
      <c r="F137" s="1"/>
      <c r="G137" s="1"/>
      <c r="H137" s="1"/>
    </row>
    <row r="138" spans="1:8">
      <c r="A138" s="1">
        <v>1.1333333000000001</v>
      </c>
      <c r="B138" s="1">
        <v>8.7996122999999997</v>
      </c>
      <c r="C138" s="1">
        <v>8.7566892000000003</v>
      </c>
      <c r="D138" s="1">
        <v>9.7496515000000006</v>
      </c>
      <c r="E138" s="1"/>
      <c r="F138" s="1"/>
      <c r="G138" s="1"/>
      <c r="H138" s="1"/>
    </row>
    <row r="139" spans="1:8">
      <c r="A139" s="1">
        <v>1.1416667</v>
      </c>
      <c r="B139" s="1">
        <v>8.8104952999999995</v>
      </c>
      <c r="C139" s="1">
        <v>8.7621307999999996</v>
      </c>
      <c r="D139" s="1">
        <v>9.7550930000000005</v>
      </c>
      <c r="E139" s="1"/>
      <c r="F139" s="1"/>
      <c r="G139" s="1"/>
      <c r="H139" s="1"/>
    </row>
    <row r="140" spans="1:8">
      <c r="A140" s="1">
        <v>1.1499999999999999</v>
      </c>
      <c r="B140" s="1">
        <v>8.8219925999999997</v>
      </c>
      <c r="C140" s="1">
        <v>8.7678794</v>
      </c>
      <c r="D140" s="1">
        <v>9.7608415999999991</v>
      </c>
      <c r="E140" s="1"/>
      <c r="F140" s="1"/>
      <c r="G140" s="1"/>
      <c r="H140" s="1"/>
    </row>
    <row r="141" spans="1:8">
      <c r="A141" s="1">
        <v>1.1583333</v>
      </c>
      <c r="B141" s="1">
        <v>8.8340961999999994</v>
      </c>
      <c r="C141" s="1">
        <v>8.7739311999999998</v>
      </c>
      <c r="D141" s="1">
        <v>9.7668935000000001</v>
      </c>
      <c r="E141" s="1"/>
      <c r="F141" s="1"/>
      <c r="G141" s="1"/>
      <c r="H141" s="1"/>
    </row>
    <row r="142" spans="1:8">
      <c r="A142" s="1">
        <v>1.1666666999999999</v>
      </c>
      <c r="B142" s="1">
        <v>8.8467979000000003</v>
      </c>
      <c r="C142" s="1">
        <v>8.7802821000000009</v>
      </c>
      <c r="D142" s="1">
        <v>9.7732443</v>
      </c>
      <c r="E142" s="1"/>
      <c r="F142" s="1"/>
      <c r="G142" s="1"/>
      <c r="H142" s="1"/>
    </row>
    <row r="143" spans="1:8">
      <c r="A143" s="1">
        <v>1.175</v>
      </c>
      <c r="B143" s="1">
        <v>8.8600888999999992</v>
      </c>
      <c r="C143" s="1">
        <v>8.7869276000000003</v>
      </c>
      <c r="D143" s="1">
        <v>9.7798897999999994</v>
      </c>
      <c r="E143" s="1"/>
      <c r="F143" s="1"/>
      <c r="G143" s="1"/>
      <c r="H143" s="1"/>
    </row>
    <row r="144" spans="1:8">
      <c r="A144" s="1">
        <v>1.1833332999999999</v>
      </c>
      <c r="B144" s="1">
        <v>8.8739602000000009</v>
      </c>
      <c r="C144" s="1">
        <v>8.7938632000000005</v>
      </c>
      <c r="D144" s="1">
        <v>9.7868255000000008</v>
      </c>
      <c r="E144" s="1"/>
      <c r="F144" s="1"/>
      <c r="G144" s="1"/>
      <c r="H144" s="1"/>
    </row>
    <row r="145" spans="1:8">
      <c r="A145" s="1">
        <v>1.1916667000000001</v>
      </c>
      <c r="B145" s="1">
        <v>8.8884022999999992</v>
      </c>
      <c r="C145" s="1">
        <v>8.8010842</v>
      </c>
      <c r="D145" s="1">
        <v>9.7940465000000003</v>
      </c>
      <c r="E145" s="1"/>
      <c r="F145" s="1"/>
      <c r="G145" s="1"/>
      <c r="H145" s="1"/>
    </row>
    <row r="146" spans="1:8">
      <c r="A146" s="1">
        <v>1.2</v>
      </c>
      <c r="B146" s="1">
        <v>8.9034051000000005</v>
      </c>
      <c r="C146" s="1">
        <v>8.8085857000000001</v>
      </c>
      <c r="D146" s="1">
        <v>9.8015478999999992</v>
      </c>
      <c r="E146" s="1"/>
      <c r="F146" s="1"/>
      <c r="G146" s="1"/>
      <c r="H146" s="1"/>
    </row>
    <row r="147" spans="1:8">
      <c r="A147" s="1">
        <v>1.2083333000000001</v>
      </c>
      <c r="B147" s="1">
        <v>8.9189585000000005</v>
      </c>
      <c r="C147" s="1">
        <v>8.8163623999999992</v>
      </c>
      <c r="D147" s="1">
        <v>9.8093246000000001</v>
      </c>
      <c r="E147" s="1"/>
      <c r="F147" s="1"/>
      <c r="G147" s="1"/>
      <c r="H147" s="1"/>
    </row>
    <row r="148" spans="1:8">
      <c r="A148" s="1">
        <v>1.2166667</v>
      </c>
      <c r="B148" s="1">
        <v>8.9350518000000001</v>
      </c>
      <c r="C148" s="1">
        <v>8.8244089999999993</v>
      </c>
      <c r="D148" s="1">
        <v>9.8173712999999996</v>
      </c>
      <c r="E148" s="1"/>
      <c r="F148" s="1"/>
      <c r="G148" s="1"/>
      <c r="H148" s="1"/>
    </row>
    <row r="149" spans="1:8">
      <c r="A149" s="1">
        <v>1.2250000000000001</v>
      </c>
      <c r="B149" s="1">
        <v>8.9516740000000006</v>
      </c>
      <c r="C149" s="1">
        <v>8.8327200999999995</v>
      </c>
      <c r="D149" s="1">
        <v>9.8256823999999998</v>
      </c>
      <c r="E149" s="1"/>
      <c r="F149" s="1"/>
      <c r="G149" s="1"/>
      <c r="H149" s="1"/>
    </row>
    <row r="150" spans="1:8">
      <c r="A150" s="1">
        <v>1.2333333</v>
      </c>
      <c r="B150" s="1">
        <v>8.9688137000000001</v>
      </c>
      <c r="C150" s="1">
        <v>8.8412898999999996</v>
      </c>
      <c r="D150" s="1">
        <v>9.8342521999999999</v>
      </c>
      <c r="E150" s="1"/>
      <c r="F150" s="1"/>
      <c r="G150" s="1"/>
      <c r="H150" s="1"/>
    </row>
    <row r="151" spans="1:8">
      <c r="A151" s="1">
        <v>1.2416666999999999</v>
      </c>
      <c r="B151" s="1">
        <v>8.9864590999999994</v>
      </c>
      <c r="C151" s="1">
        <v>8.8501125999999992</v>
      </c>
      <c r="D151" s="1">
        <v>9.8430748999999995</v>
      </c>
      <c r="E151" s="1"/>
      <c r="F151" s="1"/>
      <c r="G151" s="1"/>
      <c r="H151" s="1"/>
    </row>
    <row r="152" spans="1:8">
      <c r="A152" s="1">
        <v>1.25</v>
      </c>
      <c r="B152" s="1">
        <v>9.0045981000000008</v>
      </c>
      <c r="C152" s="1">
        <v>8.8591821999999993</v>
      </c>
      <c r="D152" s="1">
        <v>9.8521444000000002</v>
      </c>
      <c r="E152" s="1"/>
      <c r="F152" s="1"/>
      <c r="G152" s="1"/>
      <c r="H152" s="1"/>
    </row>
    <row r="153" spans="1:8">
      <c r="A153" s="1">
        <v>1.2583333000000001</v>
      </c>
      <c r="B153" s="1">
        <v>9.0232182999999999</v>
      </c>
      <c r="C153" s="1">
        <v>8.8684922999999998</v>
      </c>
      <c r="D153" s="1">
        <v>9.8614545000000007</v>
      </c>
      <c r="E153" s="1"/>
      <c r="F153" s="1"/>
      <c r="G153" s="1"/>
      <c r="H153" s="1"/>
    </row>
    <row r="154" spans="1:8">
      <c r="A154" s="1">
        <v>1.2666667</v>
      </c>
      <c r="B154" s="1">
        <v>9.0423069999999992</v>
      </c>
      <c r="C154" s="1">
        <v>8.8780365999999997</v>
      </c>
      <c r="D154" s="1">
        <v>9.8709988000000006</v>
      </c>
      <c r="E154" s="1"/>
      <c r="F154" s="1"/>
      <c r="G154" s="1"/>
      <c r="H154" s="1"/>
    </row>
    <row r="155" spans="1:8">
      <c r="A155" s="1">
        <v>1.2749999999999999</v>
      </c>
      <c r="B155" s="1">
        <v>9.0618510000000008</v>
      </c>
      <c r="C155" s="1">
        <v>8.8878085999999996</v>
      </c>
      <c r="D155" s="1">
        <v>9.8807708999999999</v>
      </c>
      <c r="E155" s="1"/>
      <c r="F155" s="1"/>
      <c r="G155" s="1"/>
      <c r="H155" s="1"/>
    </row>
    <row r="156" spans="1:8">
      <c r="A156" s="1">
        <v>1.2833333</v>
      </c>
      <c r="B156" s="1">
        <v>9.0818370999999996</v>
      </c>
      <c r="C156" s="1">
        <v>8.8978015999999993</v>
      </c>
      <c r="D156" s="1">
        <v>9.8907638999999996</v>
      </c>
      <c r="E156" s="1"/>
      <c r="F156" s="1"/>
      <c r="G156" s="1"/>
      <c r="H156" s="1"/>
    </row>
    <row r="157" spans="1:8">
      <c r="A157" s="1">
        <v>1.2916666999999999</v>
      </c>
      <c r="B157" s="1">
        <v>9.1022513000000007</v>
      </c>
      <c r="C157" s="1">
        <v>8.9080087999999993</v>
      </c>
      <c r="D157" s="1">
        <v>9.9009710000000002</v>
      </c>
      <c r="E157" s="1"/>
      <c r="F157" s="1"/>
      <c r="G157" s="1"/>
      <c r="H157" s="1"/>
    </row>
    <row r="158" spans="1:8">
      <c r="A158" s="1">
        <v>1.3</v>
      </c>
      <c r="B158" s="1">
        <v>9.1230799000000005</v>
      </c>
      <c r="C158" s="1">
        <v>8.9184230000000007</v>
      </c>
      <c r="D158" s="1">
        <v>9.9113852999999992</v>
      </c>
      <c r="E158" s="1"/>
      <c r="F158" s="1"/>
      <c r="G158" s="1"/>
      <c r="H158" s="1"/>
    </row>
    <row r="159" spans="1:8">
      <c r="A159" s="1">
        <v>1.3083332999999999</v>
      </c>
      <c r="B159" s="1">
        <v>9.1443083999999999</v>
      </c>
      <c r="C159" s="1">
        <v>8.9290372999999992</v>
      </c>
      <c r="D159" s="1">
        <v>9.9219995999999995</v>
      </c>
      <c r="E159" s="1"/>
      <c r="F159" s="1"/>
      <c r="G159" s="1"/>
      <c r="H159" s="1"/>
    </row>
    <row r="160" spans="1:8">
      <c r="A160" s="1">
        <v>1.3166667000000001</v>
      </c>
      <c r="B160" s="1">
        <v>9.1659223999999995</v>
      </c>
      <c r="C160" s="1">
        <v>8.9398443000000007</v>
      </c>
      <c r="D160" s="1">
        <v>9.9328065999999993</v>
      </c>
      <c r="E160" s="1"/>
      <c r="F160" s="1"/>
      <c r="G160" s="1"/>
      <c r="H160" s="1"/>
    </row>
    <row r="161" spans="1:8">
      <c r="A161" s="1">
        <v>1.325</v>
      </c>
      <c r="B161" s="1">
        <v>9.1879071000000003</v>
      </c>
      <c r="C161" s="1">
        <v>8.9508366000000006</v>
      </c>
      <c r="D161" s="1">
        <v>9.9437989000000009</v>
      </c>
      <c r="E161" s="1"/>
      <c r="F161" s="1"/>
      <c r="G161" s="1"/>
      <c r="H161" s="1"/>
    </row>
    <row r="162" spans="1:8">
      <c r="A162" s="1">
        <v>1.3333333000000001</v>
      </c>
      <c r="B162" s="1">
        <v>9.2102473000000007</v>
      </c>
      <c r="C162" s="1">
        <v>8.9620067999999993</v>
      </c>
      <c r="D162" s="1">
        <v>9.9549690000000002</v>
      </c>
      <c r="E162" s="1"/>
      <c r="F162" s="1"/>
      <c r="G162" s="1"/>
      <c r="H162" s="1"/>
    </row>
    <row r="163" spans="1:8">
      <c r="A163" s="1">
        <v>1.3416667</v>
      </c>
      <c r="B163" s="1">
        <v>9.2329278000000006</v>
      </c>
      <c r="C163" s="1">
        <v>8.9733470000000004</v>
      </c>
      <c r="D163" s="1">
        <v>9.9663091999999995</v>
      </c>
      <c r="E163" s="1"/>
      <c r="F163" s="1"/>
      <c r="G163" s="1"/>
      <c r="H163" s="1"/>
    </row>
    <row r="164" spans="1:8">
      <c r="A164" s="1">
        <v>1.35</v>
      </c>
      <c r="B164" s="1">
        <v>9.2559330000000006</v>
      </c>
      <c r="C164" s="1">
        <v>8.9848496000000004</v>
      </c>
      <c r="D164" s="1">
        <v>9.9778117999999996</v>
      </c>
      <c r="E164" s="1"/>
      <c r="F164" s="1"/>
      <c r="G164" s="1"/>
      <c r="H164" s="1"/>
    </row>
    <row r="165" spans="1:8">
      <c r="A165" s="1">
        <v>1.3583333</v>
      </c>
      <c r="B165" s="1">
        <v>9.2792472000000004</v>
      </c>
      <c r="C165" s="1">
        <v>8.9965066999999994</v>
      </c>
      <c r="D165" s="1">
        <v>9.9894689000000003</v>
      </c>
      <c r="E165" s="1"/>
      <c r="F165" s="1"/>
      <c r="G165" s="1"/>
      <c r="H165" s="1"/>
    </row>
    <row r="166" spans="1:8">
      <c r="A166" s="1">
        <v>1.3666666999999999</v>
      </c>
      <c r="B166" s="1">
        <v>9.3028542999999999</v>
      </c>
      <c r="C166" s="1">
        <v>9.0083102999999998</v>
      </c>
      <c r="D166" s="1">
        <v>10.001272</v>
      </c>
      <c r="E166" s="1"/>
      <c r="F166" s="1"/>
      <c r="G166" s="1"/>
      <c r="H166" s="1"/>
    </row>
    <row r="167" spans="1:8">
      <c r="A167" s="1">
        <v>1.375</v>
      </c>
      <c r="B167" s="1">
        <v>9.3267381999999994</v>
      </c>
      <c r="C167" s="1">
        <v>9.0202521999999998</v>
      </c>
      <c r="D167" s="1">
        <v>10.013214</v>
      </c>
      <c r="E167" s="1"/>
      <c r="F167" s="1"/>
      <c r="G167" s="1"/>
      <c r="H167" s="1"/>
    </row>
    <row r="168" spans="1:8">
      <c r="A168" s="1">
        <v>1.3833333000000001</v>
      </c>
      <c r="B168" s="1">
        <v>9.3508826000000003</v>
      </c>
      <c r="C168" s="1">
        <v>9.0323244000000003</v>
      </c>
      <c r="D168" s="1">
        <v>10.025287000000001</v>
      </c>
      <c r="E168" s="1"/>
      <c r="F168" s="1"/>
      <c r="G168" s="1"/>
      <c r="H168" s="1"/>
    </row>
    <row r="169" spans="1:8">
      <c r="A169" s="1">
        <v>1.3916667</v>
      </c>
      <c r="B169" s="1">
        <v>9.3752707999999991</v>
      </c>
      <c r="C169" s="1">
        <v>9.0445185000000006</v>
      </c>
      <c r="D169" s="1">
        <v>10.037481</v>
      </c>
      <c r="E169" s="1"/>
      <c r="F169" s="1"/>
      <c r="G169" s="1"/>
      <c r="H169" s="1"/>
    </row>
    <row r="170" spans="1:8">
      <c r="A170" s="1">
        <v>1.4</v>
      </c>
      <c r="B170" s="1">
        <v>9.3998861999999992</v>
      </c>
      <c r="C170" s="1">
        <v>9.0568261999999997</v>
      </c>
      <c r="D170" s="1">
        <v>10.049787999999999</v>
      </c>
      <c r="E170" s="1"/>
      <c r="F170" s="1"/>
      <c r="G170" s="1"/>
      <c r="H170" s="1"/>
    </row>
    <row r="171" spans="1:8">
      <c r="A171" s="1">
        <v>1.4083333</v>
      </c>
      <c r="B171" s="1">
        <v>9.4247119000000001</v>
      </c>
      <c r="C171" s="1">
        <v>9.0692391000000008</v>
      </c>
      <c r="D171" s="1">
        <v>10.062201</v>
      </c>
      <c r="E171" s="1"/>
      <c r="F171" s="1"/>
      <c r="G171" s="1"/>
      <c r="H171" s="1"/>
    </row>
    <row r="172" spans="1:8">
      <c r="A172" s="1">
        <v>1.4166666999999999</v>
      </c>
      <c r="B172" s="1">
        <v>9.4497309000000005</v>
      </c>
      <c r="C172" s="1">
        <v>9.0817484999999998</v>
      </c>
      <c r="D172" s="1">
        <v>10.074711000000001</v>
      </c>
      <c r="E172" s="1"/>
      <c r="F172" s="1"/>
      <c r="G172" s="1"/>
      <c r="H172" s="1"/>
    </row>
    <row r="173" spans="1:8">
      <c r="A173" s="1">
        <v>1.425</v>
      </c>
      <c r="B173" s="1">
        <v>9.474926</v>
      </c>
      <c r="C173" s="1">
        <v>9.0943460999999992</v>
      </c>
      <c r="D173" s="1">
        <v>10.087308</v>
      </c>
      <c r="E173" s="1"/>
      <c r="F173" s="1"/>
      <c r="G173" s="1"/>
      <c r="H173" s="1"/>
    </row>
    <row r="174" spans="1:8">
      <c r="A174" s="1">
        <v>1.4333332999999999</v>
      </c>
      <c r="B174" s="1">
        <v>9.5002800000000001</v>
      </c>
      <c r="C174" s="1">
        <v>9.1070230999999993</v>
      </c>
      <c r="D174" s="1">
        <v>10.099985</v>
      </c>
      <c r="E174" s="1"/>
      <c r="F174" s="1"/>
      <c r="G174" s="1"/>
      <c r="H174" s="1"/>
    </row>
    <row r="175" spans="1:8">
      <c r="A175" s="1">
        <v>1.4416667000000001</v>
      </c>
      <c r="B175" s="1">
        <v>9.5257754000000006</v>
      </c>
      <c r="C175" s="1">
        <v>9.1197707999999995</v>
      </c>
      <c r="D175" s="1">
        <v>10.112733</v>
      </c>
      <c r="E175" s="1"/>
      <c r="F175" s="1"/>
      <c r="G175" s="1"/>
      <c r="H175" s="1"/>
    </row>
    <row r="176" spans="1:8">
      <c r="A176" s="1">
        <v>1.45</v>
      </c>
      <c r="B176" s="1">
        <v>9.5513949</v>
      </c>
      <c r="C176" s="1">
        <v>9.1325806000000007</v>
      </c>
      <c r="D176" s="1">
        <v>10.125543</v>
      </c>
      <c r="E176" s="1"/>
      <c r="F176" s="1"/>
      <c r="G176" s="1"/>
      <c r="H176" s="1"/>
    </row>
    <row r="177" spans="1:8">
      <c r="A177" s="1">
        <v>1.4583333000000001</v>
      </c>
      <c r="B177" s="1">
        <v>9.5771209000000006</v>
      </c>
      <c r="C177" s="1">
        <v>9.1454435000000007</v>
      </c>
      <c r="D177" s="1">
        <v>10.138406</v>
      </c>
      <c r="E177" s="1"/>
      <c r="F177" s="1"/>
      <c r="G177" s="1"/>
      <c r="H177" s="1"/>
    </row>
    <row r="178" spans="1:8">
      <c r="A178" s="1">
        <v>1.4666667</v>
      </c>
      <c r="B178" s="1">
        <v>9.6029356000000003</v>
      </c>
      <c r="C178" s="1">
        <v>9.1583509000000003</v>
      </c>
      <c r="D178" s="1">
        <v>10.151313</v>
      </c>
      <c r="E178" s="1"/>
      <c r="F178" s="1"/>
      <c r="G178" s="1"/>
      <c r="H178" s="1"/>
    </row>
    <row r="179" spans="1:8">
      <c r="A179" s="1">
        <v>1.4750000000000001</v>
      </c>
      <c r="B179" s="1">
        <v>9.6288215000000008</v>
      </c>
      <c r="C179" s="1">
        <v>9.1712939000000002</v>
      </c>
      <c r="D179" s="1">
        <v>10.164256</v>
      </c>
      <c r="E179" s="1"/>
      <c r="F179" s="1"/>
      <c r="G179" s="1"/>
      <c r="H179" s="1"/>
    </row>
    <row r="180" spans="1:8">
      <c r="A180" s="1">
        <v>1.4833333</v>
      </c>
      <c r="B180" s="1">
        <v>9.6547608</v>
      </c>
      <c r="C180" s="1">
        <v>9.1842635000000001</v>
      </c>
      <c r="D180" s="1">
        <v>10.177225999999999</v>
      </c>
      <c r="E180" s="1"/>
      <c r="F180" s="1"/>
      <c r="G180" s="1"/>
      <c r="H180" s="1"/>
    </row>
    <row r="181" spans="1:8">
      <c r="A181" s="1">
        <v>1.4916666999999999</v>
      </c>
      <c r="B181" s="1">
        <v>9.6807356999999996</v>
      </c>
      <c r="C181" s="1">
        <v>9.1972509999999996</v>
      </c>
      <c r="D181" s="1">
        <v>10.190213</v>
      </c>
      <c r="E181" s="1"/>
      <c r="F181" s="1"/>
      <c r="G181" s="1"/>
      <c r="H181" s="1"/>
    </row>
    <row r="182" spans="1:8">
      <c r="A182" s="1">
        <v>1.5</v>
      </c>
      <c r="B182" s="1">
        <v>9.7067283999999994</v>
      </c>
      <c r="C182" s="1">
        <v>9.2102473000000007</v>
      </c>
      <c r="D182" s="1">
        <v>10.20321</v>
      </c>
      <c r="E182" s="1"/>
      <c r="F182" s="1"/>
      <c r="G182" s="1"/>
      <c r="H182" s="1"/>
    </row>
    <row r="183" spans="1:8">
      <c r="A183" s="1">
        <v>1.5083333000000001</v>
      </c>
      <c r="B183" s="1">
        <v>9.7327212000000003</v>
      </c>
      <c r="C183" s="1">
        <v>9.2232436999999994</v>
      </c>
      <c r="D183" s="1">
        <v>10.216206</v>
      </c>
      <c r="E183" s="1"/>
      <c r="F183" s="1"/>
      <c r="G183" s="1"/>
      <c r="H183" s="1"/>
    </row>
    <row r="184" spans="1:8">
      <c r="A184" s="1">
        <v>1.5166667</v>
      </c>
      <c r="B184" s="1">
        <v>9.7586960999999999</v>
      </c>
      <c r="C184" s="1">
        <v>9.2362310999999995</v>
      </c>
      <c r="D184" s="1">
        <v>10.229193</v>
      </c>
      <c r="E184" s="1"/>
      <c r="F184" s="1"/>
      <c r="G184" s="1"/>
      <c r="H184" s="1"/>
    </row>
    <row r="185" spans="1:8">
      <c r="A185" s="1">
        <v>1.5249999999999999</v>
      </c>
      <c r="B185" s="1">
        <v>9.7846354000000009</v>
      </c>
      <c r="C185" s="1">
        <v>9.2492008000000006</v>
      </c>
      <c r="D185" s="1">
        <v>10.242163</v>
      </c>
      <c r="E185" s="1"/>
      <c r="F185" s="1"/>
      <c r="G185" s="1"/>
      <c r="H185" s="1"/>
    </row>
    <row r="186" spans="1:8">
      <c r="A186" s="1">
        <v>1.5333333</v>
      </c>
      <c r="B186" s="1">
        <v>9.8105212999999996</v>
      </c>
      <c r="C186" s="1">
        <v>9.2621436999999993</v>
      </c>
      <c r="D186" s="1">
        <v>10.255106</v>
      </c>
      <c r="E186" s="1"/>
      <c r="F186" s="1"/>
      <c r="G186" s="1"/>
      <c r="H186" s="1"/>
    </row>
    <row r="187" spans="1:8">
      <c r="A187" s="1">
        <v>1.5416666999999999</v>
      </c>
      <c r="B187" s="1">
        <v>9.8363359999999993</v>
      </c>
      <c r="C187" s="1">
        <v>9.2750511000000007</v>
      </c>
      <c r="D187" s="1">
        <v>10.268013</v>
      </c>
      <c r="E187" s="1"/>
      <c r="F187" s="1"/>
      <c r="G187" s="1"/>
      <c r="H187" s="1"/>
    </row>
    <row r="188" spans="1:8">
      <c r="A188" s="1">
        <v>1.55</v>
      </c>
      <c r="B188" s="1">
        <v>9.8620619999999999</v>
      </c>
      <c r="C188" s="1">
        <v>9.2879141000000001</v>
      </c>
      <c r="D188" s="1">
        <v>10.280875999999999</v>
      </c>
      <c r="E188" s="1"/>
      <c r="F188" s="1"/>
      <c r="G188" s="1"/>
      <c r="H188" s="1"/>
    </row>
    <row r="189" spans="1:8">
      <c r="A189" s="1">
        <v>1.5583332999999999</v>
      </c>
      <c r="B189" s="1">
        <v>9.8876814</v>
      </c>
      <c r="C189" s="1">
        <v>9.3007238000000001</v>
      </c>
      <c r="D189" s="1">
        <v>10.293685999999999</v>
      </c>
      <c r="E189" s="1"/>
      <c r="F189" s="1"/>
      <c r="G189" s="1"/>
      <c r="H189" s="1"/>
    </row>
    <row r="190" spans="1:8">
      <c r="A190" s="1">
        <v>1.5666667000000001</v>
      </c>
      <c r="B190" s="1">
        <v>9.9131768999999998</v>
      </c>
      <c r="C190" s="1">
        <v>9.3134715000000003</v>
      </c>
      <c r="D190" s="1">
        <v>10.306433999999999</v>
      </c>
      <c r="E190" s="1"/>
      <c r="F190" s="1"/>
      <c r="G190" s="1"/>
      <c r="H190" s="1"/>
    </row>
    <row r="191" spans="1:8">
      <c r="A191" s="1">
        <v>1.575</v>
      </c>
      <c r="B191" s="1">
        <v>9.9385308999999999</v>
      </c>
      <c r="C191" s="1">
        <v>9.3261485000000004</v>
      </c>
      <c r="D191" s="1">
        <v>10.319110999999999</v>
      </c>
      <c r="E191" s="1"/>
      <c r="F191" s="1"/>
      <c r="G191" s="1"/>
      <c r="H191" s="1"/>
    </row>
    <row r="192" spans="1:8">
      <c r="A192" s="1">
        <v>1.5833333000000001</v>
      </c>
      <c r="B192" s="1">
        <v>9.9637259999999994</v>
      </c>
      <c r="C192" s="1">
        <v>9.3387460999999998</v>
      </c>
      <c r="D192" s="1">
        <v>10.331708000000001</v>
      </c>
      <c r="E192" s="1"/>
      <c r="F192" s="1"/>
      <c r="G192" s="1"/>
      <c r="H192" s="1"/>
    </row>
    <row r="193" spans="1:8">
      <c r="A193" s="1">
        <v>1.5916667</v>
      </c>
      <c r="B193" s="1">
        <v>9.9887449000000004</v>
      </c>
      <c r="C193" s="1">
        <v>9.3512556</v>
      </c>
      <c r="D193" s="1">
        <v>10.344218</v>
      </c>
      <c r="E193" s="1"/>
      <c r="F193" s="1"/>
      <c r="G193" s="1"/>
      <c r="H193" s="1"/>
    </row>
    <row r="194" spans="1:8">
      <c r="A194" s="1">
        <v>1.6</v>
      </c>
      <c r="B194" s="1">
        <v>10.013571000000001</v>
      </c>
      <c r="C194" s="1">
        <v>9.3636683999999999</v>
      </c>
      <c r="D194" s="1">
        <v>10.356631</v>
      </c>
      <c r="E194" s="1"/>
      <c r="F194" s="1"/>
      <c r="G194" s="1"/>
      <c r="H194" s="1"/>
    </row>
    <row r="195" spans="1:8">
      <c r="A195" s="1">
        <v>1.6083333</v>
      </c>
      <c r="B195" s="1">
        <v>10.038186</v>
      </c>
      <c r="C195" s="1">
        <v>9.3759761000000008</v>
      </c>
      <c r="D195" s="1">
        <v>10.368938</v>
      </c>
      <c r="E195" s="1"/>
      <c r="F195" s="1"/>
      <c r="G195" s="1"/>
      <c r="H195" s="1"/>
    </row>
    <row r="196" spans="1:8">
      <c r="A196" s="1">
        <v>1.6166666999999999</v>
      </c>
      <c r="B196" s="1">
        <v>10.062574</v>
      </c>
      <c r="C196" s="1">
        <v>9.3881701999999994</v>
      </c>
      <c r="D196" s="1">
        <v>10.381131999999999</v>
      </c>
      <c r="E196" s="1"/>
      <c r="F196" s="1"/>
      <c r="G196" s="1"/>
      <c r="H196" s="1"/>
    </row>
    <row r="197" spans="1:8">
      <c r="A197" s="1">
        <v>1.625</v>
      </c>
      <c r="B197" s="1">
        <v>10.086719</v>
      </c>
      <c r="C197" s="1">
        <v>9.4002423999999998</v>
      </c>
      <c r="D197" s="1">
        <v>10.393205</v>
      </c>
      <c r="E197" s="1"/>
      <c r="F197" s="1"/>
      <c r="G197" s="1"/>
      <c r="H197" s="1"/>
    </row>
    <row r="198" spans="1:8">
      <c r="A198" s="1">
        <v>1.6333333000000001</v>
      </c>
      <c r="B198" s="1">
        <v>10.110602999999999</v>
      </c>
      <c r="C198" s="1">
        <v>9.4121843999999992</v>
      </c>
      <c r="D198" s="1">
        <v>10.405146999999999</v>
      </c>
      <c r="E198" s="1"/>
      <c r="F198" s="1"/>
      <c r="G198" s="1"/>
      <c r="H198" s="1"/>
    </row>
    <row r="199" spans="1:8">
      <c r="A199" s="1">
        <v>1.6416667</v>
      </c>
      <c r="B199" s="1">
        <v>10.134209999999999</v>
      </c>
      <c r="C199" s="1">
        <v>9.4239879000000002</v>
      </c>
      <c r="D199" s="1">
        <v>10.41695</v>
      </c>
      <c r="E199" s="1"/>
      <c r="F199" s="1"/>
      <c r="G199" s="1"/>
      <c r="H199" s="1"/>
    </row>
    <row r="200" spans="1:8">
      <c r="A200" s="1">
        <v>1.65</v>
      </c>
      <c r="B200" s="1">
        <v>10.157524</v>
      </c>
      <c r="C200" s="1">
        <v>9.4356449999999992</v>
      </c>
      <c r="D200" s="1">
        <v>10.428607</v>
      </c>
      <c r="E200" s="1"/>
      <c r="F200" s="1"/>
      <c r="G200" s="1"/>
      <c r="H200" s="1"/>
    </row>
    <row r="201" spans="1:8">
      <c r="A201" s="1">
        <v>1.6583333</v>
      </c>
      <c r="B201" s="1">
        <v>10.180529</v>
      </c>
      <c r="C201" s="1">
        <v>9.4471475999999992</v>
      </c>
      <c r="D201" s="1">
        <v>10.440110000000001</v>
      </c>
      <c r="E201" s="1"/>
      <c r="F201" s="1"/>
      <c r="G201" s="1"/>
      <c r="H201" s="1"/>
    </row>
    <row r="202" spans="1:8">
      <c r="A202" s="1">
        <v>1.6666666999999999</v>
      </c>
      <c r="B202" s="1">
        <v>10.20321</v>
      </c>
      <c r="C202" s="1">
        <v>9.4584878999999997</v>
      </c>
      <c r="D202" s="1">
        <v>10.451449999999999</v>
      </c>
      <c r="E202" s="1"/>
      <c r="F202" s="1"/>
      <c r="G202" s="1"/>
      <c r="H202" s="1"/>
    </row>
    <row r="203" spans="1:8">
      <c r="A203" s="1">
        <v>1.675</v>
      </c>
      <c r="B203" s="1">
        <v>10.22555</v>
      </c>
      <c r="C203" s="1">
        <v>9.4696580000000008</v>
      </c>
      <c r="D203" s="1">
        <v>10.462619999999999</v>
      </c>
      <c r="E203" s="1"/>
      <c r="F203" s="1"/>
      <c r="G203" s="1"/>
      <c r="H203" s="1"/>
    </row>
    <row r="204" spans="1:8">
      <c r="A204" s="1">
        <v>1.6833332999999999</v>
      </c>
      <c r="B204" s="1">
        <v>10.247534</v>
      </c>
      <c r="C204" s="1">
        <v>9.4806503000000006</v>
      </c>
      <c r="D204" s="1">
        <v>10.473613</v>
      </c>
      <c r="E204" s="1"/>
      <c r="F204" s="1"/>
      <c r="G204" s="1"/>
      <c r="H204" s="1"/>
    </row>
    <row r="205" spans="1:8">
      <c r="A205" s="1">
        <v>1.6916667000000001</v>
      </c>
      <c r="B205" s="1">
        <v>10.269147999999999</v>
      </c>
      <c r="C205" s="1">
        <v>9.4914573000000004</v>
      </c>
      <c r="D205" s="1">
        <v>10.48442</v>
      </c>
      <c r="E205" s="1"/>
      <c r="F205" s="1"/>
      <c r="G205" s="1"/>
      <c r="H205" s="1"/>
    </row>
    <row r="206" spans="1:8">
      <c r="A206" s="1">
        <v>1.7</v>
      </c>
      <c r="B206" s="1">
        <v>10.290376999999999</v>
      </c>
      <c r="C206" s="1">
        <v>9.5020716000000007</v>
      </c>
      <c r="D206" s="1">
        <v>10.495034</v>
      </c>
      <c r="E206" s="1"/>
      <c r="F206" s="1"/>
      <c r="G206" s="1"/>
      <c r="H206" s="1"/>
    </row>
    <row r="207" spans="1:8">
      <c r="A207" s="1">
        <v>1.7083333000000001</v>
      </c>
      <c r="B207" s="1">
        <v>10.311206</v>
      </c>
      <c r="C207" s="1">
        <v>9.5124858999999997</v>
      </c>
      <c r="D207" s="1">
        <v>10.505447999999999</v>
      </c>
      <c r="E207" s="1"/>
      <c r="F207" s="1"/>
      <c r="G207" s="1"/>
      <c r="H207" s="1"/>
    </row>
    <row r="208" spans="1:8">
      <c r="A208" s="1">
        <v>1.7166667</v>
      </c>
      <c r="B208" s="1">
        <v>10.331619999999999</v>
      </c>
      <c r="C208" s="1">
        <v>9.5226930000000003</v>
      </c>
      <c r="D208" s="1">
        <v>10.515655000000001</v>
      </c>
      <c r="E208" s="1"/>
      <c r="F208" s="1"/>
      <c r="G208" s="1"/>
      <c r="H208" s="1"/>
    </row>
    <row r="209" spans="1:8">
      <c r="A209" s="1">
        <v>1.7250000000000001</v>
      </c>
      <c r="B209" s="1">
        <v>10.351606</v>
      </c>
      <c r="C209" s="1">
        <v>9.532686</v>
      </c>
      <c r="D209" s="1">
        <v>10.525648</v>
      </c>
      <c r="E209" s="1"/>
      <c r="F209" s="1"/>
      <c r="G209" s="1"/>
      <c r="H209" s="1"/>
    </row>
    <row r="210" spans="1:8">
      <c r="A210" s="1">
        <v>1.7333333</v>
      </c>
      <c r="B210" s="1">
        <v>10.37115</v>
      </c>
      <c r="C210" s="1">
        <v>9.5424579999999999</v>
      </c>
      <c r="D210" s="1">
        <v>10.53542</v>
      </c>
      <c r="E210" s="1"/>
      <c r="F210" s="1"/>
      <c r="G210" s="1"/>
      <c r="H210" s="1"/>
    </row>
    <row r="211" spans="1:8">
      <c r="A211" s="1">
        <v>1.7416666999999999</v>
      </c>
      <c r="B211" s="1">
        <v>10.390238999999999</v>
      </c>
      <c r="C211" s="1">
        <v>9.5520023999999992</v>
      </c>
      <c r="D211" s="1">
        <v>10.544964999999999</v>
      </c>
      <c r="E211" s="1"/>
      <c r="F211" s="1"/>
      <c r="G211" s="1"/>
      <c r="H211" s="1"/>
    </row>
    <row r="212" spans="1:8">
      <c r="A212" s="1">
        <v>1.75</v>
      </c>
      <c r="B212" s="1">
        <v>10.408859</v>
      </c>
      <c r="C212" s="1">
        <v>9.5613124999999997</v>
      </c>
      <c r="D212" s="1">
        <v>10.554275000000001</v>
      </c>
      <c r="E212" s="1"/>
      <c r="F212" s="1"/>
      <c r="G212" s="1"/>
      <c r="H212" s="1"/>
    </row>
    <row r="213" spans="1:8">
      <c r="A213" s="1">
        <v>1.7583333000000001</v>
      </c>
      <c r="B213" s="1">
        <v>10.426997999999999</v>
      </c>
      <c r="C213" s="1">
        <v>9.5703820000000004</v>
      </c>
      <c r="D213" s="1">
        <v>10.563344000000001</v>
      </c>
      <c r="E213" s="1"/>
      <c r="F213" s="1"/>
      <c r="G213" s="1"/>
      <c r="H213" s="1"/>
    </row>
    <row r="214" spans="1:8">
      <c r="A214" s="1">
        <v>1.7666667</v>
      </c>
      <c r="B214" s="1">
        <v>10.444642999999999</v>
      </c>
      <c r="C214" s="1">
        <v>9.5792047</v>
      </c>
      <c r="D214" s="1">
        <v>10.572167</v>
      </c>
      <c r="E214" s="1"/>
      <c r="F214" s="1"/>
      <c r="G214" s="1"/>
      <c r="H214" s="1"/>
    </row>
    <row r="215" spans="1:8">
      <c r="A215" s="1">
        <v>1.7749999999999999</v>
      </c>
      <c r="B215" s="1">
        <v>10.461783</v>
      </c>
      <c r="C215" s="1">
        <v>9.5877745000000001</v>
      </c>
      <c r="D215" s="1">
        <v>10.580736999999999</v>
      </c>
      <c r="E215" s="1"/>
      <c r="F215" s="1"/>
      <c r="G215" s="1"/>
      <c r="H215" s="1"/>
    </row>
    <row r="216" spans="1:8">
      <c r="A216" s="1">
        <v>1.7833333</v>
      </c>
      <c r="B216" s="1">
        <v>10.478405</v>
      </c>
      <c r="C216" s="1">
        <v>9.5960856000000003</v>
      </c>
      <c r="D216" s="1">
        <v>10.589048</v>
      </c>
      <c r="E216" s="1"/>
      <c r="F216" s="1"/>
      <c r="G216" s="1"/>
      <c r="H216" s="1"/>
    </row>
    <row r="217" spans="1:8">
      <c r="A217" s="1">
        <v>1.7916666999999999</v>
      </c>
      <c r="B217" s="1">
        <v>10.494498</v>
      </c>
      <c r="C217" s="1">
        <v>9.6041322999999998</v>
      </c>
      <c r="D217" s="1">
        <v>10.597094999999999</v>
      </c>
      <c r="E217" s="1"/>
      <c r="F217" s="1"/>
      <c r="G217" s="1"/>
      <c r="H217" s="1"/>
    </row>
    <row r="218" spans="1:8">
      <c r="A218" s="1">
        <v>1.8</v>
      </c>
      <c r="B218" s="1">
        <v>10.510052</v>
      </c>
      <c r="C218" s="1">
        <v>9.6119090000000007</v>
      </c>
      <c r="D218" s="1">
        <v>10.604870999999999</v>
      </c>
      <c r="E218" s="1"/>
      <c r="F218" s="1"/>
      <c r="G218" s="1"/>
      <c r="H218" s="1"/>
    </row>
    <row r="219" spans="1:8">
      <c r="A219" s="1">
        <v>1.8083332999999999</v>
      </c>
      <c r="B219" s="1">
        <v>10.525055</v>
      </c>
      <c r="C219" s="1">
        <v>9.6194103999999996</v>
      </c>
      <c r="D219" s="1">
        <v>10.612373</v>
      </c>
      <c r="E219" s="1"/>
      <c r="F219" s="1"/>
      <c r="G219" s="1"/>
      <c r="H219" s="1"/>
    </row>
    <row r="220" spans="1:8">
      <c r="A220" s="1">
        <v>1.8166667000000001</v>
      </c>
      <c r="B220" s="1">
        <v>10.539497000000001</v>
      </c>
      <c r="C220" s="1">
        <v>9.6266314000000008</v>
      </c>
      <c r="D220" s="1">
        <v>10.619593999999999</v>
      </c>
      <c r="E220" s="1"/>
      <c r="F220" s="1"/>
      <c r="G220" s="1"/>
      <c r="H220" s="1"/>
    </row>
    <row r="221" spans="1:8">
      <c r="A221" s="1">
        <v>1.825</v>
      </c>
      <c r="B221" s="1">
        <v>10.553368000000001</v>
      </c>
      <c r="C221" s="1">
        <v>9.6335671000000005</v>
      </c>
      <c r="D221" s="1">
        <v>10.626529</v>
      </c>
      <c r="E221" s="1"/>
      <c r="F221" s="1"/>
      <c r="G221" s="1"/>
      <c r="H221" s="1"/>
    </row>
    <row r="222" spans="1:8">
      <c r="A222" s="1">
        <v>1.8333333000000001</v>
      </c>
      <c r="B222" s="1">
        <v>10.566659</v>
      </c>
      <c r="C222" s="1">
        <v>9.6402125999999999</v>
      </c>
      <c r="D222" s="1">
        <v>10.633175</v>
      </c>
      <c r="E222" s="1"/>
      <c r="F222" s="1"/>
      <c r="G222" s="1"/>
      <c r="H222" s="1"/>
    </row>
    <row r="223" spans="1:8">
      <c r="A223" s="1">
        <v>1.8416667</v>
      </c>
      <c r="B223" s="1">
        <v>10.579361</v>
      </c>
      <c r="C223" s="1">
        <v>9.6465633999999998</v>
      </c>
      <c r="D223" s="1">
        <v>10.639526</v>
      </c>
      <c r="E223" s="1"/>
      <c r="F223" s="1"/>
      <c r="G223" s="1"/>
      <c r="H223" s="1"/>
    </row>
    <row r="224" spans="1:8">
      <c r="A224" s="1">
        <v>1.85</v>
      </c>
      <c r="B224" s="1">
        <v>10.591464</v>
      </c>
      <c r="C224" s="1">
        <v>9.6526151999999996</v>
      </c>
      <c r="D224" s="1">
        <v>10.645576999999999</v>
      </c>
      <c r="E224" s="1"/>
      <c r="F224" s="1"/>
      <c r="G224" s="1"/>
      <c r="H224" s="1"/>
    </row>
    <row r="225" spans="1:8">
      <c r="A225" s="1">
        <v>1.8583333</v>
      </c>
      <c r="B225" s="1">
        <v>10.602962</v>
      </c>
      <c r="C225" s="1">
        <v>9.6583638999999994</v>
      </c>
      <c r="D225" s="1">
        <v>10.651325999999999</v>
      </c>
      <c r="E225" s="1"/>
      <c r="F225" s="1"/>
      <c r="G225" s="1"/>
      <c r="H225" s="1"/>
    </row>
    <row r="226" spans="1:8">
      <c r="A226" s="1">
        <v>1.8666666999999999</v>
      </c>
      <c r="B226" s="1">
        <v>10.613845</v>
      </c>
      <c r="C226" s="1">
        <v>9.6638053999999993</v>
      </c>
      <c r="D226" s="1">
        <v>10.656768</v>
      </c>
      <c r="E226" s="1"/>
      <c r="F226" s="1"/>
      <c r="G226" s="1"/>
      <c r="H226" s="1"/>
    </row>
    <row r="227" spans="1:8">
      <c r="A227" s="1">
        <v>1.875</v>
      </c>
      <c r="B227" s="1">
        <v>10.624105999999999</v>
      </c>
      <c r="C227" s="1">
        <v>9.6689360999999998</v>
      </c>
      <c r="D227" s="1">
        <v>10.661898000000001</v>
      </c>
      <c r="E227" s="1"/>
      <c r="F227" s="1"/>
      <c r="G227" s="1"/>
      <c r="H227" s="1"/>
    </row>
    <row r="228" spans="1:8">
      <c r="A228" s="1">
        <v>1.8833333000000001</v>
      </c>
      <c r="B228" s="1">
        <v>10.633739</v>
      </c>
      <c r="C228" s="1">
        <v>9.6737523999999997</v>
      </c>
      <c r="D228" s="1">
        <v>10.666715</v>
      </c>
      <c r="E228" s="1"/>
      <c r="F228" s="1"/>
      <c r="G228" s="1"/>
      <c r="H228" s="1"/>
    </row>
    <row r="229" spans="1:8">
      <c r="A229" s="1">
        <v>1.8916667</v>
      </c>
      <c r="B229" s="1">
        <v>10.642735999999999</v>
      </c>
      <c r="C229" s="1">
        <v>9.6782509999999995</v>
      </c>
      <c r="D229" s="1">
        <v>10.671213</v>
      </c>
      <c r="E229" s="1"/>
      <c r="F229" s="1"/>
      <c r="G229" s="1"/>
      <c r="H229" s="1"/>
    </row>
    <row r="230" spans="1:8">
      <c r="A230" s="1">
        <v>1.9</v>
      </c>
      <c r="B230" s="1">
        <v>10.651092</v>
      </c>
      <c r="C230" s="1">
        <v>9.6824288999999997</v>
      </c>
      <c r="D230" s="1">
        <v>10.675390999999999</v>
      </c>
      <c r="E230" s="1"/>
      <c r="F230" s="1"/>
      <c r="G230" s="1"/>
      <c r="H230" s="1"/>
    </row>
    <row r="231" spans="1:8">
      <c r="A231" s="1">
        <v>1.9083333</v>
      </c>
      <c r="B231" s="1">
        <v>10.658799999999999</v>
      </c>
      <c r="C231" s="1">
        <v>9.6862832000000001</v>
      </c>
      <c r="D231" s="1">
        <v>10.679245</v>
      </c>
      <c r="E231" s="1"/>
      <c r="F231" s="1"/>
      <c r="G231" s="1"/>
      <c r="H231" s="1"/>
    </row>
    <row r="232" spans="1:8">
      <c r="A232" s="1">
        <v>1.9166666999999999</v>
      </c>
      <c r="B232" s="1">
        <v>10.665856</v>
      </c>
      <c r="C232" s="1">
        <v>9.6898113000000006</v>
      </c>
      <c r="D232" s="1">
        <v>10.682772999999999</v>
      </c>
      <c r="E232" s="1"/>
      <c r="F232" s="1"/>
      <c r="G232" s="1"/>
      <c r="H232" s="1"/>
    </row>
    <row r="233" spans="1:8">
      <c r="A233" s="1">
        <v>1.925</v>
      </c>
      <c r="B233" s="1">
        <v>10.672255</v>
      </c>
      <c r="C233" s="1">
        <v>9.6930105999999991</v>
      </c>
      <c r="D233" s="1">
        <v>10.685973000000001</v>
      </c>
      <c r="E233" s="1"/>
      <c r="F233" s="1"/>
      <c r="G233" s="1"/>
      <c r="H233" s="1"/>
    </row>
    <row r="234" spans="1:8">
      <c r="A234" s="1">
        <v>1.9333332999999999</v>
      </c>
      <c r="B234" s="1">
        <v>10.677992</v>
      </c>
      <c r="C234" s="1">
        <v>9.6958791000000009</v>
      </c>
      <c r="D234" s="1">
        <v>10.688841</v>
      </c>
      <c r="E234" s="1"/>
      <c r="F234" s="1"/>
      <c r="G234" s="1"/>
      <c r="H234" s="1"/>
    </row>
    <row r="235" spans="1:8">
      <c r="A235" s="1">
        <v>1.9416667000000001</v>
      </c>
      <c r="B235" s="1">
        <v>10.683063000000001</v>
      </c>
      <c r="C235" s="1">
        <v>9.6984148000000001</v>
      </c>
      <c r="D235" s="1">
        <v>10.691376999999999</v>
      </c>
      <c r="E235" s="1"/>
      <c r="F235" s="1"/>
      <c r="G235" s="1"/>
      <c r="H235" s="1"/>
    </row>
    <row r="236" spans="1:8">
      <c r="A236" s="1">
        <v>1.95</v>
      </c>
      <c r="B236" s="1">
        <v>10.687466000000001</v>
      </c>
      <c r="C236" s="1">
        <v>9.7006159000000007</v>
      </c>
      <c r="D236" s="1">
        <v>10.693578</v>
      </c>
      <c r="E236" s="1"/>
      <c r="F236" s="1"/>
      <c r="G236" s="1"/>
      <c r="H236" s="1"/>
    </row>
    <row r="237" spans="1:8">
      <c r="A237" s="1">
        <v>1.9583333000000001</v>
      </c>
      <c r="B237" s="1">
        <v>10.691196</v>
      </c>
      <c r="C237" s="1">
        <v>9.7024810000000006</v>
      </c>
      <c r="D237" s="1">
        <v>10.695442999999999</v>
      </c>
      <c r="E237" s="1"/>
      <c r="F237" s="1"/>
      <c r="G237" s="1"/>
      <c r="H237" s="1"/>
    </row>
    <row r="238" spans="1:8">
      <c r="A238" s="1">
        <v>1.9666667</v>
      </c>
      <c r="B238" s="1">
        <v>10.694251</v>
      </c>
      <c r="C238" s="1">
        <v>9.7040086999999993</v>
      </c>
      <c r="D238" s="1">
        <v>10.696971</v>
      </c>
      <c r="E238" s="1"/>
      <c r="F238" s="1"/>
      <c r="G238" s="1"/>
      <c r="H238" s="1"/>
    </row>
    <row r="239" spans="1:8">
      <c r="A239" s="1">
        <v>1.9750000000000001</v>
      </c>
      <c r="B239" s="1">
        <v>10.696630000000001</v>
      </c>
      <c r="C239" s="1">
        <v>9.7051979999999993</v>
      </c>
      <c r="D239" s="1">
        <v>10.69816</v>
      </c>
      <c r="E239" s="1"/>
      <c r="F239" s="1"/>
      <c r="G239" s="1"/>
      <c r="H239" s="1"/>
    </row>
    <row r="240" spans="1:8">
      <c r="A240" s="1">
        <v>1.9833333</v>
      </c>
      <c r="B240" s="1">
        <v>10.69833</v>
      </c>
      <c r="C240" s="1">
        <v>9.7060479999999991</v>
      </c>
      <c r="D240" s="1">
        <v>10.699009999999999</v>
      </c>
      <c r="E240" s="1"/>
      <c r="F240" s="1"/>
      <c r="G240" s="1"/>
      <c r="H240" s="1"/>
    </row>
    <row r="241" spans="1:8">
      <c r="A241" s="1">
        <v>1.9916666999999999</v>
      </c>
      <c r="B241" s="1">
        <v>10.699350000000001</v>
      </c>
      <c r="C241" s="1">
        <v>9.7065582999999993</v>
      </c>
      <c r="D241" s="1">
        <v>10.699521000000001</v>
      </c>
      <c r="E241" s="1"/>
      <c r="F241" s="1"/>
      <c r="G241" s="1"/>
      <c r="H241" s="1"/>
    </row>
    <row r="242" spans="1:8">
      <c r="A242" s="1"/>
      <c r="E242" s="1"/>
      <c r="F242" s="1"/>
      <c r="G242" s="1"/>
      <c r="H242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diag</vt:lpstr>
      <vt:lpstr>effective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2023-07-20T00:40:51Z</dcterms:created>
  <dcterms:modified xsi:type="dcterms:W3CDTF">2024-10-07T01:54:59Z</dcterms:modified>
</cp:coreProperties>
</file>