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PAM.dir/2D.dir/U28tp80D140.dir/diag.dir/"/>
    </mc:Choice>
  </mc:AlternateContent>
  <xr:revisionPtr revIDLastSave="0" documentId="13_ncr:1_{D15E45DD-392D-3B49-A007-004F9CAE0348}" xr6:coauthVersionLast="47" xr6:coauthVersionMax="47" xr10:uidLastSave="{00000000-0000-0000-0000-000000000000}"/>
  <bookViews>
    <workbookView xWindow="3200" yWindow="8580" windowWidth="28180" windowHeight="22100" activeTab="3" xr2:uid="{35AF3DA2-FC86-E949-9295-06C102873783}"/>
  </bookViews>
  <sheets>
    <sheet name="diag" sheetId="1" r:id="rId1"/>
    <sheet name="plot" sheetId="3" r:id="rId2"/>
    <sheet name="effective" sheetId="2" r:id="rId3"/>
    <sheet name="plot_fi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  <c r="C2" i="3" l="1"/>
  <c r="H122" i="2" l="1"/>
  <c r="G122" i="2"/>
  <c r="F122" i="2"/>
  <c r="H121" i="2"/>
  <c r="G121" i="2"/>
  <c r="F121" i="2"/>
  <c r="H120" i="2"/>
  <c r="G120" i="2"/>
  <c r="F120" i="2"/>
  <c r="H119" i="2"/>
  <c r="G119" i="2"/>
  <c r="F119" i="2"/>
  <c r="H118" i="2"/>
  <c r="G118" i="2"/>
  <c r="F118" i="2"/>
  <c r="H117" i="2"/>
  <c r="G117" i="2"/>
  <c r="F117" i="2"/>
  <c r="H116" i="2"/>
  <c r="G116" i="2"/>
  <c r="F116" i="2"/>
  <c r="H115" i="2"/>
  <c r="G115" i="2"/>
  <c r="F115" i="2"/>
  <c r="H114" i="2"/>
  <c r="G114" i="2"/>
  <c r="F114" i="2"/>
  <c r="H113" i="2"/>
  <c r="G113" i="2"/>
  <c r="F113" i="2"/>
  <c r="H112" i="2"/>
  <c r="G112" i="2"/>
  <c r="F112" i="2"/>
  <c r="H111" i="2"/>
  <c r="G111" i="2"/>
  <c r="F111" i="2"/>
  <c r="H110" i="2"/>
  <c r="G110" i="2"/>
  <c r="F110" i="2"/>
  <c r="H109" i="2"/>
  <c r="G109" i="2"/>
  <c r="F109" i="2"/>
  <c r="H108" i="2"/>
  <c r="G108" i="2"/>
  <c r="F108" i="2"/>
  <c r="H107" i="2"/>
  <c r="G107" i="2"/>
  <c r="F107" i="2"/>
  <c r="H106" i="2"/>
  <c r="G106" i="2"/>
  <c r="F106" i="2"/>
  <c r="H105" i="2"/>
  <c r="G105" i="2"/>
  <c r="F105" i="2"/>
  <c r="H104" i="2"/>
  <c r="G104" i="2"/>
  <c r="F104" i="2"/>
  <c r="H103" i="2"/>
  <c r="G103" i="2"/>
  <c r="F103" i="2"/>
  <c r="H102" i="2"/>
  <c r="G102" i="2"/>
  <c r="F102" i="2"/>
  <c r="H101" i="2"/>
  <c r="G101" i="2"/>
  <c r="F101" i="2"/>
  <c r="H100" i="2"/>
  <c r="G100" i="2"/>
  <c r="F100" i="2"/>
  <c r="H99" i="2"/>
  <c r="G99" i="2"/>
  <c r="F99" i="2"/>
  <c r="H98" i="2"/>
  <c r="G98" i="2"/>
  <c r="F98" i="2"/>
  <c r="H97" i="2"/>
  <c r="G97" i="2"/>
  <c r="F97" i="2"/>
  <c r="H96" i="2"/>
  <c r="G96" i="2"/>
  <c r="F96" i="2"/>
  <c r="H95" i="2"/>
  <c r="G95" i="2"/>
  <c r="F95" i="2"/>
  <c r="H94" i="2"/>
  <c r="G94" i="2"/>
  <c r="F94" i="2"/>
  <c r="H93" i="2"/>
  <c r="G93" i="2"/>
  <c r="F93" i="2"/>
  <c r="H92" i="2"/>
  <c r="G92" i="2"/>
  <c r="F92" i="2"/>
  <c r="H91" i="2"/>
  <c r="G91" i="2"/>
  <c r="F91" i="2"/>
  <c r="H90" i="2"/>
  <c r="G90" i="2"/>
  <c r="F90" i="2"/>
  <c r="H89" i="2"/>
  <c r="G89" i="2"/>
  <c r="F89" i="2"/>
  <c r="H88" i="2"/>
  <c r="G88" i="2"/>
  <c r="F88" i="2"/>
  <c r="H87" i="2"/>
  <c r="G87" i="2"/>
  <c r="F87" i="2"/>
  <c r="H86" i="2"/>
  <c r="G86" i="2"/>
  <c r="F86" i="2"/>
  <c r="H85" i="2"/>
  <c r="G85" i="2"/>
  <c r="F85" i="2"/>
  <c r="H84" i="2"/>
  <c r="G84" i="2"/>
  <c r="F84" i="2"/>
  <c r="H83" i="2"/>
  <c r="G83" i="2"/>
  <c r="F83" i="2"/>
  <c r="H82" i="2"/>
  <c r="G82" i="2"/>
  <c r="F82" i="2"/>
  <c r="H81" i="2"/>
  <c r="G81" i="2"/>
  <c r="F81" i="2"/>
  <c r="H80" i="2"/>
  <c r="G80" i="2"/>
  <c r="F80" i="2"/>
  <c r="H79" i="2"/>
  <c r="G79" i="2"/>
  <c r="F79" i="2"/>
  <c r="H78" i="2"/>
  <c r="G78" i="2"/>
  <c r="F78" i="2"/>
  <c r="H77" i="2"/>
  <c r="G77" i="2"/>
  <c r="F77" i="2"/>
  <c r="H76" i="2"/>
  <c r="G76" i="2"/>
  <c r="F76" i="2"/>
  <c r="H75" i="2"/>
  <c r="G75" i="2"/>
  <c r="F75" i="2"/>
  <c r="H74" i="2"/>
  <c r="G74" i="2"/>
  <c r="F74" i="2"/>
  <c r="H73" i="2"/>
  <c r="G73" i="2"/>
  <c r="F73" i="2"/>
  <c r="H72" i="2"/>
  <c r="G72" i="2"/>
  <c r="F72" i="2"/>
  <c r="H71" i="2"/>
  <c r="G71" i="2"/>
  <c r="F71" i="2"/>
  <c r="H70" i="2"/>
  <c r="G70" i="2"/>
  <c r="F70" i="2"/>
  <c r="H69" i="2"/>
  <c r="G69" i="2"/>
  <c r="F69" i="2"/>
  <c r="H68" i="2"/>
  <c r="G68" i="2"/>
  <c r="F68" i="2"/>
  <c r="H67" i="2"/>
  <c r="G67" i="2"/>
  <c r="F67" i="2"/>
  <c r="H66" i="2"/>
  <c r="G66" i="2"/>
  <c r="F66" i="2"/>
  <c r="H65" i="2"/>
  <c r="G65" i="2"/>
  <c r="F65" i="2"/>
  <c r="H64" i="2"/>
  <c r="G64" i="2"/>
  <c r="F64" i="2"/>
  <c r="H63" i="2"/>
  <c r="G63" i="2"/>
  <c r="F63" i="2"/>
  <c r="H62" i="2"/>
  <c r="G62" i="2"/>
  <c r="F62" i="2"/>
  <c r="H61" i="2"/>
  <c r="G61" i="2"/>
  <c r="F61" i="2"/>
  <c r="H60" i="2"/>
  <c r="G60" i="2"/>
  <c r="F60" i="2"/>
  <c r="H59" i="2"/>
  <c r="G59" i="2"/>
  <c r="F59" i="2"/>
  <c r="H58" i="2"/>
  <c r="G58" i="2"/>
  <c r="F58" i="2"/>
  <c r="H57" i="2"/>
  <c r="G57" i="2"/>
  <c r="F57" i="2"/>
  <c r="H56" i="2"/>
  <c r="G56" i="2"/>
  <c r="F56" i="2"/>
  <c r="H55" i="2"/>
  <c r="G55" i="2"/>
  <c r="F55" i="2"/>
  <c r="H54" i="2"/>
  <c r="G54" i="2"/>
  <c r="F54" i="2"/>
  <c r="H53" i="2"/>
  <c r="G53" i="2"/>
  <c r="F53" i="2"/>
  <c r="H52" i="2"/>
  <c r="G52" i="2"/>
  <c r="F52" i="2"/>
  <c r="H51" i="2"/>
  <c r="G51" i="2"/>
  <c r="F51" i="2"/>
  <c r="H50" i="2"/>
  <c r="G50" i="2"/>
  <c r="F50" i="2"/>
  <c r="H49" i="2"/>
  <c r="G49" i="2"/>
  <c r="F49" i="2"/>
  <c r="H48" i="2"/>
  <c r="G48" i="2"/>
  <c r="F48" i="2"/>
  <c r="H47" i="2"/>
  <c r="G47" i="2"/>
  <c r="F47" i="2"/>
  <c r="H46" i="2"/>
  <c r="G46" i="2"/>
  <c r="F46" i="2"/>
  <c r="H45" i="2"/>
  <c r="G45" i="2"/>
  <c r="F45" i="2"/>
  <c r="H44" i="2"/>
  <c r="G44" i="2"/>
  <c r="F44" i="2"/>
  <c r="H43" i="2"/>
  <c r="G43" i="2"/>
  <c r="F43" i="2"/>
  <c r="H42" i="2"/>
  <c r="G42" i="2"/>
  <c r="F42" i="2"/>
  <c r="H41" i="2"/>
  <c r="G41" i="2"/>
  <c r="F41" i="2"/>
  <c r="H40" i="2"/>
  <c r="G40" i="2"/>
  <c r="F40" i="2"/>
  <c r="H39" i="2"/>
  <c r="G39" i="2"/>
  <c r="F39" i="2"/>
  <c r="H38" i="2"/>
  <c r="G38" i="2"/>
  <c r="F38" i="2"/>
  <c r="H37" i="2"/>
  <c r="G37" i="2"/>
  <c r="F37" i="2"/>
  <c r="H36" i="2"/>
  <c r="G36" i="2"/>
  <c r="F36" i="2"/>
  <c r="H35" i="2"/>
  <c r="G35" i="2"/>
  <c r="F35" i="2"/>
  <c r="H34" i="2"/>
  <c r="G34" i="2"/>
  <c r="F34" i="2"/>
  <c r="H33" i="2"/>
  <c r="G33" i="2"/>
  <c r="F33" i="2"/>
  <c r="H32" i="2"/>
  <c r="G32" i="2"/>
  <c r="F32" i="2"/>
  <c r="H31" i="2"/>
  <c r="G31" i="2"/>
  <c r="F31" i="2"/>
  <c r="H30" i="2"/>
  <c r="G30" i="2"/>
  <c r="F30" i="2"/>
  <c r="H29" i="2"/>
  <c r="G29" i="2"/>
  <c r="F29" i="2"/>
  <c r="H28" i="2"/>
  <c r="G28" i="2"/>
  <c r="F28" i="2"/>
  <c r="H27" i="2"/>
  <c r="G27" i="2"/>
  <c r="F27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H21" i="2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G6" i="2"/>
  <c r="F6" i="2"/>
  <c r="H5" i="2"/>
  <c r="G5" i="2"/>
  <c r="F5" i="2"/>
  <c r="H4" i="2"/>
  <c r="G4" i="2"/>
  <c r="F4" i="2"/>
  <c r="H3" i="2"/>
  <c r="G3" i="2"/>
  <c r="F3" i="2"/>
  <c r="H2" i="2"/>
  <c r="G2" i="2"/>
  <c r="F2" i="2"/>
  <c r="C2" i="4" s="1"/>
  <c r="E4" i="1"/>
  <c r="E5" i="1"/>
  <c r="E6" i="1"/>
  <c r="E7" i="1"/>
  <c r="E8" i="1"/>
  <c r="E9" i="1"/>
  <c r="E10" i="1"/>
  <c r="E3" i="1"/>
  <c r="C103" i="4" l="1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02" i="4"/>
  <c r="K4" i="3" l="1"/>
  <c r="K3" i="3"/>
  <c r="H4" i="3"/>
  <c r="H3" i="3"/>
  <c r="E5" i="3"/>
  <c r="E4" i="3"/>
  <c r="E3" i="3"/>
  <c r="F19" i="1"/>
  <c r="L4" i="3" s="1"/>
  <c r="E19" i="1"/>
  <c r="E18" i="1"/>
  <c r="C19" i="1"/>
  <c r="C18" i="1"/>
  <c r="A20" i="1"/>
  <c r="A18" i="1"/>
  <c r="A19" i="1"/>
  <c r="F3" i="3"/>
  <c r="B2" i="3" s="1"/>
  <c r="B19" i="1"/>
  <c r="F4" i="3" s="1"/>
  <c r="B3" i="3" s="1"/>
  <c r="B20" i="1"/>
  <c r="F5" i="3" s="1"/>
  <c r="B4" i="3" s="1"/>
  <c r="D18" i="1"/>
  <c r="I3" i="3" s="1"/>
  <c r="B5" i="3" s="1"/>
  <c r="F18" i="1" l="1"/>
  <c r="D19" i="1"/>
  <c r="I4" i="3" s="1"/>
  <c r="C101" i="4"/>
  <c r="A4" i="4"/>
  <c r="A2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L3" i="3" l="1"/>
  <c r="B6" i="3" s="1"/>
  <c r="B244" i="4"/>
  <c r="B256" i="4"/>
  <c r="B268" i="4"/>
  <c r="B280" i="4"/>
  <c r="B292" i="4"/>
  <c r="B304" i="4"/>
  <c r="B316" i="4"/>
  <c r="B328" i="4"/>
  <c r="B340" i="4"/>
  <c r="B352" i="4"/>
  <c r="B243" i="4"/>
  <c r="B123" i="4"/>
  <c r="B13" i="4"/>
  <c r="B25" i="4"/>
  <c r="B37" i="4"/>
  <c r="B49" i="4"/>
  <c r="B61" i="4"/>
  <c r="B73" i="4"/>
  <c r="B85" i="4"/>
  <c r="B97" i="4"/>
  <c r="B109" i="4"/>
  <c r="B121" i="4"/>
  <c r="B16" i="4"/>
  <c r="B100" i="4"/>
  <c r="B6" i="4"/>
  <c r="B90" i="4"/>
  <c r="B346" i="4"/>
  <c r="B91" i="4"/>
  <c r="B44" i="4"/>
  <c r="B22" i="4"/>
  <c r="B107" i="4"/>
  <c r="B72" i="4"/>
  <c r="B245" i="4"/>
  <c r="B257" i="4"/>
  <c r="B269" i="4"/>
  <c r="B281" i="4"/>
  <c r="B293" i="4"/>
  <c r="B305" i="4"/>
  <c r="B317" i="4"/>
  <c r="B329" i="4"/>
  <c r="B341" i="4"/>
  <c r="B353" i="4"/>
  <c r="B124" i="4"/>
  <c r="B130" i="4"/>
  <c r="B136" i="4"/>
  <c r="B142" i="4"/>
  <c r="B148" i="4"/>
  <c r="B154" i="4"/>
  <c r="B160" i="4"/>
  <c r="B166" i="4"/>
  <c r="B172" i="4"/>
  <c r="B178" i="4"/>
  <c r="B184" i="4"/>
  <c r="B190" i="4"/>
  <c r="B196" i="4"/>
  <c r="B202" i="4"/>
  <c r="B208" i="4"/>
  <c r="B214" i="4"/>
  <c r="B220" i="4"/>
  <c r="B226" i="4"/>
  <c r="B232" i="4"/>
  <c r="B238" i="4"/>
  <c r="B122" i="4"/>
  <c r="B14" i="4"/>
  <c r="B26" i="4"/>
  <c r="B38" i="4"/>
  <c r="B50" i="4"/>
  <c r="B62" i="4"/>
  <c r="B74" i="4"/>
  <c r="B86" i="4"/>
  <c r="B98" i="4"/>
  <c r="B110" i="4"/>
  <c r="B2" i="4"/>
  <c r="B111" i="4"/>
  <c r="B28" i="4"/>
  <c r="B76" i="4"/>
  <c r="B240" i="4"/>
  <c r="B78" i="4"/>
  <c r="B358" i="4"/>
  <c r="B67" i="4"/>
  <c r="B80" i="4"/>
  <c r="B117" i="4"/>
  <c r="B82" i="4"/>
  <c r="B119" i="4"/>
  <c r="B246" i="4"/>
  <c r="B258" i="4"/>
  <c r="B270" i="4"/>
  <c r="B282" i="4"/>
  <c r="B294" i="4"/>
  <c r="B306" i="4"/>
  <c r="B318" i="4"/>
  <c r="B330" i="4"/>
  <c r="B342" i="4"/>
  <c r="B354" i="4"/>
  <c r="B3" i="4"/>
  <c r="B15" i="4"/>
  <c r="B27" i="4"/>
  <c r="B39" i="4"/>
  <c r="B51" i="4"/>
  <c r="B63" i="4"/>
  <c r="B75" i="4"/>
  <c r="B87" i="4"/>
  <c r="B99" i="4"/>
  <c r="B52" i="4"/>
  <c r="B88" i="4"/>
  <c r="B101" i="4"/>
  <c r="B42" i="4"/>
  <c r="B102" i="4"/>
  <c r="B19" i="4"/>
  <c r="B103" i="4"/>
  <c r="B68" i="4"/>
  <c r="B70" i="4"/>
  <c r="B23" i="4"/>
  <c r="B84" i="4"/>
  <c r="B247" i="4"/>
  <c r="B259" i="4"/>
  <c r="B271" i="4"/>
  <c r="B283" i="4"/>
  <c r="B295" i="4"/>
  <c r="B307" i="4"/>
  <c r="B319" i="4"/>
  <c r="B331" i="4"/>
  <c r="B343" i="4"/>
  <c r="B355" i="4"/>
  <c r="B125" i="4"/>
  <c r="B131" i="4"/>
  <c r="B137" i="4"/>
  <c r="B143" i="4"/>
  <c r="B149" i="4"/>
  <c r="B155" i="4"/>
  <c r="B161" i="4"/>
  <c r="B167" i="4"/>
  <c r="B173" i="4"/>
  <c r="B179" i="4"/>
  <c r="B185" i="4"/>
  <c r="B191" i="4"/>
  <c r="B197" i="4"/>
  <c r="B203" i="4"/>
  <c r="B209" i="4"/>
  <c r="B215" i="4"/>
  <c r="B221" i="4"/>
  <c r="B227" i="4"/>
  <c r="B233" i="4"/>
  <c r="B239" i="4"/>
  <c r="B4" i="4"/>
  <c r="B40" i="4"/>
  <c r="B64" i="4"/>
  <c r="B112" i="4"/>
  <c r="B228" i="4"/>
  <c r="B54" i="4"/>
  <c r="B7" i="4"/>
  <c r="B79" i="4"/>
  <c r="B104" i="4"/>
  <c r="B10" i="4"/>
  <c r="B71" i="4"/>
  <c r="B48" i="4"/>
  <c r="B248" i="4"/>
  <c r="B260" i="4"/>
  <c r="B272" i="4"/>
  <c r="B284" i="4"/>
  <c r="B296" i="4"/>
  <c r="B308" i="4"/>
  <c r="B320" i="4"/>
  <c r="B332" i="4"/>
  <c r="B344" i="4"/>
  <c r="B356" i="4"/>
  <c r="B5" i="4"/>
  <c r="B17" i="4"/>
  <c r="B29" i="4"/>
  <c r="B41" i="4"/>
  <c r="B53" i="4"/>
  <c r="B65" i="4"/>
  <c r="B77" i="4"/>
  <c r="B89" i="4"/>
  <c r="B113" i="4"/>
  <c r="B30" i="4"/>
  <c r="B114" i="4"/>
  <c r="B31" i="4"/>
  <c r="B115" i="4"/>
  <c r="B116" i="4"/>
  <c r="B106" i="4"/>
  <c r="B120" i="4"/>
  <c r="B249" i="4"/>
  <c r="B261" i="4"/>
  <c r="B273" i="4"/>
  <c r="B285" i="4"/>
  <c r="B297" i="4"/>
  <c r="B309" i="4"/>
  <c r="B321" i="4"/>
  <c r="B333" i="4"/>
  <c r="B345" i="4"/>
  <c r="B357" i="4"/>
  <c r="B126" i="4"/>
  <c r="B132" i="4"/>
  <c r="B138" i="4"/>
  <c r="B144" i="4"/>
  <c r="B150" i="4"/>
  <c r="B156" i="4"/>
  <c r="B162" i="4"/>
  <c r="B168" i="4"/>
  <c r="B174" i="4"/>
  <c r="B180" i="4"/>
  <c r="B186" i="4"/>
  <c r="B192" i="4"/>
  <c r="B198" i="4"/>
  <c r="B204" i="4"/>
  <c r="B210" i="4"/>
  <c r="B216" i="4"/>
  <c r="B222" i="4"/>
  <c r="B234" i="4"/>
  <c r="B18" i="4"/>
  <c r="B66" i="4"/>
  <c r="B55" i="4"/>
  <c r="B92" i="4"/>
  <c r="B105" i="4"/>
  <c r="B94" i="4"/>
  <c r="B59" i="4"/>
  <c r="B36" i="4"/>
  <c r="B250" i="4"/>
  <c r="B262" i="4"/>
  <c r="B274" i="4"/>
  <c r="B286" i="4"/>
  <c r="B298" i="4"/>
  <c r="B310" i="4"/>
  <c r="B322" i="4"/>
  <c r="B334" i="4"/>
  <c r="B43" i="4"/>
  <c r="B242" i="4"/>
  <c r="B95" i="4"/>
  <c r="B60" i="4"/>
  <c r="B251" i="4"/>
  <c r="B263" i="4"/>
  <c r="B275" i="4"/>
  <c r="B287" i="4"/>
  <c r="B299" i="4"/>
  <c r="B311" i="4"/>
  <c r="B323" i="4"/>
  <c r="B335" i="4"/>
  <c r="B347" i="4"/>
  <c r="B359" i="4"/>
  <c r="B127" i="4"/>
  <c r="B133" i="4"/>
  <c r="B139" i="4"/>
  <c r="B145" i="4"/>
  <c r="B151" i="4"/>
  <c r="B157" i="4"/>
  <c r="B163" i="4"/>
  <c r="B169" i="4"/>
  <c r="B175" i="4"/>
  <c r="B181" i="4"/>
  <c r="B187" i="4"/>
  <c r="B193" i="4"/>
  <c r="B199" i="4"/>
  <c r="B205" i="4"/>
  <c r="B211" i="4"/>
  <c r="B217" i="4"/>
  <c r="B223" i="4"/>
  <c r="B229" i="4"/>
  <c r="B235" i="4"/>
  <c r="B241" i="4"/>
  <c r="B8" i="4"/>
  <c r="B20" i="4"/>
  <c r="B32" i="4"/>
  <c r="B56" i="4"/>
  <c r="B34" i="4"/>
  <c r="B35" i="4"/>
  <c r="B108" i="4"/>
  <c r="B252" i="4"/>
  <c r="B264" i="4"/>
  <c r="B276" i="4"/>
  <c r="B288" i="4"/>
  <c r="B300" i="4"/>
  <c r="B312" i="4"/>
  <c r="B324" i="4"/>
  <c r="B336" i="4"/>
  <c r="B348" i="4"/>
  <c r="B360" i="4"/>
  <c r="B9" i="4"/>
  <c r="B21" i="4"/>
  <c r="B33" i="4"/>
  <c r="B45" i="4"/>
  <c r="B57" i="4"/>
  <c r="B69" i="4"/>
  <c r="B81" i="4"/>
  <c r="B93" i="4"/>
  <c r="B58" i="4"/>
  <c r="B47" i="4"/>
  <c r="B96" i="4"/>
  <c r="B253" i="4"/>
  <c r="B265" i="4"/>
  <c r="B277" i="4"/>
  <c r="B289" i="4"/>
  <c r="B301" i="4"/>
  <c r="B313" i="4"/>
  <c r="B325" i="4"/>
  <c r="B337" i="4"/>
  <c r="B349" i="4"/>
  <c r="B361" i="4"/>
  <c r="B128" i="4"/>
  <c r="B134" i="4"/>
  <c r="B140" i="4"/>
  <c r="B146" i="4"/>
  <c r="B152" i="4"/>
  <c r="B158" i="4"/>
  <c r="B164" i="4"/>
  <c r="B170" i="4"/>
  <c r="B176" i="4"/>
  <c r="B182" i="4"/>
  <c r="B188" i="4"/>
  <c r="B194" i="4"/>
  <c r="B200" i="4"/>
  <c r="B206" i="4"/>
  <c r="B212" i="4"/>
  <c r="B218" i="4"/>
  <c r="B224" i="4"/>
  <c r="B230" i="4"/>
  <c r="B236" i="4"/>
  <c r="B46" i="4"/>
  <c r="B118" i="4"/>
  <c r="B83" i="4"/>
  <c r="B12" i="4"/>
  <c r="B254" i="4"/>
  <c r="B266" i="4"/>
  <c r="B278" i="4"/>
  <c r="B290" i="4"/>
  <c r="B302" i="4"/>
  <c r="B314" i="4"/>
  <c r="B326" i="4"/>
  <c r="B338" i="4"/>
  <c r="B350" i="4"/>
  <c r="B362" i="4"/>
  <c r="B11" i="4"/>
  <c r="B255" i="4"/>
  <c r="B267" i="4"/>
  <c r="B279" i="4"/>
  <c r="B291" i="4"/>
  <c r="B303" i="4"/>
  <c r="B315" i="4"/>
  <c r="B327" i="4"/>
  <c r="B339" i="4"/>
  <c r="B351" i="4"/>
  <c r="B129" i="4"/>
  <c r="B135" i="4"/>
  <c r="B141" i="4"/>
  <c r="B147" i="4"/>
  <c r="B153" i="4"/>
  <c r="B159" i="4"/>
  <c r="B165" i="4"/>
  <c r="B171" i="4"/>
  <c r="B177" i="4"/>
  <c r="B183" i="4"/>
  <c r="B189" i="4"/>
  <c r="B195" i="4"/>
  <c r="B201" i="4"/>
  <c r="B207" i="4"/>
  <c r="B213" i="4"/>
  <c r="B219" i="4"/>
  <c r="B225" i="4"/>
  <c r="B231" i="4"/>
  <c r="B237" i="4"/>
  <c r="B24" i="4"/>
  <c r="C4" i="3"/>
  <c r="C323" i="4" l="1"/>
  <c r="C299" i="4"/>
  <c r="C193" i="4"/>
  <c r="C151" i="4"/>
  <c r="C188" i="4"/>
  <c r="C255" i="4"/>
  <c r="C213" i="4"/>
  <c r="C241" i="4"/>
  <c r="C346" i="4"/>
  <c r="C279" i="4"/>
  <c r="C265" i="4"/>
  <c r="C138" i="4"/>
  <c r="C142" i="4"/>
  <c r="C271" i="4"/>
  <c r="C129" i="4"/>
  <c r="C325" i="4"/>
  <c r="C155" i="4"/>
  <c r="C156" i="4"/>
  <c r="C359" i="4"/>
  <c r="C132" i="4"/>
  <c r="C281" i="4"/>
  <c r="C318" i="4"/>
  <c r="C350" i="4"/>
  <c r="C189" i="4"/>
  <c r="C152" i="4"/>
  <c r="C170" i="4"/>
  <c r="C327" i="4"/>
  <c r="C127" i="4"/>
  <c r="C282" i="4"/>
  <c r="C297" i="4"/>
  <c r="C312" i="4"/>
  <c r="C336" i="4"/>
  <c r="C175" i="4"/>
  <c r="C258" i="4"/>
  <c r="C204" i="4"/>
  <c r="C235" i="4"/>
  <c r="C147" i="4"/>
  <c r="C158" i="4"/>
  <c r="C343" i="4"/>
  <c r="C165" i="4"/>
  <c r="C228" i="4"/>
  <c r="C280" i="4"/>
  <c r="C178" i="4"/>
  <c r="C195" i="4"/>
  <c r="C316" i="4"/>
  <c r="C329" i="4"/>
  <c r="C358" i="4"/>
  <c r="C208" i="4"/>
  <c r="C161" i="4"/>
  <c r="C198" i="4"/>
  <c r="C141" i="4"/>
  <c r="C263" i="4"/>
  <c r="C139" i="4"/>
  <c r="C332" i="4"/>
  <c r="C134" i="4"/>
  <c r="C157" i="4"/>
  <c r="C322" i="4"/>
  <c r="C272" i="4"/>
  <c r="C207" i="4"/>
  <c r="C144" i="4"/>
  <c r="C269" i="4"/>
  <c r="C186" i="4"/>
  <c r="C203" i="4"/>
  <c r="C173" i="4"/>
  <c r="C237" i="4"/>
  <c r="C302" i="4"/>
  <c r="C234" i="4"/>
  <c r="C268" i="4"/>
  <c r="C257" i="4"/>
  <c r="C290" i="4"/>
  <c r="C273" i="4"/>
  <c r="C293" i="4"/>
  <c r="C162" i="4"/>
  <c r="C355" i="4"/>
  <c r="C251" i="4"/>
  <c r="C296" i="4"/>
  <c r="C275" i="4"/>
  <c r="C154" i="4"/>
  <c r="C330" i="4"/>
  <c r="C205" i="4"/>
  <c r="C185" i="4"/>
  <c r="C168" i="4"/>
  <c r="C184" i="4"/>
  <c r="C256" i="4"/>
  <c r="C337" i="4"/>
  <c r="C149" i="4"/>
  <c r="C217" i="4"/>
  <c r="C146" i="4"/>
  <c r="C253" i="4"/>
  <c r="C194" i="4"/>
  <c r="C326" i="4"/>
  <c r="C340" i="4"/>
  <c r="C266" i="4"/>
  <c r="C259" i="4"/>
  <c r="C278" i="4"/>
  <c r="C288" i="4"/>
  <c r="C160" i="4"/>
  <c r="C239" i="4"/>
  <c r="C247" i="4"/>
  <c r="C261" i="4"/>
  <c r="C317" i="4"/>
  <c r="C324" i="4"/>
  <c r="C360" i="4"/>
  <c r="C300" i="4"/>
  <c r="C181" i="4"/>
  <c r="C274" i="4"/>
  <c r="C243" i="4"/>
  <c r="C345" i="4"/>
  <c r="C171" i="4"/>
  <c r="C143" i="4"/>
  <c r="C219" i="4"/>
  <c r="C169" i="4"/>
  <c r="C212" i="4"/>
  <c r="C148" i="4"/>
  <c r="C215" i="4"/>
  <c r="C314" i="4"/>
  <c r="C224" i="4"/>
  <c r="C245" i="4"/>
  <c r="C292" i="4"/>
  <c r="C221" i="4"/>
  <c r="C177" i="4"/>
  <c r="C240" i="4"/>
  <c r="C145" i="4"/>
  <c r="C126" i="4"/>
  <c r="C166" i="4"/>
  <c r="C286" i="4"/>
  <c r="C199" i="4"/>
  <c r="C331" i="4"/>
  <c r="C301" i="4"/>
  <c r="C276" i="4"/>
  <c r="C252" i="4"/>
  <c r="C356" i="4"/>
  <c r="C305" i="4"/>
  <c r="C223" i="4"/>
  <c r="C283" i="4"/>
  <c r="C125" i="4"/>
  <c r="C222" i="4"/>
  <c r="C351" i="4"/>
  <c r="C226" i="4"/>
  <c r="C176" i="4"/>
  <c r="C130" i="4"/>
  <c r="C334" i="4"/>
  <c r="C133" i="4"/>
  <c r="C232" i="4"/>
  <c r="C150" i="4"/>
  <c r="C285" i="4"/>
  <c r="C231" i="4"/>
  <c r="C303" i="4"/>
  <c r="C294" i="4"/>
  <c r="C335" i="4"/>
  <c r="C172" i="4"/>
  <c r="C180" i="4"/>
  <c r="C277" i="4"/>
  <c r="C200" i="4"/>
  <c r="C270" i="4"/>
  <c r="C307" i="4"/>
  <c r="C248" i="4"/>
  <c r="C225" i="4"/>
  <c r="C310" i="4"/>
  <c r="C190" i="4"/>
  <c r="C238" i="4"/>
  <c r="C311" i="4"/>
  <c r="C124" i="4"/>
  <c r="C344" i="4"/>
  <c r="C211" i="4"/>
  <c r="C236" i="4"/>
  <c r="C260" i="4"/>
  <c r="C164" i="4"/>
  <c r="C347" i="4"/>
  <c r="C291" i="4"/>
  <c r="C348" i="4"/>
  <c r="C244" i="4"/>
  <c r="C264" i="4"/>
  <c r="C153" i="4"/>
  <c r="C135" i="4"/>
  <c r="C353" i="4"/>
  <c r="C321" i="4"/>
  <c r="C308" i="4"/>
  <c r="C214" i="4"/>
  <c r="C315" i="4"/>
  <c r="C136" i="4"/>
  <c r="C187" i="4"/>
  <c r="C298" i="4"/>
  <c r="C131" i="4"/>
  <c r="C349" i="4"/>
  <c r="C229" i="4"/>
  <c r="C339" i="4"/>
  <c r="C159" i="4"/>
  <c r="C137" i="4"/>
  <c r="C289" i="4"/>
  <c r="C167" i="4"/>
  <c r="C191" i="4"/>
  <c r="C254" i="4"/>
  <c r="C354" i="4"/>
  <c r="C183" i="4"/>
  <c r="C309" i="4"/>
  <c r="C220" i="4"/>
  <c r="C342" i="4"/>
  <c r="C233" i="4"/>
  <c r="C361" i="4"/>
  <c r="C242" i="4"/>
  <c r="C341" i="4"/>
  <c r="C357" i="4"/>
  <c r="C209" i="4"/>
  <c r="C320" i="4"/>
  <c r="C333" i="4"/>
  <c r="C192" i="4"/>
  <c r="C304" i="4"/>
  <c r="C250" i="4"/>
  <c r="C174" i="4"/>
  <c r="C163" i="4"/>
  <c r="C249" i="4"/>
  <c r="C123" i="4"/>
  <c r="C182" i="4"/>
  <c r="C338" i="4"/>
  <c r="C352" i="4"/>
  <c r="C306" i="4"/>
  <c r="C201" i="4"/>
  <c r="C179" i="4"/>
  <c r="C284" i="4"/>
  <c r="C210" i="4"/>
  <c r="C196" i="4"/>
  <c r="C319" i="4"/>
  <c r="C216" i="4"/>
  <c r="C140" i="4"/>
  <c r="C295" i="4"/>
  <c r="C287" i="4"/>
  <c r="C328" i="4"/>
  <c r="C218" i="4"/>
  <c r="C227" i="4"/>
  <c r="C230" i="4"/>
  <c r="C202" i="4"/>
  <c r="C128" i="4"/>
  <c r="C362" i="4"/>
  <c r="C246" i="4"/>
  <c r="C197" i="4"/>
  <c r="C267" i="4"/>
  <c r="C262" i="4"/>
  <c r="C206" i="4"/>
  <c r="C313" i="4"/>
</calcChain>
</file>

<file path=xl/sharedStrings.xml><?xml version="1.0" encoding="utf-8"?>
<sst xmlns="http://schemas.openxmlformats.org/spreadsheetml/2006/main" count="54" uniqueCount="30">
  <si>
    <t>E</t>
    <phoneticPr fontId="1"/>
  </si>
  <si>
    <t>kx</t>
    <phoneticPr fontId="1"/>
  </si>
  <si>
    <t>ky</t>
    <phoneticPr fontId="1"/>
  </si>
  <si>
    <t>S(S+1)</t>
    <phoneticPr fontId="1"/>
  </si>
  <si>
    <t>Egs</t>
    <phoneticPr fontId="1"/>
  </si>
  <si>
    <t>dE</t>
    <phoneticPr fontId="1"/>
  </si>
  <si>
    <t>ky=0</t>
    <phoneticPr fontId="1"/>
  </si>
  <si>
    <t>ky=kx</t>
    <phoneticPr fontId="1"/>
  </si>
  <si>
    <t>ky=pi</t>
    <phoneticPr fontId="1"/>
  </si>
  <si>
    <t>kx=ky</t>
    <phoneticPr fontId="1"/>
  </si>
  <si>
    <t>ky=pi</t>
  </si>
  <si>
    <t>ky=kx</t>
  </si>
  <si>
    <t>ky=0</t>
  </si>
  <si>
    <t>kx</t>
  </si>
  <si>
    <t>kxy/kall</t>
    <phoneticPr fontId="1"/>
  </si>
  <si>
    <t>ky0P/kall</t>
    <phoneticPr fontId="1"/>
  </si>
  <si>
    <t>k_plot</t>
    <phoneticPr fontId="1"/>
  </si>
  <si>
    <t>fit_Jeff</t>
    <phoneticPr fontId="1"/>
  </si>
  <si>
    <t>fit_Jp</t>
    <phoneticPr fontId="1"/>
  </si>
  <si>
    <t>fit_kx=ky</t>
    <phoneticPr fontId="1"/>
  </si>
  <si>
    <t>fit_ky=pi</t>
    <phoneticPr fontId="1"/>
  </si>
  <si>
    <t>fit_ky=0</t>
    <phoneticPr fontId="1"/>
  </si>
  <si>
    <t>fit</t>
    <phoneticPr fontId="1"/>
  </si>
  <si>
    <t>k_fit</t>
    <phoneticPr fontId="1"/>
  </si>
  <si>
    <t>N08x2</t>
    <phoneticPr fontId="1"/>
  </si>
  <si>
    <t>k</t>
    <phoneticPr fontId="1"/>
  </si>
  <si>
    <t>d</t>
    <phoneticPr fontId="1"/>
  </si>
  <si>
    <t>fit_kx=ky</t>
  </si>
  <si>
    <t>fit_ky=pi</t>
  </si>
  <si>
    <t>fit_ky=0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</si>
</sst>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effective!$B$1</c:f>
              <c:strCache>
                <c:ptCount val="1"/>
                <c:pt idx="0">
                  <c:v>kx=ky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effective!$B$2:$B$122</c:f>
              <c:numCache>
                <c:formatCode>General</c:formatCode>
                <c:ptCount val="121"/>
                <c:pt idx="0">
                  <c:v>10.699691</c:v>
                </c:pt>
                <c:pt idx="1">
                  <c:v>10.699350000000001</c:v>
                </c:pt>
                <c:pt idx="2">
                  <c:v>10.69833</c:v>
                </c:pt>
                <c:pt idx="3">
                  <c:v>10.696630000000001</c:v>
                </c:pt>
                <c:pt idx="4">
                  <c:v>10.694251</c:v>
                </c:pt>
                <c:pt idx="5">
                  <c:v>10.691196</c:v>
                </c:pt>
                <c:pt idx="6">
                  <c:v>10.687466000000001</c:v>
                </c:pt>
                <c:pt idx="7">
                  <c:v>10.683063000000001</c:v>
                </c:pt>
                <c:pt idx="8">
                  <c:v>10.677992</c:v>
                </c:pt>
                <c:pt idx="9">
                  <c:v>10.672255</c:v>
                </c:pt>
                <c:pt idx="10">
                  <c:v>10.665856</c:v>
                </c:pt>
                <c:pt idx="11">
                  <c:v>10.658799999999999</c:v>
                </c:pt>
                <c:pt idx="12">
                  <c:v>10.651092</c:v>
                </c:pt>
                <c:pt idx="13">
                  <c:v>10.642735999999999</c:v>
                </c:pt>
                <c:pt idx="14">
                  <c:v>10.633739</c:v>
                </c:pt>
                <c:pt idx="15">
                  <c:v>10.624105999999999</c:v>
                </c:pt>
                <c:pt idx="16">
                  <c:v>10.613845</c:v>
                </c:pt>
                <c:pt idx="17">
                  <c:v>10.602962</c:v>
                </c:pt>
                <c:pt idx="18">
                  <c:v>10.591464</c:v>
                </c:pt>
                <c:pt idx="19">
                  <c:v>10.579361</c:v>
                </c:pt>
                <c:pt idx="20">
                  <c:v>10.566659</c:v>
                </c:pt>
                <c:pt idx="21">
                  <c:v>10.553368000000001</c:v>
                </c:pt>
                <c:pt idx="22">
                  <c:v>10.539497000000001</c:v>
                </c:pt>
                <c:pt idx="23">
                  <c:v>10.525055</c:v>
                </c:pt>
                <c:pt idx="24">
                  <c:v>10.510052</c:v>
                </c:pt>
                <c:pt idx="25">
                  <c:v>10.494498</c:v>
                </c:pt>
                <c:pt idx="26">
                  <c:v>10.478405</c:v>
                </c:pt>
                <c:pt idx="27">
                  <c:v>10.461783</c:v>
                </c:pt>
                <c:pt idx="28">
                  <c:v>10.444642999999999</c:v>
                </c:pt>
                <c:pt idx="29">
                  <c:v>10.426997999999999</c:v>
                </c:pt>
                <c:pt idx="30">
                  <c:v>10.408859</c:v>
                </c:pt>
                <c:pt idx="31">
                  <c:v>10.390238999999999</c:v>
                </c:pt>
                <c:pt idx="32">
                  <c:v>10.37115</c:v>
                </c:pt>
                <c:pt idx="33">
                  <c:v>10.351606</c:v>
                </c:pt>
                <c:pt idx="34">
                  <c:v>10.331619999999999</c:v>
                </c:pt>
                <c:pt idx="35">
                  <c:v>10.311206</c:v>
                </c:pt>
                <c:pt idx="36">
                  <c:v>10.290376999999999</c:v>
                </c:pt>
                <c:pt idx="37">
                  <c:v>10.269147999999999</c:v>
                </c:pt>
                <c:pt idx="38">
                  <c:v>10.247534</c:v>
                </c:pt>
                <c:pt idx="39">
                  <c:v>10.22555</c:v>
                </c:pt>
                <c:pt idx="40">
                  <c:v>10.20321</c:v>
                </c:pt>
                <c:pt idx="41">
                  <c:v>10.180529</c:v>
                </c:pt>
                <c:pt idx="42">
                  <c:v>10.157524</c:v>
                </c:pt>
                <c:pt idx="43">
                  <c:v>10.134209999999999</c:v>
                </c:pt>
                <c:pt idx="44">
                  <c:v>10.110602999999999</c:v>
                </c:pt>
                <c:pt idx="45">
                  <c:v>10.086719</c:v>
                </c:pt>
                <c:pt idx="46">
                  <c:v>10.062574</c:v>
                </c:pt>
                <c:pt idx="47">
                  <c:v>10.038186</c:v>
                </c:pt>
                <c:pt idx="48">
                  <c:v>10.013571000000001</c:v>
                </c:pt>
                <c:pt idx="49">
                  <c:v>9.9887449000000004</c:v>
                </c:pt>
                <c:pt idx="50">
                  <c:v>9.9637259999999994</c:v>
                </c:pt>
                <c:pt idx="51">
                  <c:v>9.9385308999999999</c:v>
                </c:pt>
                <c:pt idx="52">
                  <c:v>9.9131768999999998</c:v>
                </c:pt>
                <c:pt idx="53">
                  <c:v>9.8876814</c:v>
                </c:pt>
                <c:pt idx="54">
                  <c:v>9.8620619999999999</c:v>
                </c:pt>
                <c:pt idx="55">
                  <c:v>9.8363359999999993</c:v>
                </c:pt>
                <c:pt idx="56">
                  <c:v>9.8105212999999996</c:v>
                </c:pt>
                <c:pt idx="57">
                  <c:v>9.7846354000000009</c:v>
                </c:pt>
                <c:pt idx="58">
                  <c:v>9.7586960999999999</c:v>
                </c:pt>
                <c:pt idx="59">
                  <c:v>9.7327212000000003</c:v>
                </c:pt>
                <c:pt idx="60">
                  <c:v>9.7067283999999994</c:v>
                </c:pt>
                <c:pt idx="61">
                  <c:v>9.6807356999999996</c:v>
                </c:pt>
                <c:pt idx="62">
                  <c:v>9.6547608</c:v>
                </c:pt>
                <c:pt idx="63">
                  <c:v>9.6288215000000008</c:v>
                </c:pt>
                <c:pt idx="64">
                  <c:v>9.6029356000000003</c:v>
                </c:pt>
                <c:pt idx="65">
                  <c:v>9.5771209000000006</c:v>
                </c:pt>
                <c:pt idx="66">
                  <c:v>9.5513949</c:v>
                </c:pt>
                <c:pt idx="67">
                  <c:v>9.5257754000000006</c:v>
                </c:pt>
                <c:pt idx="68">
                  <c:v>9.5002800000000001</c:v>
                </c:pt>
                <c:pt idx="69">
                  <c:v>9.474926</c:v>
                </c:pt>
                <c:pt idx="70">
                  <c:v>9.4497309000000005</c:v>
                </c:pt>
                <c:pt idx="71">
                  <c:v>9.4247119000000001</c:v>
                </c:pt>
                <c:pt idx="72">
                  <c:v>9.3998861999999992</c:v>
                </c:pt>
                <c:pt idx="73">
                  <c:v>9.3752707999999991</c:v>
                </c:pt>
                <c:pt idx="74">
                  <c:v>9.3508826000000003</c:v>
                </c:pt>
                <c:pt idx="75">
                  <c:v>9.3267381999999994</c:v>
                </c:pt>
                <c:pt idx="76">
                  <c:v>9.3028542999999999</c:v>
                </c:pt>
                <c:pt idx="77">
                  <c:v>9.2792472000000004</c:v>
                </c:pt>
                <c:pt idx="78">
                  <c:v>9.2559330000000006</c:v>
                </c:pt>
                <c:pt idx="79">
                  <c:v>9.2329278000000006</c:v>
                </c:pt>
                <c:pt idx="80">
                  <c:v>9.2102473000000007</c:v>
                </c:pt>
                <c:pt idx="81">
                  <c:v>9.1879071000000003</c:v>
                </c:pt>
                <c:pt idx="82">
                  <c:v>9.1659223999999995</c:v>
                </c:pt>
                <c:pt idx="83">
                  <c:v>9.1443083999999999</c:v>
                </c:pt>
                <c:pt idx="84">
                  <c:v>9.1230799000000005</c:v>
                </c:pt>
                <c:pt idx="85">
                  <c:v>9.1022513000000007</c:v>
                </c:pt>
                <c:pt idx="86">
                  <c:v>9.0818370999999996</c:v>
                </c:pt>
                <c:pt idx="87">
                  <c:v>9.0618510000000008</c:v>
                </c:pt>
                <c:pt idx="88">
                  <c:v>9.0423069999999992</c:v>
                </c:pt>
                <c:pt idx="89">
                  <c:v>9.0232182999999999</c:v>
                </c:pt>
                <c:pt idx="90">
                  <c:v>9.0045981000000008</c:v>
                </c:pt>
                <c:pt idx="91">
                  <c:v>8.9864590999999994</c:v>
                </c:pt>
                <c:pt idx="92">
                  <c:v>8.9688137000000001</c:v>
                </c:pt>
                <c:pt idx="93">
                  <c:v>8.9516740000000006</c:v>
                </c:pt>
                <c:pt idx="94">
                  <c:v>8.9350518000000001</c:v>
                </c:pt>
                <c:pt idx="95">
                  <c:v>8.9189585000000005</c:v>
                </c:pt>
                <c:pt idx="96">
                  <c:v>8.9034051000000005</c:v>
                </c:pt>
                <c:pt idx="97">
                  <c:v>8.8884022999999992</c:v>
                </c:pt>
                <c:pt idx="98">
                  <c:v>8.8739602000000009</c:v>
                </c:pt>
                <c:pt idx="99">
                  <c:v>8.8600888999999992</c:v>
                </c:pt>
                <c:pt idx="100">
                  <c:v>8.8467979000000003</c:v>
                </c:pt>
                <c:pt idx="101">
                  <c:v>8.8340961999999994</c:v>
                </c:pt>
                <c:pt idx="102">
                  <c:v>8.8219925999999997</c:v>
                </c:pt>
                <c:pt idx="103">
                  <c:v>8.8104952999999995</c:v>
                </c:pt>
                <c:pt idx="104">
                  <c:v>8.7996122999999997</c:v>
                </c:pt>
                <c:pt idx="105">
                  <c:v>8.7893509000000005</c:v>
                </c:pt>
                <c:pt idx="106">
                  <c:v>8.7797183000000008</c:v>
                </c:pt>
                <c:pt idx="107">
                  <c:v>8.770721</c:v>
                </c:pt>
                <c:pt idx="108">
                  <c:v>8.7623651999999996</c:v>
                </c:pt>
                <c:pt idx="109">
                  <c:v>8.7546566000000006</c:v>
                </c:pt>
                <c:pt idx="110">
                  <c:v>8.7476006000000002</c:v>
                </c:pt>
                <c:pt idx="111">
                  <c:v>8.7412018000000007</c:v>
                </c:pt>
                <c:pt idx="112">
                  <c:v>8.7354648000000008</c:v>
                </c:pt>
                <c:pt idx="113">
                  <c:v>8.7303934000000005</c:v>
                </c:pt>
                <c:pt idx="114">
                  <c:v>8.7259911999999993</c:v>
                </c:pt>
                <c:pt idx="115">
                  <c:v>8.7222611000000008</c:v>
                </c:pt>
                <c:pt idx="116">
                  <c:v>8.7192056999999998</c:v>
                </c:pt>
                <c:pt idx="117">
                  <c:v>8.7168272000000009</c:v>
                </c:pt>
                <c:pt idx="118">
                  <c:v>8.7151270000000007</c:v>
                </c:pt>
                <c:pt idx="119">
                  <c:v>8.7141064999999998</c:v>
                </c:pt>
                <c:pt idx="120">
                  <c:v>8.7137662000000002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73-F744-A837-A036388E35DA}"/>
            </c:ext>
          </c:extLst>
        </c:ser>
        <c:ser>
          <c:idx val="1"/>
          <c:order val="1"/>
          <c:tx>
            <c:strRef>
              <c:f>diag!$B$17</c:f>
              <c:strCache>
                <c:ptCount val="1"/>
                <c:pt idx="0">
                  <c:v>N08x2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</c:numCache>
            </c:numRef>
          </c:xVal>
          <c:yVal>
            <c:numRef>
              <c:f>diag!$B$18:$B$21</c:f>
              <c:numCache>
                <c:formatCode>General</c:formatCode>
                <c:ptCount val="4"/>
                <c:pt idx="0">
                  <c:v>10.660250509699978</c:v>
                </c:pt>
                <c:pt idx="1">
                  <c:v>9.8414692286099807</c:v>
                </c:pt>
                <c:pt idx="2">
                  <c:v>8.8496600006500046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0"/>
          <c:order val="2"/>
          <c:tx>
            <c:strRef>
              <c:f>effective!$F$1</c:f>
              <c:strCache>
                <c:ptCount val="1"/>
                <c:pt idx="0">
                  <c:v>fit_kx=ky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effective!$F$2:$F$122</c:f>
              <c:numCache>
                <c:formatCode>General</c:formatCode>
                <c:ptCount val="121"/>
                <c:pt idx="0">
                  <c:v>10.725135960000001</c:v>
                </c:pt>
                <c:pt idx="1">
                  <c:v>10.724825737927134</c:v>
                </c:pt>
                <c:pt idx="2">
                  <c:v>10.723895284259706</c:v>
                </c:pt>
                <c:pt idx="3">
                  <c:v>10.722345236840439</c:v>
                </c:pt>
                <c:pt idx="4">
                  <c:v>10.72017665794221</c:v>
                </c:pt>
                <c:pt idx="5">
                  <c:v>10.717391033429326</c:v>
                </c:pt>
                <c:pt idx="6">
                  <c:v>10.713990273098045</c:v>
                </c:pt>
                <c:pt idx="7">
                  <c:v>10.70997670736215</c:v>
                </c:pt>
                <c:pt idx="8">
                  <c:v>10.705353086327582</c:v>
                </c:pt>
                <c:pt idx="9">
                  <c:v>10.700122579902594</c:v>
                </c:pt>
                <c:pt idx="10">
                  <c:v>10.694288772296444</c:v>
                </c:pt>
                <c:pt idx="11">
                  <c:v>10.687855660901379</c:v>
                </c:pt>
                <c:pt idx="12">
                  <c:v>10.680827656194115</c:v>
                </c:pt>
                <c:pt idx="13">
                  <c:v>10.673209576929647</c:v>
                </c:pt>
                <c:pt idx="14">
                  <c:v>10.665006631539285</c:v>
                </c:pt>
                <c:pt idx="15">
                  <c:v>10.656224461593483</c:v>
                </c:pt>
                <c:pt idx="16">
                  <c:v>10.646869076454335</c:v>
                </c:pt>
                <c:pt idx="17">
                  <c:v>10.636946875586338</c:v>
                </c:pt>
                <c:pt idx="18">
                  <c:v>10.626464682976804</c:v>
                </c:pt>
                <c:pt idx="19">
                  <c:v>10.615429671023339</c:v>
                </c:pt>
                <c:pt idx="20">
                  <c:v>10.603849388345523</c:v>
                </c:pt>
                <c:pt idx="21">
                  <c:v>10.591731799275381</c:v>
                </c:pt>
                <c:pt idx="22">
                  <c:v>10.579085195025804</c:v>
                </c:pt>
                <c:pt idx="23">
                  <c:v>10.565918226831716</c:v>
                </c:pt>
                <c:pt idx="24">
                  <c:v>10.552239950267086</c:v>
                </c:pt>
                <c:pt idx="25">
                  <c:v>10.538059724242022</c:v>
                </c:pt>
                <c:pt idx="26">
                  <c:v>10.523387249269037</c:v>
                </c:pt>
                <c:pt idx="27">
                  <c:v>10.508232616333432</c:v>
                </c:pt>
                <c:pt idx="28">
                  <c:v>10.492606194341725</c:v>
                </c:pt>
                <c:pt idx="29">
                  <c:v>10.476518673277146</c:v>
                </c:pt>
                <c:pt idx="30">
                  <c:v>10.459981117322039</c:v>
                </c:pt>
                <c:pt idx="31">
                  <c:v>10.443004841451582</c:v>
                </c:pt>
                <c:pt idx="32">
                  <c:v>10.425601459212416</c:v>
                </c:pt>
                <c:pt idx="33">
                  <c:v>10.407782939769566</c:v>
                </c:pt>
                <c:pt idx="34">
                  <c:v>10.389561474406287</c:v>
                </c:pt>
                <c:pt idx="35">
                  <c:v>10.37094952863125</c:v>
                </c:pt>
                <c:pt idx="36">
                  <c:v>10.35195990279828</c:v>
                </c:pt>
                <c:pt idx="37">
                  <c:v>10.332605589335394</c:v>
                </c:pt>
                <c:pt idx="38">
                  <c:v>10.312899828859289</c:v>
                </c:pt>
                <c:pt idx="39">
                  <c:v>10.292856173994153</c:v>
                </c:pt>
                <c:pt idx="40">
                  <c:v>10.27248833821012</c:v>
                </c:pt>
                <c:pt idx="41">
                  <c:v>10.251810255599112</c:v>
                </c:pt>
                <c:pt idx="42">
                  <c:v>10.230836147499243</c:v>
                </c:pt>
                <c:pt idx="43">
                  <c:v>10.209580363874666</c:v>
                </c:pt>
                <c:pt idx="44">
                  <c:v>10.188057446384214</c:v>
                </c:pt>
                <c:pt idx="45">
                  <c:v>10.166282197400648</c:v>
                </c:pt>
                <c:pt idx="46">
                  <c:v>10.144269514909837</c:v>
                </c:pt>
                <c:pt idx="47">
                  <c:v>10.122034458483363</c:v>
                </c:pt>
                <c:pt idx="48">
                  <c:v>10.099592320267087</c:v>
                </c:pt>
                <c:pt idx="49">
                  <c:v>10.076958454417559</c:v>
                </c:pt>
                <c:pt idx="50">
                  <c:v>10.054148345571839</c:v>
                </c:pt>
                <c:pt idx="51">
                  <c:v>10.031177681367726</c:v>
                </c:pt>
                <c:pt idx="52">
                  <c:v>10.008062177468968</c:v>
                </c:pt>
                <c:pt idx="53">
                  <c:v>9.9848176481101678</c:v>
                </c:pt>
                <c:pt idx="54">
                  <c:v>9.9614600797015562</c:v>
                </c:pt>
                <c:pt idx="55">
                  <c:v>9.9380054525217876</c:v>
                </c:pt>
                <c:pt idx="56">
                  <c:v>9.9144698129029951</c:v>
                </c:pt>
                <c:pt idx="57">
                  <c:v>9.890869347466305</c:v>
                </c:pt>
                <c:pt idx="58">
                  <c:v>9.8672202025815423</c:v>
                </c:pt>
                <c:pt idx="59">
                  <c:v>9.8435385577474026</c:v>
                </c:pt>
                <c:pt idx="60">
                  <c:v>9.8198407000000003</c:v>
                </c:pt>
                <c:pt idx="61">
                  <c:v>9.796142842252598</c:v>
                </c:pt>
                <c:pt idx="62">
                  <c:v>9.7724611974184583</c:v>
                </c:pt>
                <c:pt idx="63">
                  <c:v>9.7488120525336956</c:v>
                </c:pt>
                <c:pt idx="64">
                  <c:v>9.7252115870970055</c:v>
                </c:pt>
                <c:pt idx="65">
                  <c:v>9.701675947478213</c:v>
                </c:pt>
                <c:pt idx="66">
                  <c:v>9.6782213202984426</c:v>
                </c:pt>
                <c:pt idx="67">
                  <c:v>9.6548637518898328</c:v>
                </c:pt>
                <c:pt idx="68">
                  <c:v>9.6316192225310324</c:v>
                </c:pt>
                <c:pt idx="69">
                  <c:v>9.6085037186322744</c:v>
                </c:pt>
                <c:pt idx="70">
                  <c:v>9.5855330544281614</c:v>
                </c:pt>
                <c:pt idx="71">
                  <c:v>9.5627229455824416</c:v>
                </c:pt>
                <c:pt idx="72">
                  <c:v>9.5400890797329136</c:v>
                </c:pt>
                <c:pt idx="73">
                  <c:v>9.517646941516638</c:v>
                </c:pt>
                <c:pt idx="74">
                  <c:v>9.4954118850901637</c:v>
                </c:pt>
                <c:pt idx="75">
                  <c:v>9.4733992025993548</c:v>
                </c:pt>
                <c:pt idx="76">
                  <c:v>9.4516239536157869</c:v>
                </c:pt>
                <c:pt idx="77">
                  <c:v>9.4301010361253343</c:v>
                </c:pt>
                <c:pt idx="78">
                  <c:v>9.4088452525007575</c:v>
                </c:pt>
                <c:pt idx="79">
                  <c:v>9.3878711444008882</c:v>
                </c:pt>
                <c:pt idx="80">
                  <c:v>9.3671930617898802</c:v>
                </c:pt>
                <c:pt idx="81">
                  <c:v>9.3468252260058478</c:v>
                </c:pt>
                <c:pt idx="82">
                  <c:v>9.326781571140712</c:v>
                </c:pt>
                <c:pt idx="83">
                  <c:v>9.3070758106646068</c:v>
                </c:pt>
                <c:pt idx="84">
                  <c:v>9.287721497201721</c:v>
                </c:pt>
                <c:pt idx="85">
                  <c:v>9.2687318713687503</c:v>
                </c:pt>
                <c:pt idx="86">
                  <c:v>9.2501199255937134</c:v>
                </c:pt>
                <c:pt idx="87">
                  <c:v>9.2318984602304344</c:v>
                </c:pt>
                <c:pt idx="88">
                  <c:v>9.2140799407875846</c:v>
                </c:pt>
                <c:pt idx="89">
                  <c:v>9.1966765585484183</c:v>
                </c:pt>
                <c:pt idx="90">
                  <c:v>9.1797002826779615</c:v>
                </c:pt>
                <c:pt idx="91">
                  <c:v>9.1631627267228541</c:v>
                </c:pt>
                <c:pt idx="92">
                  <c:v>9.1470752056582754</c:v>
                </c:pt>
                <c:pt idx="93">
                  <c:v>9.1314487836665688</c:v>
                </c:pt>
                <c:pt idx="94">
                  <c:v>9.1162941507309636</c:v>
                </c:pt>
                <c:pt idx="95">
                  <c:v>9.1016216757579791</c:v>
                </c:pt>
                <c:pt idx="96">
                  <c:v>9.0874414497329141</c:v>
                </c:pt>
                <c:pt idx="97">
                  <c:v>9.0737631731682846</c:v>
                </c:pt>
                <c:pt idx="98">
                  <c:v>9.0605962049741962</c:v>
                </c:pt>
                <c:pt idx="99">
                  <c:v>9.0479496007246194</c:v>
                </c:pt>
                <c:pt idx="100">
                  <c:v>9.0358320116544775</c:v>
                </c:pt>
                <c:pt idx="101">
                  <c:v>9.0242517289766617</c:v>
                </c:pt>
                <c:pt idx="102">
                  <c:v>9.0132167170231963</c:v>
                </c:pt>
                <c:pt idx="103">
                  <c:v>9.002734524413663</c:v>
                </c:pt>
                <c:pt idx="104">
                  <c:v>8.9928123235456656</c:v>
                </c:pt>
                <c:pt idx="105">
                  <c:v>8.9834569384065173</c:v>
                </c:pt>
                <c:pt idx="106">
                  <c:v>8.9746747684607158</c:v>
                </c:pt>
                <c:pt idx="107">
                  <c:v>8.9664718230703535</c:v>
                </c:pt>
                <c:pt idx="108">
                  <c:v>8.9588537438058857</c:v>
                </c:pt>
                <c:pt idx="109">
                  <c:v>8.9518257415218994</c:v>
                </c:pt>
                <c:pt idx="110">
                  <c:v>8.9453926254952592</c:v>
                </c:pt>
                <c:pt idx="111">
                  <c:v>8.9395588200974068</c:v>
                </c:pt>
                <c:pt idx="112">
                  <c:v>8.9343283154463649</c:v>
                </c:pt>
                <c:pt idx="113">
                  <c:v>8.9297046910829785</c:v>
                </c:pt>
                <c:pt idx="114">
                  <c:v>8.9256911269019561</c:v>
                </c:pt>
                <c:pt idx="115">
                  <c:v>8.9222903676843508</c:v>
                </c:pt>
                <c:pt idx="116">
                  <c:v>8.9195047411659321</c:v>
                </c:pt>
                <c:pt idx="117">
                  <c:v>8.9173361631595611</c:v>
                </c:pt>
                <c:pt idx="118">
                  <c:v>8.9157861161868368</c:v>
                </c:pt>
                <c:pt idx="119">
                  <c:v>8.9148556618271861</c:v>
                </c:pt>
                <c:pt idx="120">
                  <c:v>8.9145454399999995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5C-3E4B-927F-BABF81A51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effective!$C$1</c:f>
              <c:strCache>
                <c:ptCount val="1"/>
                <c:pt idx="0">
                  <c:v>ky=pi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effective!$C$2:$C$122</c:f>
              <c:numCache>
                <c:formatCode>General</c:formatCode>
                <c:ptCount val="121"/>
                <c:pt idx="0">
                  <c:v>9.7067283999999994</c:v>
                </c:pt>
                <c:pt idx="1">
                  <c:v>9.7065582999999993</c:v>
                </c:pt>
                <c:pt idx="2">
                  <c:v>9.7060479999999991</c:v>
                </c:pt>
                <c:pt idx="3">
                  <c:v>9.7051979999999993</c:v>
                </c:pt>
                <c:pt idx="4">
                  <c:v>9.7040086999999993</c:v>
                </c:pt>
                <c:pt idx="5">
                  <c:v>9.7024810000000006</c:v>
                </c:pt>
                <c:pt idx="6">
                  <c:v>9.7006159000000007</c:v>
                </c:pt>
                <c:pt idx="7">
                  <c:v>9.6984148000000001</c:v>
                </c:pt>
                <c:pt idx="8">
                  <c:v>9.6958791000000009</c:v>
                </c:pt>
                <c:pt idx="9">
                  <c:v>9.6930105999999991</c:v>
                </c:pt>
                <c:pt idx="10">
                  <c:v>9.6898113000000006</c:v>
                </c:pt>
                <c:pt idx="11">
                  <c:v>9.6862832000000001</c:v>
                </c:pt>
                <c:pt idx="12">
                  <c:v>9.6824288999999997</c:v>
                </c:pt>
                <c:pt idx="13">
                  <c:v>9.6782509999999995</c:v>
                </c:pt>
                <c:pt idx="14">
                  <c:v>9.6737523999999997</c:v>
                </c:pt>
                <c:pt idx="15">
                  <c:v>9.6689360999999998</c:v>
                </c:pt>
                <c:pt idx="16">
                  <c:v>9.6638053999999993</c:v>
                </c:pt>
                <c:pt idx="17">
                  <c:v>9.6583638999999994</c:v>
                </c:pt>
                <c:pt idx="18">
                  <c:v>9.6526151999999996</c:v>
                </c:pt>
                <c:pt idx="19">
                  <c:v>9.6465633999999998</c:v>
                </c:pt>
                <c:pt idx="20">
                  <c:v>9.6402125999999999</c:v>
                </c:pt>
                <c:pt idx="21">
                  <c:v>9.6335671000000005</c:v>
                </c:pt>
                <c:pt idx="22">
                  <c:v>9.6266314000000008</c:v>
                </c:pt>
                <c:pt idx="23">
                  <c:v>9.6194103999999996</c:v>
                </c:pt>
                <c:pt idx="24">
                  <c:v>9.6119090000000007</c:v>
                </c:pt>
                <c:pt idx="25">
                  <c:v>9.6041322999999998</c:v>
                </c:pt>
                <c:pt idx="26">
                  <c:v>9.5960856000000003</c:v>
                </c:pt>
                <c:pt idx="27">
                  <c:v>9.5877745000000001</c:v>
                </c:pt>
                <c:pt idx="28">
                  <c:v>9.5792047</c:v>
                </c:pt>
                <c:pt idx="29">
                  <c:v>9.5703820000000004</c:v>
                </c:pt>
                <c:pt idx="30">
                  <c:v>9.5613124999999997</c:v>
                </c:pt>
                <c:pt idx="31">
                  <c:v>9.5520023999999992</c:v>
                </c:pt>
                <c:pt idx="32">
                  <c:v>9.5424579999999999</c:v>
                </c:pt>
                <c:pt idx="33">
                  <c:v>9.532686</c:v>
                </c:pt>
                <c:pt idx="34">
                  <c:v>9.5226930000000003</c:v>
                </c:pt>
                <c:pt idx="35">
                  <c:v>9.5124858999999997</c:v>
                </c:pt>
                <c:pt idx="36">
                  <c:v>9.5020716000000007</c:v>
                </c:pt>
                <c:pt idx="37">
                  <c:v>9.4914573000000004</c:v>
                </c:pt>
                <c:pt idx="38">
                  <c:v>9.4806503000000006</c:v>
                </c:pt>
                <c:pt idx="39">
                  <c:v>9.4696580000000008</c:v>
                </c:pt>
                <c:pt idx="40">
                  <c:v>9.4584878999999997</c:v>
                </c:pt>
                <c:pt idx="41">
                  <c:v>9.4471475999999992</c:v>
                </c:pt>
                <c:pt idx="42">
                  <c:v>9.4356449999999992</c:v>
                </c:pt>
                <c:pt idx="43">
                  <c:v>9.4239879000000002</c:v>
                </c:pt>
                <c:pt idx="44">
                  <c:v>9.4121843999999992</c:v>
                </c:pt>
                <c:pt idx="45">
                  <c:v>9.4002423999999998</c:v>
                </c:pt>
                <c:pt idx="46">
                  <c:v>9.3881701999999994</c:v>
                </c:pt>
                <c:pt idx="47">
                  <c:v>9.3759761000000008</c:v>
                </c:pt>
                <c:pt idx="48">
                  <c:v>9.3636683999999999</c:v>
                </c:pt>
                <c:pt idx="49">
                  <c:v>9.3512556</c:v>
                </c:pt>
                <c:pt idx="50">
                  <c:v>9.3387460999999998</c:v>
                </c:pt>
                <c:pt idx="51">
                  <c:v>9.3261485000000004</c:v>
                </c:pt>
                <c:pt idx="52">
                  <c:v>9.3134715000000003</c:v>
                </c:pt>
                <c:pt idx="53">
                  <c:v>9.3007238000000001</c:v>
                </c:pt>
                <c:pt idx="54">
                  <c:v>9.2879141000000001</c:v>
                </c:pt>
                <c:pt idx="55">
                  <c:v>9.2750511000000007</c:v>
                </c:pt>
                <c:pt idx="56">
                  <c:v>9.2621436999999993</c:v>
                </c:pt>
                <c:pt idx="57">
                  <c:v>9.2492008000000006</c:v>
                </c:pt>
                <c:pt idx="58">
                  <c:v>9.2362310999999995</c:v>
                </c:pt>
                <c:pt idx="59">
                  <c:v>9.2232436999999994</c:v>
                </c:pt>
                <c:pt idx="60">
                  <c:v>9.2102473000000007</c:v>
                </c:pt>
                <c:pt idx="61">
                  <c:v>9.1972509999999996</c:v>
                </c:pt>
                <c:pt idx="62">
                  <c:v>9.1842635000000001</c:v>
                </c:pt>
                <c:pt idx="63">
                  <c:v>9.1712939000000002</c:v>
                </c:pt>
                <c:pt idx="64">
                  <c:v>9.1583509000000003</c:v>
                </c:pt>
                <c:pt idx="65">
                  <c:v>9.1454435000000007</c:v>
                </c:pt>
                <c:pt idx="66">
                  <c:v>9.1325806000000007</c:v>
                </c:pt>
                <c:pt idx="67">
                  <c:v>9.1197707999999995</c:v>
                </c:pt>
                <c:pt idx="68">
                  <c:v>9.1070230999999993</c:v>
                </c:pt>
                <c:pt idx="69">
                  <c:v>9.0943460999999992</c:v>
                </c:pt>
                <c:pt idx="70">
                  <c:v>9.0817484999999998</c:v>
                </c:pt>
                <c:pt idx="71">
                  <c:v>9.0692391000000008</c:v>
                </c:pt>
                <c:pt idx="72">
                  <c:v>9.0568261999999997</c:v>
                </c:pt>
                <c:pt idx="73">
                  <c:v>9.0445185000000006</c:v>
                </c:pt>
                <c:pt idx="74">
                  <c:v>9.0323244000000003</c:v>
                </c:pt>
                <c:pt idx="75">
                  <c:v>9.0202521999999998</c:v>
                </c:pt>
                <c:pt idx="76">
                  <c:v>9.0083102999999998</c:v>
                </c:pt>
                <c:pt idx="77">
                  <c:v>8.9965066999999994</c:v>
                </c:pt>
                <c:pt idx="78">
                  <c:v>8.9848496000000004</c:v>
                </c:pt>
                <c:pt idx="79">
                  <c:v>8.9733470000000004</c:v>
                </c:pt>
                <c:pt idx="80">
                  <c:v>8.9620067999999993</c:v>
                </c:pt>
                <c:pt idx="81">
                  <c:v>8.9508366000000006</c:v>
                </c:pt>
                <c:pt idx="82">
                  <c:v>8.9398443000000007</c:v>
                </c:pt>
                <c:pt idx="83">
                  <c:v>8.9290372999999992</c:v>
                </c:pt>
                <c:pt idx="84">
                  <c:v>8.9184230000000007</c:v>
                </c:pt>
                <c:pt idx="85">
                  <c:v>8.9080087999999993</c:v>
                </c:pt>
                <c:pt idx="86">
                  <c:v>8.8978015999999993</c:v>
                </c:pt>
                <c:pt idx="87">
                  <c:v>8.8878085999999996</c:v>
                </c:pt>
                <c:pt idx="88">
                  <c:v>8.8780365999999997</c:v>
                </c:pt>
                <c:pt idx="89">
                  <c:v>8.8684922999999998</c:v>
                </c:pt>
                <c:pt idx="90">
                  <c:v>8.8591821999999993</c:v>
                </c:pt>
                <c:pt idx="91">
                  <c:v>8.8501125999999992</c:v>
                </c:pt>
                <c:pt idx="92">
                  <c:v>8.8412898999999996</c:v>
                </c:pt>
                <c:pt idx="93">
                  <c:v>8.8327200999999995</c:v>
                </c:pt>
                <c:pt idx="94">
                  <c:v>8.8244089999999993</c:v>
                </c:pt>
                <c:pt idx="95">
                  <c:v>8.8163623999999992</c:v>
                </c:pt>
                <c:pt idx="96">
                  <c:v>8.8085857000000001</c:v>
                </c:pt>
                <c:pt idx="97">
                  <c:v>8.8010842</c:v>
                </c:pt>
                <c:pt idx="98">
                  <c:v>8.7938632000000005</c:v>
                </c:pt>
                <c:pt idx="99">
                  <c:v>8.7869276000000003</c:v>
                </c:pt>
                <c:pt idx="100">
                  <c:v>8.7802821000000009</c:v>
                </c:pt>
                <c:pt idx="101">
                  <c:v>8.7739311999999998</c:v>
                </c:pt>
                <c:pt idx="102">
                  <c:v>8.7678794</c:v>
                </c:pt>
                <c:pt idx="103">
                  <c:v>8.7621307999999996</c:v>
                </c:pt>
                <c:pt idx="104">
                  <c:v>8.7566892000000003</c:v>
                </c:pt>
                <c:pt idx="105">
                  <c:v>8.7515585999999992</c:v>
                </c:pt>
                <c:pt idx="106">
                  <c:v>8.7467422999999993</c:v>
                </c:pt>
                <c:pt idx="107">
                  <c:v>8.7422436000000001</c:v>
                </c:pt>
                <c:pt idx="108">
                  <c:v>8.7380656999999999</c:v>
                </c:pt>
                <c:pt idx="109">
                  <c:v>8.7342113999999995</c:v>
                </c:pt>
                <c:pt idx="110">
                  <c:v>8.7306834000000002</c:v>
                </c:pt>
                <c:pt idx="111">
                  <c:v>8.7274840000000005</c:v>
                </c:pt>
                <c:pt idx="112">
                  <c:v>8.7246155000000005</c:v>
                </c:pt>
                <c:pt idx="113">
                  <c:v>8.7220797999999995</c:v>
                </c:pt>
                <c:pt idx="114">
                  <c:v>8.7198787000000006</c:v>
                </c:pt>
                <c:pt idx="115">
                  <c:v>8.7180137000000002</c:v>
                </c:pt>
                <c:pt idx="116">
                  <c:v>8.7164859999999997</c:v>
                </c:pt>
                <c:pt idx="117">
                  <c:v>8.7152966999999997</c:v>
                </c:pt>
                <c:pt idx="118">
                  <c:v>8.7144466000000005</c:v>
                </c:pt>
                <c:pt idx="119">
                  <c:v>8.7139363000000003</c:v>
                </c:pt>
                <c:pt idx="120">
                  <c:v>8.7137662000000002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1A-EE43-8D7F-206B328E7D35}"/>
            </c:ext>
          </c:extLst>
        </c:ser>
        <c:ser>
          <c:idx val="0"/>
          <c:order val="1"/>
          <c:tx>
            <c:strRef>
              <c:f>diag!$D$17</c:f>
              <c:strCache>
                <c:ptCount val="1"/>
                <c:pt idx="0">
                  <c:v>N08x2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diag!$C$18:$C$21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diag!$D$18:$D$21</c:f>
              <c:numCache>
                <c:formatCode>General</c:formatCode>
                <c:ptCount val="4"/>
                <c:pt idx="0">
                  <c:v>9.8414692286099807</c:v>
                </c:pt>
                <c:pt idx="1">
                  <c:v>8.8496600006500046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effective!$G$1</c:f>
              <c:strCache>
                <c:ptCount val="1"/>
                <c:pt idx="0">
                  <c:v>fit_ky=pi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effective!$G$2:$G$122</c:f>
              <c:numCache>
                <c:formatCode>General</c:formatCode>
                <c:ptCount val="121"/>
                <c:pt idx="0">
                  <c:v>9.8198407000000003</c:v>
                </c:pt>
                <c:pt idx="1">
                  <c:v>9.8196855889635675</c:v>
                </c:pt>
                <c:pt idx="2">
                  <c:v>9.8192203621298528</c:v>
                </c:pt>
                <c:pt idx="3">
                  <c:v>9.8184453384202204</c:v>
                </c:pt>
                <c:pt idx="4">
                  <c:v>9.8173610489711045</c:v>
                </c:pt>
                <c:pt idx="5">
                  <c:v>9.8159682367146637</c:v>
                </c:pt>
                <c:pt idx="6">
                  <c:v>9.8142678565490229</c:v>
                </c:pt>
                <c:pt idx="7">
                  <c:v>9.8122610736810749</c:v>
                </c:pt>
                <c:pt idx="8">
                  <c:v>9.8099492631637908</c:v>
                </c:pt>
                <c:pt idx="9">
                  <c:v>9.8073340099512976</c:v>
                </c:pt>
                <c:pt idx="10">
                  <c:v>9.8044171061482217</c:v>
                </c:pt>
                <c:pt idx="11">
                  <c:v>9.8012005504506892</c:v>
                </c:pt>
                <c:pt idx="12">
                  <c:v>9.7976865480970581</c:v>
                </c:pt>
                <c:pt idx="13">
                  <c:v>9.7938775084648242</c:v>
                </c:pt>
                <c:pt idx="14">
                  <c:v>9.7897760357696431</c:v>
                </c:pt>
                <c:pt idx="15">
                  <c:v>9.7853849507967414</c:v>
                </c:pt>
                <c:pt idx="16">
                  <c:v>9.7807072582271672</c:v>
                </c:pt>
                <c:pt idx="17">
                  <c:v>9.7757461577931686</c:v>
                </c:pt>
                <c:pt idx="18">
                  <c:v>9.7705050614884019</c:v>
                </c:pt>
                <c:pt idx="19">
                  <c:v>9.7649875555116701</c:v>
                </c:pt>
                <c:pt idx="20">
                  <c:v>9.7591974141727622</c:v>
                </c:pt>
                <c:pt idx="21">
                  <c:v>9.7531386196376904</c:v>
                </c:pt>
                <c:pt idx="22">
                  <c:v>9.7468153175129029</c:v>
                </c:pt>
                <c:pt idx="23">
                  <c:v>9.7402318334158586</c:v>
                </c:pt>
                <c:pt idx="24">
                  <c:v>9.7333926951335439</c:v>
                </c:pt>
                <c:pt idx="25">
                  <c:v>9.7263025821210096</c:v>
                </c:pt>
                <c:pt idx="26">
                  <c:v>9.7189663446345183</c:v>
                </c:pt>
                <c:pt idx="27">
                  <c:v>9.7113890281667157</c:v>
                </c:pt>
                <c:pt idx="28">
                  <c:v>9.7035758171708615</c:v>
                </c:pt>
                <c:pt idx="29">
                  <c:v>9.695532056638573</c:v>
                </c:pt>
                <c:pt idx="30">
                  <c:v>9.6872632786610193</c:v>
                </c:pt>
                <c:pt idx="31">
                  <c:v>9.6787751407257918</c:v>
                </c:pt>
                <c:pt idx="32">
                  <c:v>9.6700734496062086</c:v>
                </c:pt>
                <c:pt idx="33">
                  <c:v>9.6611641898847829</c:v>
                </c:pt>
                <c:pt idx="34">
                  <c:v>9.6520534572031433</c:v>
                </c:pt>
                <c:pt idx="35">
                  <c:v>9.6427474843156258</c:v>
                </c:pt>
                <c:pt idx="36">
                  <c:v>9.6332526713991395</c:v>
                </c:pt>
                <c:pt idx="37">
                  <c:v>9.6235755146676976</c:v>
                </c:pt>
                <c:pt idx="38">
                  <c:v>9.613722634429644</c:v>
                </c:pt>
                <c:pt idx="39">
                  <c:v>9.6037008069970771</c:v>
                </c:pt>
                <c:pt idx="40">
                  <c:v>9.5935168891050608</c:v>
                </c:pt>
                <c:pt idx="41">
                  <c:v>9.5831778477995559</c:v>
                </c:pt>
                <c:pt idx="42">
                  <c:v>9.5726907937496222</c:v>
                </c:pt>
                <c:pt idx="43">
                  <c:v>9.5620629019373329</c:v>
                </c:pt>
                <c:pt idx="44">
                  <c:v>9.5513014431921075</c:v>
                </c:pt>
                <c:pt idx="45">
                  <c:v>9.5404138187003227</c:v>
                </c:pt>
                <c:pt idx="46">
                  <c:v>9.5294074774549191</c:v>
                </c:pt>
                <c:pt idx="47">
                  <c:v>9.5182899492416819</c:v>
                </c:pt>
                <c:pt idx="48">
                  <c:v>9.5070688801335432</c:v>
                </c:pt>
                <c:pt idx="49">
                  <c:v>9.4957519472087792</c:v>
                </c:pt>
                <c:pt idx="50">
                  <c:v>9.4843468927859202</c:v>
                </c:pt>
                <c:pt idx="51">
                  <c:v>9.4728615606838638</c:v>
                </c:pt>
                <c:pt idx="52">
                  <c:v>9.461303808734483</c:v>
                </c:pt>
                <c:pt idx="53">
                  <c:v>9.4496815440550836</c:v>
                </c:pt>
                <c:pt idx="54">
                  <c:v>9.4380027598507787</c:v>
                </c:pt>
                <c:pt idx="55">
                  <c:v>9.4262754462608935</c:v>
                </c:pt>
                <c:pt idx="56">
                  <c:v>9.4145076264514973</c:v>
                </c:pt>
                <c:pt idx="57">
                  <c:v>9.4027073937331522</c:v>
                </c:pt>
                <c:pt idx="58">
                  <c:v>9.3908828212907718</c:v>
                </c:pt>
                <c:pt idx="59">
                  <c:v>9.379041998873701</c:v>
                </c:pt>
                <c:pt idx="60">
                  <c:v>9.3671930700000008</c:v>
                </c:pt>
                <c:pt idx="61">
                  <c:v>9.3553441411262988</c:v>
                </c:pt>
                <c:pt idx="62">
                  <c:v>9.3435033187092298</c:v>
                </c:pt>
                <c:pt idx="63">
                  <c:v>9.3316787462668476</c:v>
                </c:pt>
                <c:pt idx="64">
                  <c:v>9.3198785135485025</c:v>
                </c:pt>
                <c:pt idx="65">
                  <c:v>9.3081106937391063</c:v>
                </c:pt>
                <c:pt idx="66">
                  <c:v>9.2963833801492228</c:v>
                </c:pt>
                <c:pt idx="67">
                  <c:v>9.2847045959449162</c:v>
                </c:pt>
                <c:pt idx="68">
                  <c:v>9.2730823312655168</c:v>
                </c:pt>
                <c:pt idx="69">
                  <c:v>9.2615245793161378</c:v>
                </c:pt>
                <c:pt idx="70">
                  <c:v>9.2500392472140813</c:v>
                </c:pt>
                <c:pt idx="71">
                  <c:v>9.2386341927912206</c:v>
                </c:pt>
                <c:pt idx="72">
                  <c:v>9.2273172598664566</c:v>
                </c:pt>
                <c:pt idx="73">
                  <c:v>9.2160961907583197</c:v>
                </c:pt>
                <c:pt idx="74">
                  <c:v>9.2049786625450825</c:v>
                </c:pt>
                <c:pt idx="75">
                  <c:v>9.1939723212996771</c:v>
                </c:pt>
                <c:pt idx="76">
                  <c:v>9.1830846968078941</c:v>
                </c:pt>
                <c:pt idx="77">
                  <c:v>9.1723232380626669</c:v>
                </c:pt>
                <c:pt idx="78">
                  <c:v>9.1616953462503794</c:v>
                </c:pt>
                <c:pt idx="79">
                  <c:v>9.1512082922004439</c:v>
                </c:pt>
                <c:pt idx="80">
                  <c:v>9.1408692508949407</c:v>
                </c:pt>
                <c:pt idx="81">
                  <c:v>9.1306853330029245</c:v>
                </c:pt>
                <c:pt idx="82">
                  <c:v>9.1206635055703558</c:v>
                </c:pt>
                <c:pt idx="83">
                  <c:v>9.110810625332304</c:v>
                </c:pt>
                <c:pt idx="84">
                  <c:v>9.1011334686008603</c:v>
                </c:pt>
                <c:pt idx="85">
                  <c:v>9.0916386556843758</c:v>
                </c:pt>
                <c:pt idx="86">
                  <c:v>9.0823326827968565</c:v>
                </c:pt>
                <c:pt idx="87">
                  <c:v>9.0732219501152169</c:v>
                </c:pt>
                <c:pt idx="88">
                  <c:v>9.0643126903937912</c:v>
                </c:pt>
                <c:pt idx="89">
                  <c:v>9.0556109992742098</c:v>
                </c:pt>
                <c:pt idx="90">
                  <c:v>9.0471228613389805</c:v>
                </c:pt>
                <c:pt idx="91">
                  <c:v>9.0388540833614268</c:v>
                </c:pt>
                <c:pt idx="92">
                  <c:v>9.0308103228291383</c:v>
                </c:pt>
                <c:pt idx="93">
                  <c:v>9.0229971118332841</c:v>
                </c:pt>
                <c:pt idx="94">
                  <c:v>9.0154197953654815</c:v>
                </c:pt>
                <c:pt idx="95">
                  <c:v>9.0080835578789902</c:v>
                </c:pt>
                <c:pt idx="96">
                  <c:v>9.0009934448664577</c:v>
                </c:pt>
                <c:pt idx="97">
                  <c:v>8.9941543065841429</c:v>
                </c:pt>
                <c:pt idx="98">
                  <c:v>8.9875708224870987</c:v>
                </c:pt>
                <c:pt idx="99">
                  <c:v>8.9812475203623094</c:v>
                </c:pt>
                <c:pt idx="100">
                  <c:v>8.9751887258272394</c:v>
                </c:pt>
                <c:pt idx="101">
                  <c:v>8.9693985844883315</c:v>
                </c:pt>
                <c:pt idx="102">
                  <c:v>8.9638810785115979</c:v>
                </c:pt>
                <c:pt idx="103">
                  <c:v>8.9586399822068312</c:v>
                </c:pt>
                <c:pt idx="104">
                  <c:v>8.9536788817728326</c:v>
                </c:pt>
                <c:pt idx="105">
                  <c:v>8.9490011892032584</c:v>
                </c:pt>
                <c:pt idx="106">
                  <c:v>8.9446101042303585</c:v>
                </c:pt>
                <c:pt idx="107">
                  <c:v>8.9405086315351774</c:v>
                </c:pt>
                <c:pt idx="108">
                  <c:v>8.9366995919029435</c:v>
                </c:pt>
                <c:pt idx="109">
                  <c:v>8.9331855907609494</c:v>
                </c:pt>
                <c:pt idx="110">
                  <c:v>8.9299690327476302</c:v>
                </c:pt>
                <c:pt idx="111">
                  <c:v>8.927052130048704</c:v>
                </c:pt>
                <c:pt idx="112">
                  <c:v>8.9244368777231831</c:v>
                </c:pt>
                <c:pt idx="113">
                  <c:v>8.9221250655414899</c:v>
                </c:pt>
                <c:pt idx="114">
                  <c:v>8.9201182834509787</c:v>
                </c:pt>
                <c:pt idx="115">
                  <c:v>8.918417903842176</c:v>
                </c:pt>
                <c:pt idx="116">
                  <c:v>8.9170250905829658</c:v>
                </c:pt>
                <c:pt idx="117">
                  <c:v>8.9159408015797812</c:v>
                </c:pt>
                <c:pt idx="118">
                  <c:v>8.915165778093419</c:v>
                </c:pt>
                <c:pt idx="119">
                  <c:v>8.9147005509135937</c:v>
                </c:pt>
                <c:pt idx="120">
                  <c:v>8.9145454399999995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C1-5246-9EAB-118D078D0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ky=0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effective!$D$1</c:f>
              <c:strCache>
                <c:ptCount val="1"/>
                <c:pt idx="0">
                  <c:v>ky=0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effective!$D$2:$D$122</c:f>
              <c:numCache>
                <c:formatCode>General</c:formatCode>
                <c:ptCount val="121"/>
                <c:pt idx="0">
                  <c:v>10.699691</c:v>
                </c:pt>
                <c:pt idx="1">
                  <c:v>10.699521000000001</c:v>
                </c:pt>
                <c:pt idx="2">
                  <c:v>10.699009999999999</c:v>
                </c:pt>
                <c:pt idx="3">
                  <c:v>10.69816</c:v>
                </c:pt>
                <c:pt idx="4">
                  <c:v>10.696971</c:v>
                </c:pt>
                <c:pt idx="5">
                  <c:v>10.695442999999999</c:v>
                </c:pt>
                <c:pt idx="6">
                  <c:v>10.693578</c:v>
                </c:pt>
                <c:pt idx="7">
                  <c:v>10.691376999999999</c:v>
                </c:pt>
                <c:pt idx="8">
                  <c:v>10.688841</c:v>
                </c:pt>
                <c:pt idx="9">
                  <c:v>10.685973000000001</c:v>
                </c:pt>
                <c:pt idx="10">
                  <c:v>10.682772999999999</c:v>
                </c:pt>
                <c:pt idx="11">
                  <c:v>10.679245</c:v>
                </c:pt>
                <c:pt idx="12">
                  <c:v>10.675390999999999</c:v>
                </c:pt>
                <c:pt idx="13">
                  <c:v>10.671213</c:v>
                </c:pt>
                <c:pt idx="14">
                  <c:v>10.666715</c:v>
                </c:pt>
                <c:pt idx="15">
                  <c:v>10.661898000000001</c:v>
                </c:pt>
                <c:pt idx="16">
                  <c:v>10.656768</c:v>
                </c:pt>
                <c:pt idx="17">
                  <c:v>10.651325999999999</c:v>
                </c:pt>
                <c:pt idx="18">
                  <c:v>10.645576999999999</c:v>
                </c:pt>
                <c:pt idx="19">
                  <c:v>10.639526</c:v>
                </c:pt>
                <c:pt idx="20">
                  <c:v>10.633175</c:v>
                </c:pt>
                <c:pt idx="21">
                  <c:v>10.626529</c:v>
                </c:pt>
                <c:pt idx="22">
                  <c:v>10.619593999999999</c:v>
                </c:pt>
                <c:pt idx="23">
                  <c:v>10.612373</c:v>
                </c:pt>
                <c:pt idx="24">
                  <c:v>10.604870999999999</c:v>
                </c:pt>
                <c:pt idx="25">
                  <c:v>10.597094999999999</c:v>
                </c:pt>
                <c:pt idx="26">
                  <c:v>10.589048</c:v>
                </c:pt>
                <c:pt idx="27">
                  <c:v>10.580736999999999</c:v>
                </c:pt>
                <c:pt idx="28">
                  <c:v>10.572167</c:v>
                </c:pt>
                <c:pt idx="29">
                  <c:v>10.563344000000001</c:v>
                </c:pt>
                <c:pt idx="30">
                  <c:v>10.554275000000001</c:v>
                </c:pt>
                <c:pt idx="31">
                  <c:v>10.544964999999999</c:v>
                </c:pt>
                <c:pt idx="32">
                  <c:v>10.53542</c:v>
                </c:pt>
                <c:pt idx="33">
                  <c:v>10.525648</c:v>
                </c:pt>
                <c:pt idx="34">
                  <c:v>10.515655000000001</c:v>
                </c:pt>
                <c:pt idx="35">
                  <c:v>10.505447999999999</c:v>
                </c:pt>
                <c:pt idx="36">
                  <c:v>10.495034</c:v>
                </c:pt>
                <c:pt idx="37">
                  <c:v>10.48442</c:v>
                </c:pt>
                <c:pt idx="38">
                  <c:v>10.473613</c:v>
                </c:pt>
                <c:pt idx="39">
                  <c:v>10.462619999999999</c:v>
                </c:pt>
                <c:pt idx="40">
                  <c:v>10.451449999999999</c:v>
                </c:pt>
                <c:pt idx="41">
                  <c:v>10.440110000000001</c:v>
                </c:pt>
                <c:pt idx="42">
                  <c:v>10.428607</c:v>
                </c:pt>
                <c:pt idx="43">
                  <c:v>10.41695</c:v>
                </c:pt>
                <c:pt idx="44">
                  <c:v>10.405146999999999</c:v>
                </c:pt>
                <c:pt idx="45">
                  <c:v>10.393205</c:v>
                </c:pt>
                <c:pt idx="46">
                  <c:v>10.381131999999999</c:v>
                </c:pt>
                <c:pt idx="47">
                  <c:v>10.368938</c:v>
                </c:pt>
                <c:pt idx="48">
                  <c:v>10.356631</c:v>
                </c:pt>
                <c:pt idx="49">
                  <c:v>10.344218</c:v>
                </c:pt>
                <c:pt idx="50">
                  <c:v>10.331708000000001</c:v>
                </c:pt>
                <c:pt idx="51">
                  <c:v>10.319110999999999</c:v>
                </c:pt>
                <c:pt idx="52">
                  <c:v>10.306433999999999</c:v>
                </c:pt>
                <c:pt idx="53">
                  <c:v>10.293685999999999</c:v>
                </c:pt>
                <c:pt idx="54">
                  <c:v>10.280875999999999</c:v>
                </c:pt>
                <c:pt idx="55">
                  <c:v>10.268013</c:v>
                </c:pt>
                <c:pt idx="56">
                  <c:v>10.255106</c:v>
                </c:pt>
                <c:pt idx="57">
                  <c:v>10.242163</c:v>
                </c:pt>
                <c:pt idx="58">
                  <c:v>10.229193</c:v>
                </c:pt>
                <c:pt idx="59">
                  <c:v>10.216206</c:v>
                </c:pt>
                <c:pt idx="60">
                  <c:v>10.20321</c:v>
                </c:pt>
                <c:pt idx="61">
                  <c:v>10.190213</c:v>
                </c:pt>
                <c:pt idx="62">
                  <c:v>10.177225999999999</c:v>
                </c:pt>
                <c:pt idx="63">
                  <c:v>10.164256</c:v>
                </c:pt>
                <c:pt idx="64">
                  <c:v>10.151313</c:v>
                </c:pt>
                <c:pt idx="65">
                  <c:v>10.138406</c:v>
                </c:pt>
                <c:pt idx="66">
                  <c:v>10.125543</c:v>
                </c:pt>
                <c:pt idx="67">
                  <c:v>10.112733</c:v>
                </c:pt>
                <c:pt idx="68">
                  <c:v>10.099985</c:v>
                </c:pt>
                <c:pt idx="69">
                  <c:v>10.087308</c:v>
                </c:pt>
                <c:pt idx="70">
                  <c:v>10.074711000000001</c:v>
                </c:pt>
                <c:pt idx="71">
                  <c:v>10.062201</c:v>
                </c:pt>
                <c:pt idx="72">
                  <c:v>10.049787999999999</c:v>
                </c:pt>
                <c:pt idx="73">
                  <c:v>10.037481</c:v>
                </c:pt>
                <c:pt idx="74">
                  <c:v>10.025287000000001</c:v>
                </c:pt>
                <c:pt idx="75">
                  <c:v>10.013214</c:v>
                </c:pt>
                <c:pt idx="76">
                  <c:v>10.001272</c:v>
                </c:pt>
                <c:pt idx="77">
                  <c:v>9.9894689000000003</c:v>
                </c:pt>
                <c:pt idx="78">
                  <c:v>9.9778117999999996</c:v>
                </c:pt>
                <c:pt idx="79">
                  <c:v>9.9663091999999995</c:v>
                </c:pt>
                <c:pt idx="80">
                  <c:v>9.9549690000000002</c:v>
                </c:pt>
                <c:pt idx="81">
                  <c:v>9.9437989000000009</c:v>
                </c:pt>
                <c:pt idx="82">
                  <c:v>9.9328065999999993</c:v>
                </c:pt>
                <c:pt idx="83">
                  <c:v>9.9219995999999995</c:v>
                </c:pt>
                <c:pt idx="84">
                  <c:v>9.9113852999999992</c:v>
                </c:pt>
                <c:pt idx="85">
                  <c:v>9.9009710000000002</c:v>
                </c:pt>
                <c:pt idx="86">
                  <c:v>9.8907638999999996</c:v>
                </c:pt>
                <c:pt idx="87">
                  <c:v>9.8807708999999999</c:v>
                </c:pt>
                <c:pt idx="88">
                  <c:v>9.8709988000000006</c:v>
                </c:pt>
                <c:pt idx="89">
                  <c:v>9.8614545000000007</c:v>
                </c:pt>
                <c:pt idx="90">
                  <c:v>9.8521444000000002</c:v>
                </c:pt>
                <c:pt idx="91">
                  <c:v>9.8430748999999995</c:v>
                </c:pt>
                <c:pt idx="92">
                  <c:v>9.8342521999999999</c:v>
                </c:pt>
                <c:pt idx="93">
                  <c:v>9.8256823999999998</c:v>
                </c:pt>
                <c:pt idx="94">
                  <c:v>9.8173712999999996</c:v>
                </c:pt>
                <c:pt idx="95">
                  <c:v>9.8093246000000001</c:v>
                </c:pt>
                <c:pt idx="96">
                  <c:v>9.8015478999999992</c:v>
                </c:pt>
                <c:pt idx="97">
                  <c:v>9.7940465000000003</c:v>
                </c:pt>
                <c:pt idx="98">
                  <c:v>9.7868255000000008</c:v>
                </c:pt>
                <c:pt idx="99">
                  <c:v>9.7798897999999994</c:v>
                </c:pt>
                <c:pt idx="100">
                  <c:v>9.7732443</c:v>
                </c:pt>
                <c:pt idx="101">
                  <c:v>9.7668935000000001</c:v>
                </c:pt>
                <c:pt idx="102">
                  <c:v>9.7608415999999991</c:v>
                </c:pt>
                <c:pt idx="103">
                  <c:v>9.7550930000000005</c:v>
                </c:pt>
                <c:pt idx="104">
                  <c:v>9.7496515000000006</c:v>
                </c:pt>
                <c:pt idx="105">
                  <c:v>9.7445208000000001</c:v>
                </c:pt>
                <c:pt idx="106">
                  <c:v>9.7397045000000002</c:v>
                </c:pt>
                <c:pt idx="107">
                  <c:v>9.7352059000000004</c:v>
                </c:pt>
                <c:pt idx="108">
                  <c:v>9.7310280000000002</c:v>
                </c:pt>
                <c:pt idx="109">
                  <c:v>9.7271736999999998</c:v>
                </c:pt>
                <c:pt idx="110">
                  <c:v>9.7236455999999993</c:v>
                </c:pt>
                <c:pt idx="111">
                  <c:v>9.7204461999999996</c:v>
                </c:pt>
                <c:pt idx="112">
                  <c:v>9.7175776999999997</c:v>
                </c:pt>
                <c:pt idx="113">
                  <c:v>9.7150420999999998</c:v>
                </c:pt>
                <c:pt idx="114">
                  <c:v>9.7128408999999998</c:v>
                </c:pt>
                <c:pt idx="115">
                  <c:v>9.7109758999999993</c:v>
                </c:pt>
                <c:pt idx="116">
                  <c:v>9.7094482000000006</c:v>
                </c:pt>
                <c:pt idx="117">
                  <c:v>9.7082589000000006</c:v>
                </c:pt>
                <c:pt idx="118">
                  <c:v>9.7074087999999996</c:v>
                </c:pt>
                <c:pt idx="119">
                  <c:v>9.7068986000000006</c:v>
                </c:pt>
                <c:pt idx="120">
                  <c:v>9.7067283999999994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19-DB4D-BC2E-74C46032AC0D}"/>
            </c:ext>
          </c:extLst>
        </c:ser>
        <c:ser>
          <c:idx val="1"/>
          <c:order val="1"/>
          <c:tx>
            <c:strRef>
              <c:f>diag!$F$17</c:f>
              <c:strCache>
                <c:ptCount val="1"/>
                <c:pt idx="0">
                  <c:v>N08x2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diag!$E$18:$E$21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diag!$F$18:$F$21</c:f>
              <c:numCache>
                <c:formatCode>General</c:formatCode>
                <c:ptCount val="4"/>
                <c:pt idx="0">
                  <c:v>10.660250509699978</c:v>
                </c:pt>
                <c:pt idx="1">
                  <c:v>9.8414692286099807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0"/>
          <c:order val="2"/>
          <c:tx>
            <c:strRef>
              <c:f>effective!$H$1</c:f>
              <c:strCache>
                <c:ptCount val="1"/>
                <c:pt idx="0">
                  <c:v>fit_ky=0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effective!$H$2:$H$122</c:f>
              <c:numCache>
                <c:formatCode>General</c:formatCode>
                <c:ptCount val="121"/>
                <c:pt idx="0">
                  <c:v>10.725135960000001</c:v>
                </c:pt>
                <c:pt idx="1">
                  <c:v>10.724980848963567</c:v>
                </c:pt>
                <c:pt idx="2">
                  <c:v>10.724515622129854</c:v>
                </c:pt>
                <c:pt idx="3">
                  <c:v>10.723740598420219</c:v>
                </c:pt>
                <c:pt idx="4">
                  <c:v>10.722656308971105</c:v>
                </c:pt>
                <c:pt idx="5">
                  <c:v>10.721263496714663</c:v>
                </c:pt>
                <c:pt idx="6">
                  <c:v>10.719563116549022</c:v>
                </c:pt>
                <c:pt idx="7">
                  <c:v>10.717556333681076</c:v>
                </c:pt>
                <c:pt idx="8">
                  <c:v>10.715244523163792</c:v>
                </c:pt>
                <c:pt idx="9">
                  <c:v>10.712629269951297</c:v>
                </c:pt>
                <c:pt idx="10">
                  <c:v>10.709712366148223</c:v>
                </c:pt>
                <c:pt idx="11">
                  <c:v>10.70649581045069</c:v>
                </c:pt>
                <c:pt idx="12">
                  <c:v>10.702981808097057</c:v>
                </c:pt>
                <c:pt idx="13">
                  <c:v>10.699172768464823</c:v>
                </c:pt>
                <c:pt idx="14">
                  <c:v>10.695071295769642</c:v>
                </c:pt>
                <c:pt idx="15">
                  <c:v>10.690680210796742</c:v>
                </c:pt>
                <c:pt idx="16">
                  <c:v>10.686002518227168</c:v>
                </c:pt>
                <c:pt idx="17">
                  <c:v>10.681041417793169</c:v>
                </c:pt>
                <c:pt idx="18">
                  <c:v>10.675800321488403</c:v>
                </c:pt>
                <c:pt idx="19">
                  <c:v>10.670282815511669</c:v>
                </c:pt>
                <c:pt idx="20">
                  <c:v>10.664492674172761</c:v>
                </c:pt>
                <c:pt idx="21">
                  <c:v>10.658433879637691</c:v>
                </c:pt>
                <c:pt idx="22">
                  <c:v>10.652110577512902</c:v>
                </c:pt>
                <c:pt idx="23">
                  <c:v>10.645527093415858</c:v>
                </c:pt>
                <c:pt idx="24">
                  <c:v>10.638687955133543</c:v>
                </c:pt>
                <c:pt idx="25">
                  <c:v>10.63159784212101</c:v>
                </c:pt>
                <c:pt idx="26">
                  <c:v>10.624261604634519</c:v>
                </c:pt>
                <c:pt idx="27">
                  <c:v>10.616684288166716</c:v>
                </c:pt>
                <c:pt idx="28">
                  <c:v>10.608871077170862</c:v>
                </c:pt>
                <c:pt idx="29">
                  <c:v>10.600827316638574</c:v>
                </c:pt>
                <c:pt idx="30">
                  <c:v>10.59255853866102</c:v>
                </c:pt>
                <c:pt idx="31">
                  <c:v>10.584070400725791</c:v>
                </c:pt>
                <c:pt idx="32">
                  <c:v>10.575368709606209</c:v>
                </c:pt>
                <c:pt idx="33">
                  <c:v>10.566459449884784</c:v>
                </c:pt>
                <c:pt idx="34">
                  <c:v>10.557348717203144</c:v>
                </c:pt>
                <c:pt idx="35">
                  <c:v>10.548042744315625</c:v>
                </c:pt>
                <c:pt idx="36">
                  <c:v>10.53854793139914</c:v>
                </c:pt>
                <c:pt idx="37">
                  <c:v>10.528870774667697</c:v>
                </c:pt>
                <c:pt idx="38">
                  <c:v>10.519017894429645</c:v>
                </c:pt>
                <c:pt idx="39">
                  <c:v>10.508996066997076</c:v>
                </c:pt>
                <c:pt idx="40">
                  <c:v>10.49881214910506</c:v>
                </c:pt>
                <c:pt idx="41">
                  <c:v>10.488473107799557</c:v>
                </c:pt>
                <c:pt idx="42">
                  <c:v>10.477986053749621</c:v>
                </c:pt>
                <c:pt idx="43">
                  <c:v>10.467358161937334</c:v>
                </c:pt>
                <c:pt idx="44">
                  <c:v>10.456596703192107</c:v>
                </c:pt>
                <c:pt idx="45">
                  <c:v>10.445709078700324</c:v>
                </c:pt>
                <c:pt idx="46">
                  <c:v>10.434702737454918</c:v>
                </c:pt>
                <c:pt idx="47">
                  <c:v>10.423585209241681</c:v>
                </c:pt>
                <c:pt idx="48">
                  <c:v>10.412364140133544</c:v>
                </c:pt>
                <c:pt idx="49">
                  <c:v>10.40104720720878</c:v>
                </c:pt>
                <c:pt idx="50">
                  <c:v>10.389642152785919</c:v>
                </c:pt>
                <c:pt idx="51">
                  <c:v>10.378156820683863</c:v>
                </c:pt>
                <c:pt idx="52">
                  <c:v>10.366599068734484</c:v>
                </c:pt>
                <c:pt idx="53">
                  <c:v>10.354976804055084</c:v>
                </c:pt>
                <c:pt idx="54">
                  <c:v>10.343298019850778</c:v>
                </c:pt>
                <c:pt idx="55">
                  <c:v>10.331570706260894</c:v>
                </c:pt>
                <c:pt idx="56">
                  <c:v>10.319802886451498</c:v>
                </c:pt>
                <c:pt idx="57">
                  <c:v>10.308002653733153</c:v>
                </c:pt>
                <c:pt idx="58">
                  <c:v>10.296178081290771</c:v>
                </c:pt>
                <c:pt idx="59">
                  <c:v>10.284337258873702</c:v>
                </c:pt>
                <c:pt idx="60">
                  <c:v>10.27248833</c:v>
                </c:pt>
                <c:pt idx="61">
                  <c:v>10.2606394011263</c:v>
                </c:pt>
                <c:pt idx="62">
                  <c:v>10.248798578709229</c:v>
                </c:pt>
                <c:pt idx="63">
                  <c:v>10.236974006266848</c:v>
                </c:pt>
                <c:pt idx="64">
                  <c:v>10.225173773548503</c:v>
                </c:pt>
                <c:pt idx="65">
                  <c:v>10.213405953739107</c:v>
                </c:pt>
                <c:pt idx="66">
                  <c:v>10.201678640149222</c:v>
                </c:pt>
                <c:pt idx="67">
                  <c:v>10.189999855944917</c:v>
                </c:pt>
                <c:pt idx="68">
                  <c:v>10.178377591265516</c:v>
                </c:pt>
                <c:pt idx="69">
                  <c:v>10.166819839316137</c:v>
                </c:pt>
                <c:pt idx="70">
                  <c:v>10.15533450721408</c:v>
                </c:pt>
                <c:pt idx="71">
                  <c:v>10.143929452791221</c:v>
                </c:pt>
                <c:pt idx="72">
                  <c:v>10.132612519866457</c:v>
                </c:pt>
                <c:pt idx="73">
                  <c:v>10.121391450758319</c:v>
                </c:pt>
                <c:pt idx="74">
                  <c:v>10.110273922545082</c:v>
                </c:pt>
                <c:pt idx="75">
                  <c:v>10.099267581299678</c:v>
                </c:pt>
                <c:pt idx="76">
                  <c:v>10.088379956807893</c:v>
                </c:pt>
                <c:pt idx="77">
                  <c:v>10.077618498062668</c:v>
                </c:pt>
                <c:pt idx="78">
                  <c:v>10.066990606250378</c:v>
                </c:pt>
                <c:pt idx="79">
                  <c:v>10.056503552200445</c:v>
                </c:pt>
                <c:pt idx="80">
                  <c:v>10.04616451089494</c:v>
                </c:pt>
                <c:pt idx="81">
                  <c:v>10.035980593002925</c:v>
                </c:pt>
                <c:pt idx="82">
                  <c:v>10.025958765570357</c:v>
                </c:pt>
                <c:pt idx="83">
                  <c:v>10.016105885332303</c:v>
                </c:pt>
                <c:pt idx="84">
                  <c:v>10.006428728600861</c:v>
                </c:pt>
                <c:pt idx="85">
                  <c:v>9.9969339156843766</c:v>
                </c:pt>
                <c:pt idx="86">
                  <c:v>9.9876279427968573</c:v>
                </c:pt>
                <c:pt idx="87">
                  <c:v>9.9785172101152178</c:v>
                </c:pt>
                <c:pt idx="88">
                  <c:v>9.969607950393792</c:v>
                </c:pt>
                <c:pt idx="89">
                  <c:v>9.9609062592742088</c:v>
                </c:pt>
                <c:pt idx="90">
                  <c:v>9.9524181213389813</c:v>
                </c:pt>
                <c:pt idx="91">
                  <c:v>9.9441493433614276</c:v>
                </c:pt>
                <c:pt idx="92">
                  <c:v>9.9361055828291391</c:v>
                </c:pt>
                <c:pt idx="93">
                  <c:v>9.9282923718332849</c:v>
                </c:pt>
                <c:pt idx="94">
                  <c:v>9.9207150553654824</c:v>
                </c:pt>
                <c:pt idx="95">
                  <c:v>9.913378817878991</c:v>
                </c:pt>
                <c:pt idx="96">
                  <c:v>9.9062887048664567</c:v>
                </c:pt>
                <c:pt idx="97">
                  <c:v>9.899449566584142</c:v>
                </c:pt>
                <c:pt idx="98">
                  <c:v>9.8928660824870978</c:v>
                </c:pt>
                <c:pt idx="99">
                  <c:v>9.8865427803623103</c:v>
                </c:pt>
                <c:pt idx="100">
                  <c:v>9.8804839858272384</c:v>
                </c:pt>
                <c:pt idx="101">
                  <c:v>9.8746938444883323</c:v>
                </c:pt>
                <c:pt idx="102">
                  <c:v>9.8691763385115987</c:v>
                </c:pt>
                <c:pt idx="103">
                  <c:v>9.863935242206832</c:v>
                </c:pt>
                <c:pt idx="104">
                  <c:v>9.8589741417728334</c:v>
                </c:pt>
                <c:pt idx="105">
                  <c:v>9.8542964492032592</c:v>
                </c:pt>
                <c:pt idx="106">
                  <c:v>9.8499053642303576</c:v>
                </c:pt>
                <c:pt idx="107">
                  <c:v>9.8458038915351764</c:v>
                </c:pt>
                <c:pt idx="108">
                  <c:v>9.8419948519029425</c:v>
                </c:pt>
                <c:pt idx="109">
                  <c:v>9.8384808507609502</c:v>
                </c:pt>
                <c:pt idx="110">
                  <c:v>9.8352642927476293</c:v>
                </c:pt>
                <c:pt idx="111">
                  <c:v>9.8323473900487031</c:v>
                </c:pt>
                <c:pt idx="112">
                  <c:v>9.8297321377231821</c:v>
                </c:pt>
                <c:pt idx="113">
                  <c:v>9.8274203255414907</c:v>
                </c:pt>
                <c:pt idx="114">
                  <c:v>9.8254135434509777</c:v>
                </c:pt>
                <c:pt idx="115">
                  <c:v>9.8237131638421751</c:v>
                </c:pt>
                <c:pt idx="116">
                  <c:v>9.8223203505829666</c:v>
                </c:pt>
                <c:pt idx="117">
                  <c:v>9.8212360615797802</c:v>
                </c:pt>
                <c:pt idx="118">
                  <c:v>9.8204610380934181</c:v>
                </c:pt>
                <c:pt idx="119">
                  <c:v>9.8199958109135927</c:v>
                </c:pt>
                <c:pt idx="120">
                  <c:v>9.8198407000000003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48-3C40-A8F9-754DB32F1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23</xdr:row>
      <xdr:rowOff>88900</xdr:rowOff>
    </xdr:from>
    <xdr:to>
      <xdr:col>3</xdr:col>
      <xdr:colOff>762000</xdr:colOff>
      <xdr:row>34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3187B4-CE1C-A24C-8AF0-A3C930D3A7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927100</xdr:colOff>
      <xdr:row>23</xdr:row>
      <xdr:rowOff>63500</xdr:rowOff>
    </xdr:from>
    <xdr:to>
      <xdr:col>7</xdr:col>
      <xdr:colOff>711200</xdr:colOff>
      <xdr:row>34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472FEEB-A844-9341-85D1-B0CC69B1CD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901700</xdr:colOff>
      <xdr:row>23</xdr:row>
      <xdr:rowOff>76200</xdr:rowOff>
    </xdr:from>
    <xdr:to>
      <xdr:col>11</xdr:col>
      <xdr:colOff>698500</xdr:colOff>
      <xdr:row>34</xdr:row>
      <xdr:rowOff>12700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7A773F84-5B29-5F41-B4B6-05CF72D4E3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6184-7CCD-304E-8D6D-CE0AA2FA1C0D}">
  <dimension ref="A1:M21"/>
  <sheetViews>
    <sheetView workbookViewId="0">
      <selection activeCell="C40" sqref="C40"/>
    </sheetView>
  </sheetViews>
  <sheetFormatPr baseColWidth="10" defaultRowHeight="20"/>
  <cols>
    <col min="1" max="1" width="10.85546875" bestFit="1" customWidth="1"/>
    <col min="2" max="2" width="13.85546875" bestFit="1" customWidth="1"/>
    <col min="3" max="4" width="10.85546875" bestFit="1" customWidth="1"/>
    <col min="7" max="7" width="10.85546875" bestFit="1" customWidth="1"/>
    <col min="8" max="8" width="13.85546875" bestFit="1" customWidth="1"/>
    <col min="9" max="11" width="10.85546875" bestFit="1" customWidth="1"/>
    <col min="13" max="13" width="10.85546875" bestFit="1" customWidth="1"/>
    <col min="14" max="14" width="13.85546875" bestFit="1" customWidth="1"/>
    <col min="15" max="17" width="10.85546875" bestFit="1" customWidth="1"/>
  </cols>
  <sheetData>
    <row r="1" spans="1:7">
      <c r="A1" t="s">
        <v>24</v>
      </c>
    </row>
    <row r="2" spans="1:7">
      <c r="A2" t="s">
        <v>0</v>
      </c>
      <c r="B2" t="s">
        <v>3</v>
      </c>
      <c r="C2" t="s">
        <v>1</v>
      </c>
      <c r="D2" t="s">
        <v>2</v>
      </c>
      <c r="E2" t="s">
        <v>5</v>
      </c>
    </row>
    <row r="3" spans="1:7">
      <c r="A3">
        <v>-186.99200564456001</v>
      </c>
      <c r="B3">
        <v>1.9999999998139</v>
      </c>
      <c r="C3">
        <v>1</v>
      </c>
      <c r="D3">
        <v>0</v>
      </c>
      <c r="E3">
        <f>A3-$A$12</f>
        <v>9.8414692286099807</v>
      </c>
    </row>
    <row r="4" spans="1:7">
      <c r="A4">
        <v>-186.99200564456001</v>
      </c>
      <c r="B4">
        <v>1.9999999997835001</v>
      </c>
      <c r="C4">
        <v>1.5</v>
      </c>
      <c r="D4">
        <v>0.5</v>
      </c>
      <c r="E4">
        <f t="shared" ref="E4:E10" si="0">A4-$A$12</f>
        <v>9.8414692286099807</v>
      </c>
    </row>
    <row r="5" spans="1:7">
      <c r="A5">
        <v>-186.17322436347001</v>
      </c>
      <c r="B5">
        <v>1.9999999999042</v>
      </c>
      <c r="C5">
        <v>0</v>
      </c>
      <c r="D5">
        <v>0</v>
      </c>
      <c r="E5">
        <f t="shared" si="0"/>
        <v>10.660250509699978</v>
      </c>
    </row>
    <row r="6" spans="1:7">
      <c r="A6">
        <v>-186.99200564456001</v>
      </c>
      <c r="B6">
        <v>1.9999999997891</v>
      </c>
      <c r="C6">
        <v>0.5</v>
      </c>
      <c r="D6">
        <v>0.5</v>
      </c>
      <c r="E6">
        <f t="shared" si="0"/>
        <v>9.8414692286099807</v>
      </c>
    </row>
    <row r="7" spans="1:7">
      <c r="A7">
        <v>-187.98381487251999</v>
      </c>
      <c r="B7">
        <v>1.9999999998613001</v>
      </c>
      <c r="C7">
        <v>1</v>
      </c>
      <c r="D7">
        <v>1</v>
      </c>
      <c r="E7">
        <f t="shared" si="0"/>
        <v>8.8496600006500046</v>
      </c>
    </row>
    <row r="8" spans="1:7">
      <c r="A8">
        <v>-186.99200564456001</v>
      </c>
      <c r="B8">
        <v>1.9999999997885001</v>
      </c>
      <c r="C8">
        <v>1.5</v>
      </c>
      <c r="D8">
        <v>1.5</v>
      </c>
      <c r="E8">
        <f t="shared" si="0"/>
        <v>9.8414692286099807</v>
      </c>
    </row>
    <row r="9" spans="1:7">
      <c r="A9">
        <v>-186.99200564456001</v>
      </c>
      <c r="B9">
        <v>1.9999999998122999</v>
      </c>
      <c r="C9">
        <v>0</v>
      </c>
      <c r="D9">
        <v>1</v>
      </c>
      <c r="E9">
        <f t="shared" si="0"/>
        <v>9.8414692286099807</v>
      </c>
    </row>
    <row r="10" spans="1:7">
      <c r="A10">
        <v>-186.99200564456001</v>
      </c>
      <c r="B10">
        <v>1.9999999997846001</v>
      </c>
      <c r="C10">
        <v>0.5</v>
      </c>
      <c r="D10">
        <v>1.5</v>
      </c>
      <c r="E10">
        <f t="shared" si="0"/>
        <v>9.8414692286099807</v>
      </c>
    </row>
    <row r="11" spans="1:7">
      <c r="A11" t="s">
        <v>4</v>
      </c>
      <c r="B11" t="s">
        <v>3</v>
      </c>
      <c r="C11" t="s">
        <v>1</v>
      </c>
      <c r="D11" t="s">
        <v>2</v>
      </c>
    </row>
    <row r="12" spans="1:7">
      <c r="A12">
        <v>-196.83347487316999</v>
      </c>
      <c r="B12">
        <v>-2.4429111983892E-11</v>
      </c>
      <c r="C12">
        <v>0</v>
      </c>
      <c r="D12">
        <v>0</v>
      </c>
    </row>
    <row r="16" spans="1:7">
      <c r="A16" s="1" t="s">
        <v>7</v>
      </c>
      <c r="B16" s="1"/>
      <c r="C16" s="1" t="s">
        <v>8</v>
      </c>
      <c r="D16" s="1"/>
      <c r="E16" s="1" t="s">
        <v>6</v>
      </c>
      <c r="F16" s="1"/>
      <c r="G16" s="1"/>
    </row>
    <row r="17" spans="1:13">
      <c r="A17" s="1" t="s">
        <v>1</v>
      </c>
      <c r="B17" t="s">
        <v>24</v>
      </c>
      <c r="C17" s="1" t="s">
        <v>1</v>
      </c>
      <c r="D17" t="s">
        <v>24</v>
      </c>
      <c r="E17" s="1" t="s">
        <v>1</v>
      </c>
      <c r="F17" t="s">
        <v>24</v>
      </c>
    </row>
    <row r="18" spans="1:13">
      <c r="A18" s="1">
        <f>C5</f>
        <v>0</v>
      </c>
      <c r="B18" s="1">
        <f>E5</f>
        <v>10.660250509699978</v>
      </c>
      <c r="C18" s="1">
        <f>C9</f>
        <v>0</v>
      </c>
      <c r="D18" s="1">
        <f>E9</f>
        <v>9.8414692286099807</v>
      </c>
      <c r="E18" s="1">
        <f>C5</f>
        <v>0</v>
      </c>
      <c r="F18" s="1">
        <f>E5</f>
        <v>10.660250509699978</v>
      </c>
    </row>
    <row r="19" spans="1:13">
      <c r="A19" s="1">
        <f>C6</f>
        <v>0.5</v>
      </c>
      <c r="B19" s="1">
        <f>E6</f>
        <v>9.8414692286099807</v>
      </c>
      <c r="C19" s="1">
        <f>C7</f>
        <v>1</v>
      </c>
      <c r="D19" s="1">
        <f>E7</f>
        <v>8.8496600006500046</v>
      </c>
      <c r="E19" s="1">
        <f>C3</f>
        <v>1</v>
      </c>
      <c r="F19" s="1">
        <f>E3</f>
        <v>9.8414692286099807</v>
      </c>
    </row>
    <row r="20" spans="1:13">
      <c r="A20" s="1">
        <f>C7</f>
        <v>1</v>
      </c>
      <c r="B20" s="1">
        <f>E7</f>
        <v>8.8496600006500046</v>
      </c>
      <c r="C20" s="1"/>
      <c r="D20" s="1"/>
      <c r="E20" s="1"/>
      <c r="F20" s="1"/>
    </row>
    <row r="21" spans="1:13">
      <c r="A21" s="1"/>
      <c r="B21" s="1"/>
      <c r="C21" s="1"/>
      <c r="D21" s="1"/>
      <c r="E21" s="1"/>
      <c r="F21" s="1"/>
      <c r="M21" t="s">
        <v>26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90B0-1161-444B-8D36-E260C522D10B}">
  <dimension ref="A1:L6"/>
  <sheetViews>
    <sheetView workbookViewId="0">
      <selection activeCell="A2" sqref="A2:B6"/>
    </sheetView>
  </sheetViews>
  <sheetFormatPr baseColWidth="10" defaultRowHeight="20"/>
  <sheetData>
    <row r="1" spans="1:12">
      <c r="A1" t="s">
        <v>16</v>
      </c>
      <c r="B1" t="s">
        <v>24</v>
      </c>
      <c r="C1" t="s">
        <v>14</v>
      </c>
      <c r="D1" t="s">
        <v>11</v>
      </c>
      <c r="G1" t="s">
        <v>10</v>
      </c>
      <c r="J1" t="s">
        <v>12</v>
      </c>
    </row>
    <row r="2" spans="1:12">
      <c r="A2">
        <v>0</v>
      </c>
      <c r="B2">
        <f>F3</f>
        <v>10.660250509699978</v>
      </c>
      <c r="C2">
        <f>SQRT(2)/(SQRT(2)+2)</f>
        <v>0.41421356237309509</v>
      </c>
      <c r="D2" t="s">
        <v>13</v>
      </c>
      <c r="E2" t="s">
        <v>16</v>
      </c>
      <c r="F2" t="s">
        <v>24</v>
      </c>
      <c r="G2" t="s">
        <v>13</v>
      </c>
      <c r="H2" t="s">
        <v>16</v>
      </c>
      <c r="I2" t="s">
        <v>24</v>
      </c>
      <c r="J2" t="s">
        <v>13</v>
      </c>
      <c r="K2" t="s">
        <v>16</v>
      </c>
      <c r="L2" t="s">
        <v>24</v>
      </c>
    </row>
    <row r="3" spans="1:12">
      <c r="A3">
        <v>0.20710678118654754</v>
      </c>
      <c r="B3">
        <f>F4</f>
        <v>9.8414692286099807</v>
      </c>
      <c r="C3" t="s">
        <v>15</v>
      </c>
      <c r="D3">
        <v>0</v>
      </c>
      <c r="E3">
        <f>D3*$C$2</f>
        <v>0</v>
      </c>
      <c r="F3">
        <f>diag!B18</f>
        <v>10.660250509699978</v>
      </c>
      <c r="G3">
        <v>0</v>
      </c>
      <c r="H3">
        <f>-G3*$C$4+$C$2+$C$4</f>
        <v>0.70710678118654757</v>
      </c>
      <c r="I3">
        <f>diag!D18</f>
        <v>9.8414692286099807</v>
      </c>
      <c r="J3">
        <v>0</v>
      </c>
      <c r="K3">
        <f>-J3*$C$4+$C$2+2*$C$4</f>
        <v>1</v>
      </c>
      <c r="L3">
        <f>diag!F18</f>
        <v>10.660250509699978</v>
      </c>
    </row>
    <row r="4" spans="1:12">
      <c r="A4">
        <v>0.41421356237309509</v>
      </c>
      <c r="B4">
        <f>F5</f>
        <v>8.8496600006500046</v>
      </c>
      <c r="C4">
        <f>1/(SQRT(2)+2)</f>
        <v>0.29289321881345248</v>
      </c>
      <c r="D4">
        <v>0.5</v>
      </c>
      <c r="E4">
        <f>D4*$C$2</f>
        <v>0.20710678118654754</v>
      </c>
      <c r="F4">
        <f>diag!B19</f>
        <v>9.8414692286099807</v>
      </c>
      <c r="G4">
        <v>1</v>
      </c>
      <c r="H4">
        <f>-G4*$C$4+$C$2+$C$4</f>
        <v>0.41421356237309509</v>
      </c>
      <c r="I4">
        <f>diag!D19</f>
        <v>8.8496600006500046</v>
      </c>
      <c r="J4">
        <v>1</v>
      </c>
      <c r="K4">
        <f>-J4*$C$4+$C$2+2*$C$4</f>
        <v>0.70710678118654757</v>
      </c>
      <c r="L4">
        <f>diag!F19</f>
        <v>9.8414692286099807</v>
      </c>
    </row>
    <row r="5" spans="1:12">
      <c r="A5">
        <v>0.70710678118654757</v>
      </c>
      <c r="B5">
        <f>I3</f>
        <v>9.8414692286099807</v>
      </c>
      <c r="D5">
        <v>1</v>
      </c>
      <c r="E5">
        <f>D5*$C$2</f>
        <v>0.41421356237309509</v>
      </c>
      <c r="F5">
        <f>diag!B20</f>
        <v>8.8496600006500046</v>
      </c>
    </row>
    <row r="6" spans="1:12">
      <c r="A6">
        <v>1</v>
      </c>
      <c r="B6">
        <f>L3</f>
        <v>10.660250509699978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0F5D-A517-204F-A9DB-E6ABEEDEEDCA}">
  <dimension ref="A1:H241"/>
  <sheetViews>
    <sheetView workbookViewId="0">
      <selection activeCell="K10" sqref="K10"/>
    </sheetView>
  </sheetViews>
  <sheetFormatPr baseColWidth="10" defaultRowHeight="20"/>
  <sheetData>
    <row r="1" spans="1:8">
      <c r="A1" t="s">
        <v>25</v>
      </c>
      <c r="B1" t="s">
        <v>9</v>
      </c>
      <c r="C1" t="s">
        <v>8</v>
      </c>
      <c r="D1" t="s">
        <v>6</v>
      </c>
      <c r="E1" t="s">
        <v>17</v>
      </c>
      <c r="F1" t="s">
        <v>19</v>
      </c>
      <c r="G1" t="s">
        <v>20</v>
      </c>
      <c r="H1" t="s">
        <v>21</v>
      </c>
    </row>
    <row r="2" spans="1:8">
      <c r="A2">
        <v>0</v>
      </c>
      <c r="B2">
        <v>10.699691</v>
      </c>
      <c r="C2">
        <v>9.7067283999999994</v>
      </c>
      <c r="D2">
        <v>10.699691</v>
      </c>
      <c r="E2">
        <v>0.45264763000000002</v>
      </c>
      <c r="F2">
        <f>$E$2*2*COS(A2*PI())+$E$4</f>
        <v>10.725135960000001</v>
      </c>
      <c r="G2">
        <f>$E$2*(COS(A2*PI())-1)+$E$4</f>
        <v>9.8198407000000003</v>
      </c>
      <c r="H2">
        <f>$E$2*(COS(A2*PI())+1)+$E$4</f>
        <v>10.725135960000001</v>
      </c>
    </row>
    <row r="3" spans="1:8">
      <c r="A3">
        <v>8.3333333000000006E-3</v>
      </c>
      <c r="B3">
        <v>10.699350000000001</v>
      </c>
      <c r="C3">
        <v>9.7065582999999993</v>
      </c>
      <c r="D3">
        <v>10.699521000000001</v>
      </c>
      <c r="E3" t="s">
        <v>18</v>
      </c>
      <c r="F3">
        <f t="shared" ref="F3:F66" si="0">$E$2*2*COS(A3*PI())+$E$4</f>
        <v>10.724825737927134</v>
      </c>
      <c r="G3">
        <f t="shared" ref="G3:G66" si="1">$E$2*(COS(A3*PI())-1)+$E$4</f>
        <v>9.8196855889635675</v>
      </c>
      <c r="H3">
        <f t="shared" ref="H3:H66" si="2">$E$2*(COS(A3*PI())+1)+$E$4</f>
        <v>10.724980848963567</v>
      </c>
    </row>
    <row r="4" spans="1:8">
      <c r="A4">
        <v>1.6666667E-2</v>
      </c>
      <c r="B4">
        <v>10.69833</v>
      </c>
      <c r="C4">
        <v>9.7060479999999991</v>
      </c>
      <c r="D4">
        <v>10.699009999999999</v>
      </c>
      <c r="E4">
        <v>9.8198407000000003</v>
      </c>
      <c r="F4">
        <f t="shared" si="0"/>
        <v>10.723895284259706</v>
      </c>
      <c r="G4">
        <f t="shared" si="1"/>
        <v>9.8192203621298528</v>
      </c>
      <c r="H4">
        <f t="shared" si="2"/>
        <v>10.724515622129854</v>
      </c>
    </row>
    <row r="5" spans="1:8">
      <c r="A5">
        <v>2.5000000000000001E-2</v>
      </c>
      <c r="B5">
        <v>10.696630000000001</v>
      </c>
      <c r="C5">
        <v>9.7051979999999993</v>
      </c>
      <c r="D5">
        <v>10.69816</v>
      </c>
      <c r="E5" t="s">
        <v>24</v>
      </c>
      <c r="F5">
        <f t="shared" si="0"/>
        <v>10.722345236840439</v>
      </c>
      <c r="G5">
        <f t="shared" si="1"/>
        <v>9.8184453384202204</v>
      </c>
      <c r="H5">
        <f t="shared" si="2"/>
        <v>10.723740598420219</v>
      </c>
    </row>
    <row r="6" spans="1:8">
      <c r="A6">
        <v>3.3333333E-2</v>
      </c>
      <c r="B6">
        <v>10.694251</v>
      </c>
      <c r="C6">
        <v>9.7040086999999993</v>
      </c>
      <c r="D6">
        <v>10.696971</v>
      </c>
      <c r="F6">
        <f t="shared" si="0"/>
        <v>10.72017665794221</v>
      </c>
      <c r="G6">
        <f t="shared" si="1"/>
        <v>9.8173610489711045</v>
      </c>
      <c r="H6">
        <f t="shared" si="2"/>
        <v>10.722656308971105</v>
      </c>
    </row>
    <row r="7" spans="1:8">
      <c r="A7">
        <v>4.1666666999999998E-2</v>
      </c>
      <c r="B7">
        <v>10.691196</v>
      </c>
      <c r="C7">
        <v>9.7024810000000006</v>
      </c>
      <c r="D7">
        <v>10.695442999999999</v>
      </c>
      <c r="F7">
        <f t="shared" si="0"/>
        <v>10.717391033429326</v>
      </c>
      <c r="G7">
        <f t="shared" si="1"/>
        <v>9.8159682367146637</v>
      </c>
      <c r="H7">
        <f t="shared" si="2"/>
        <v>10.721263496714663</v>
      </c>
    </row>
    <row r="8" spans="1:8">
      <c r="A8">
        <v>0.05</v>
      </c>
      <c r="B8">
        <v>10.687466000000001</v>
      </c>
      <c r="C8">
        <v>9.7006159000000007</v>
      </c>
      <c r="D8">
        <v>10.693578</v>
      </c>
      <c r="F8">
        <f t="shared" si="0"/>
        <v>10.713990273098045</v>
      </c>
      <c r="G8">
        <f t="shared" si="1"/>
        <v>9.8142678565490229</v>
      </c>
      <c r="H8">
        <f t="shared" si="2"/>
        <v>10.719563116549022</v>
      </c>
    </row>
    <row r="9" spans="1:8">
      <c r="A9">
        <v>5.8333333000000001E-2</v>
      </c>
      <c r="B9">
        <v>10.683063000000001</v>
      </c>
      <c r="C9">
        <v>9.6984148000000001</v>
      </c>
      <c r="D9">
        <v>10.691376999999999</v>
      </c>
      <c r="F9">
        <f t="shared" si="0"/>
        <v>10.70997670736215</v>
      </c>
      <c r="G9">
        <f t="shared" si="1"/>
        <v>9.8122610736810749</v>
      </c>
      <c r="H9">
        <f t="shared" si="2"/>
        <v>10.717556333681076</v>
      </c>
    </row>
    <row r="10" spans="1:8">
      <c r="A10">
        <v>6.6666666999999999E-2</v>
      </c>
      <c r="B10">
        <v>10.677992</v>
      </c>
      <c r="C10">
        <v>9.6958791000000009</v>
      </c>
      <c r="D10">
        <v>10.688841</v>
      </c>
      <c r="F10">
        <f t="shared" si="0"/>
        <v>10.705353086327582</v>
      </c>
      <c r="G10">
        <f t="shared" si="1"/>
        <v>9.8099492631637908</v>
      </c>
      <c r="H10">
        <f t="shared" si="2"/>
        <v>10.715244523163792</v>
      </c>
    </row>
    <row r="11" spans="1:8">
      <c r="A11">
        <v>7.4999999999999997E-2</v>
      </c>
      <c r="B11">
        <v>10.672255</v>
      </c>
      <c r="C11">
        <v>9.6930105999999991</v>
      </c>
      <c r="D11">
        <v>10.685973000000001</v>
      </c>
      <c r="F11">
        <f t="shared" si="0"/>
        <v>10.700122579902594</v>
      </c>
      <c r="G11">
        <f t="shared" si="1"/>
        <v>9.8073340099512976</v>
      </c>
      <c r="H11">
        <f t="shared" si="2"/>
        <v>10.712629269951297</v>
      </c>
    </row>
    <row r="12" spans="1:8">
      <c r="A12">
        <v>8.3333332999999996E-2</v>
      </c>
      <c r="B12">
        <v>10.665856</v>
      </c>
      <c r="C12">
        <v>9.6898113000000006</v>
      </c>
      <c r="D12">
        <v>10.682772999999999</v>
      </c>
      <c r="F12">
        <f t="shared" si="0"/>
        <v>10.694288772296444</v>
      </c>
      <c r="G12">
        <f t="shared" si="1"/>
        <v>9.8044171061482217</v>
      </c>
      <c r="H12">
        <f t="shared" si="2"/>
        <v>10.709712366148223</v>
      </c>
    </row>
    <row r="13" spans="1:8">
      <c r="A13">
        <v>9.1666666999999993E-2</v>
      </c>
      <c r="B13">
        <v>10.658799999999999</v>
      </c>
      <c r="C13">
        <v>9.6862832000000001</v>
      </c>
      <c r="D13">
        <v>10.679245</v>
      </c>
      <c r="F13">
        <f t="shared" si="0"/>
        <v>10.687855660901379</v>
      </c>
      <c r="G13">
        <f t="shared" si="1"/>
        <v>9.8012005504506892</v>
      </c>
      <c r="H13">
        <f t="shared" si="2"/>
        <v>10.70649581045069</v>
      </c>
    </row>
    <row r="14" spans="1:8">
      <c r="A14">
        <v>0.1</v>
      </c>
      <c r="B14">
        <v>10.651092</v>
      </c>
      <c r="C14">
        <v>9.6824288999999997</v>
      </c>
      <c r="D14">
        <v>10.675390999999999</v>
      </c>
      <c r="F14">
        <f t="shared" si="0"/>
        <v>10.680827656194115</v>
      </c>
      <c r="G14">
        <f t="shared" si="1"/>
        <v>9.7976865480970581</v>
      </c>
      <c r="H14">
        <f t="shared" si="2"/>
        <v>10.702981808097057</v>
      </c>
    </row>
    <row r="15" spans="1:8">
      <c r="A15">
        <v>0.10833333000000001</v>
      </c>
      <c r="B15">
        <v>10.642735999999999</v>
      </c>
      <c r="C15">
        <v>9.6782509999999995</v>
      </c>
      <c r="D15">
        <v>10.671213</v>
      </c>
      <c r="F15">
        <f t="shared" si="0"/>
        <v>10.673209576929647</v>
      </c>
      <c r="G15">
        <f t="shared" si="1"/>
        <v>9.7938775084648242</v>
      </c>
      <c r="H15">
        <f t="shared" si="2"/>
        <v>10.699172768464823</v>
      </c>
    </row>
    <row r="16" spans="1:8">
      <c r="A16">
        <v>0.11666667</v>
      </c>
      <c r="B16">
        <v>10.633739</v>
      </c>
      <c r="C16">
        <v>9.6737523999999997</v>
      </c>
      <c r="D16">
        <v>10.666715</v>
      </c>
      <c r="F16">
        <f t="shared" si="0"/>
        <v>10.665006631539285</v>
      </c>
      <c r="G16">
        <f t="shared" si="1"/>
        <v>9.7897760357696431</v>
      </c>
      <c r="H16">
        <f t="shared" si="2"/>
        <v>10.695071295769642</v>
      </c>
    </row>
    <row r="17" spans="1:8">
      <c r="A17">
        <v>0.125</v>
      </c>
      <c r="B17">
        <v>10.624105999999999</v>
      </c>
      <c r="C17">
        <v>9.6689360999999998</v>
      </c>
      <c r="D17">
        <v>10.661898000000001</v>
      </c>
      <c r="F17">
        <f t="shared" si="0"/>
        <v>10.656224461593483</v>
      </c>
      <c r="G17">
        <f t="shared" si="1"/>
        <v>9.7853849507967414</v>
      </c>
      <c r="H17">
        <f t="shared" si="2"/>
        <v>10.690680210796742</v>
      </c>
    </row>
    <row r="18" spans="1:8">
      <c r="A18">
        <v>0.13333333</v>
      </c>
      <c r="B18">
        <v>10.613845</v>
      </c>
      <c r="C18">
        <v>9.6638053999999993</v>
      </c>
      <c r="D18">
        <v>10.656768</v>
      </c>
      <c r="F18">
        <f t="shared" si="0"/>
        <v>10.646869076454335</v>
      </c>
      <c r="G18">
        <f t="shared" si="1"/>
        <v>9.7807072582271672</v>
      </c>
      <c r="H18">
        <f t="shared" si="2"/>
        <v>10.686002518227168</v>
      </c>
    </row>
    <row r="19" spans="1:8">
      <c r="A19">
        <v>0.14166666999999999</v>
      </c>
      <c r="B19">
        <v>10.602962</v>
      </c>
      <c r="C19">
        <v>9.6583638999999994</v>
      </c>
      <c r="D19">
        <v>10.651325999999999</v>
      </c>
      <c r="F19">
        <f t="shared" si="0"/>
        <v>10.636946875586338</v>
      </c>
      <c r="G19">
        <f t="shared" si="1"/>
        <v>9.7757461577931686</v>
      </c>
      <c r="H19">
        <f t="shared" si="2"/>
        <v>10.681041417793169</v>
      </c>
    </row>
    <row r="20" spans="1:8">
      <c r="A20">
        <v>0.15</v>
      </c>
      <c r="B20">
        <v>10.591464</v>
      </c>
      <c r="C20">
        <v>9.6526151999999996</v>
      </c>
      <c r="D20">
        <v>10.645576999999999</v>
      </c>
      <c r="F20">
        <f t="shared" si="0"/>
        <v>10.626464682976804</v>
      </c>
      <c r="G20">
        <f t="shared" si="1"/>
        <v>9.7705050614884019</v>
      </c>
      <c r="H20">
        <f t="shared" si="2"/>
        <v>10.675800321488403</v>
      </c>
    </row>
    <row r="21" spans="1:8">
      <c r="A21">
        <v>0.15833332999999999</v>
      </c>
      <c r="B21">
        <v>10.579361</v>
      </c>
      <c r="C21">
        <v>9.6465633999999998</v>
      </c>
      <c r="D21">
        <v>10.639526</v>
      </c>
      <c r="F21">
        <f t="shared" si="0"/>
        <v>10.615429671023339</v>
      </c>
      <c r="G21">
        <f t="shared" si="1"/>
        <v>9.7649875555116701</v>
      </c>
      <c r="H21">
        <f t="shared" si="2"/>
        <v>10.670282815511669</v>
      </c>
    </row>
    <row r="22" spans="1:8">
      <c r="A22">
        <v>0.16666666999999999</v>
      </c>
      <c r="B22">
        <v>10.566659</v>
      </c>
      <c r="C22">
        <v>9.6402125999999999</v>
      </c>
      <c r="D22">
        <v>10.633175</v>
      </c>
      <c r="F22">
        <f t="shared" si="0"/>
        <v>10.603849388345523</v>
      </c>
      <c r="G22">
        <f t="shared" si="1"/>
        <v>9.7591974141727622</v>
      </c>
      <c r="H22">
        <f t="shared" si="2"/>
        <v>10.664492674172761</v>
      </c>
    </row>
    <row r="23" spans="1:8">
      <c r="A23">
        <v>0.17499999999999999</v>
      </c>
      <c r="B23">
        <v>10.553368000000001</v>
      </c>
      <c r="C23">
        <v>9.6335671000000005</v>
      </c>
      <c r="D23">
        <v>10.626529</v>
      </c>
      <c r="F23">
        <f t="shared" si="0"/>
        <v>10.591731799275381</v>
      </c>
      <c r="G23">
        <f t="shared" si="1"/>
        <v>9.7531386196376904</v>
      </c>
      <c r="H23">
        <f t="shared" si="2"/>
        <v>10.658433879637691</v>
      </c>
    </row>
    <row r="24" spans="1:8">
      <c r="A24">
        <v>0.18333332999999999</v>
      </c>
      <c r="B24">
        <v>10.539497000000001</v>
      </c>
      <c r="C24">
        <v>9.6266314000000008</v>
      </c>
      <c r="D24">
        <v>10.619593999999999</v>
      </c>
      <c r="F24">
        <f t="shared" si="0"/>
        <v>10.579085195025804</v>
      </c>
      <c r="G24">
        <f t="shared" si="1"/>
        <v>9.7468153175129029</v>
      </c>
      <c r="H24">
        <f t="shared" si="2"/>
        <v>10.652110577512902</v>
      </c>
    </row>
    <row r="25" spans="1:8">
      <c r="A25">
        <v>0.19166667000000001</v>
      </c>
      <c r="B25">
        <v>10.525055</v>
      </c>
      <c r="C25">
        <v>9.6194103999999996</v>
      </c>
      <c r="D25">
        <v>10.612373</v>
      </c>
      <c r="F25">
        <f t="shared" si="0"/>
        <v>10.565918226831716</v>
      </c>
      <c r="G25">
        <f t="shared" si="1"/>
        <v>9.7402318334158586</v>
      </c>
      <c r="H25">
        <f t="shared" si="2"/>
        <v>10.645527093415858</v>
      </c>
    </row>
    <row r="26" spans="1:8">
      <c r="A26">
        <v>0.2</v>
      </c>
      <c r="B26">
        <v>10.510052</v>
      </c>
      <c r="C26">
        <v>9.6119090000000007</v>
      </c>
      <c r="D26">
        <v>10.604870999999999</v>
      </c>
      <c r="F26">
        <f t="shared" si="0"/>
        <v>10.552239950267086</v>
      </c>
      <c r="G26">
        <f t="shared" si="1"/>
        <v>9.7333926951335439</v>
      </c>
      <c r="H26">
        <f t="shared" si="2"/>
        <v>10.638687955133543</v>
      </c>
    </row>
    <row r="27" spans="1:8">
      <c r="A27">
        <v>0.20833333000000001</v>
      </c>
      <c r="B27">
        <v>10.494498</v>
      </c>
      <c r="C27">
        <v>9.6041322999999998</v>
      </c>
      <c r="D27">
        <v>10.597094999999999</v>
      </c>
      <c r="F27">
        <f t="shared" si="0"/>
        <v>10.538059724242022</v>
      </c>
      <c r="G27">
        <f t="shared" si="1"/>
        <v>9.7263025821210096</v>
      </c>
      <c r="H27">
        <f t="shared" si="2"/>
        <v>10.63159784212101</v>
      </c>
    </row>
    <row r="28" spans="1:8">
      <c r="A28">
        <v>0.21666667000000001</v>
      </c>
      <c r="B28">
        <v>10.478405</v>
      </c>
      <c r="C28">
        <v>9.5960856000000003</v>
      </c>
      <c r="D28">
        <v>10.589048</v>
      </c>
      <c r="F28">
        <f t="shared" si="0"/>
        <v>10.523387249269037</v>
      </c>
      <c r="G28">
        <f t="shared" si="1"/>
        <v>9.7189663446345183</v>
      </c>
      <c r="H28">
        <f t="shared" si="2"/>
        <v>10.624261604634519</v>
      </c>
    </row>
    <row r="29" spans="1:8">
      <c r="A29">
        <v>0.22500000000000001</v>
      </c>
      <c r="B29">
        <v>10.461783</v>
      </c>
      <c r="C29">
        <v>9.5877745000000001</v>
      </c>
      <c r="D29">
        <v>10.580736999999999</v>
      </c>
      <c r="F29">
        <f t="shared" si="0"/>
        <v>10.508232616333432</v>
      </c>
      <c r="G29">
        <f t="shared" si="1"/>
        <v>9.7113890281667157</v>
      </c>
      <c r="H29">
        <f t="shared" si="2"/>
        <v>10.616684288166716</v>
      </c>
    </row>
    <row r="30" spans="1:8">
      <c r="A30">
        <v>0.23333333000000001</v>
      </c>
      <c r="B30">
        <v>10.444642999999999</v>
      </c>
      <c r="C30">
        <v>9.5792047</v>
      </c>
      <c r="D30">
        <v>10.572167</v>
      </c>
      <c r="F30">
        <f t="shared" si="0"/>
        <v>10.492606194341725</v>
      </c>
      <c r="G30">
        <f t="shared" si="1"/>
        <v>9.7035758171708615</v>
      </c>
      <c r="H30">
        <f t="shared" si="2"/>
        <v>10.608871077170862</v>
      </c>
    </row>
    <row r="31" spans="1:8">
      <c r="A31">
        <v>0.24166667</v>
      </c>
      <c r="B31">
        <v>10.426997999999999</v>
      </c>
      <c r="C31">
        <v>9.5703820000000004</v>
      </c>
      <c r="D31">
        <v>10.563344000000001</v>
      </c>
      <c r="F31">
        <f t="shared" si="0"/>
        <v>10.476518673277146</v>
      </c>
      <c r="G31">
        <f t="shared" si="1"/>
        <v>9.695532056638573</v>
      </c>
      <c r="H31">
        <f t="shared" si="2"/>
        <v>10.600827316638574</v>
      </c>
    </row>
    <row r="32" spans="1:8">
      <c r="A32">
        <v>0.25</v>
      </c>
      <c r="B32">
        <v>10.408859</v>
      </c>
      <c r="C32">
        <v>9.5613124999999997</v>
      </c>
      <c r="D32">
        <v>10.554275000000001</v>
      </c>
      <c r="F32">
        <f t="shared" si="0"/>
        <v>10.459981117322039</v>
      </c>
      <c r="G32">
        <f t="shared" si="1"/>
        <v>9.6872632786610193</v>
      </c>
      <c r="H32">
        <f t="shared" si="2"/>
        <v>10.59255853866102</v>
      </c>
    </row>
    <row r="33" spans="1:8">
      <c r="A33">
        <v>0.25833333000000003</v>
      </c>
      <c r="B33">
        <v>10.390238999999999</v>
      </c>
      <c r="C33">
        <v>9.5520023999999992</v>
      </c>
      <c r="D33">
        <v>10.544964999999999</v>
      </c>
      <c r="F33">
        <f t="shared" si="0"/>
        <v>10.443004841451582</v>
      </c>
      <c r="G33">
        <f t="shared" si="1"/>
        <v>9.6787751407257918</v>
      </c>
      <c r="H33">
        <f t="shared" si="2"/>
        <v>10.584070400725791</v>
      </c>
    </row>
    <row r="34" spans="1:8">
      <c r="A34">
        <v>0.26666666999999999</v>
      </c>
      <c r="B34">
        <v>10.37115</v>
      </c>
      <c r="C34">
        <v>9.5424579999999999</v>
      </c>
      <c r="D34">
        <v>10.53542</v>
      </c>
      <c r="F34">
        <f t="shared" si="0"/>
        <v>10.425601459212416</v>
      </c>
      <c r="G34">
        <f t="shared" si="1"/>
        <v>9.6700734496062086</v>
      </c>
      <c r="H34">
        <f t="shared" si="2"/>
        <v>10.575368709606209</v>
      </c>
    </row>
    <row r="35" spans="1:8">
      <c r="A35">
        <v>0.27500000000000002</v>
      </c>
      <c r="B35">
        <v>10.351606</v>
      </c>
      <c r="C35">
        <v>9.532686</v>
      </c>
      <c r="D35">
        <v>10.525648</v>
      </c>
      <c r="F35">
        <f t="shared" si="0"/>
        <v>10.407782939769566</v>
      </c>
      <c r="G35">
        <f t="shared" si="1"/>
        <v>9.6611641898847829</v>
      </c>
      <c r="H35">
        <f t="shared" si="2"/>
        <v>10.566459449884784</v>
      </c>
    </row>
    <row r="36" spans="1:8">
      <c r="A36">
        <v>0.28333332999999999</v>
      </c>
      <c r="B36">
        <v>10.331619999999999</v>
      </c>
      <c r="C36">
        <v>9.5226930000000003</v>
      </c>
      <c r="D36">
        <v>10.515655000000001</v>
      </c>
      <c r="F36">
        <f t="shared" si="0"/>
        <v>10.389561474406287</v>
      </c>
      <c r="G36">
        <f t="shared" si="1"/>
        <v>9.6520534572031433</v>
      </c>
      <c r="H36">
        <f t="shared" si="2"/>
        <v>10.557348717203144</v>
      </c>
    </row>
    <row r="37" spans="1:8">
      <c r="A37">
        <v>0.29166667000000002</v>
      </c>
      <c r="B37">
        <v>10.311206</v>
      </c>
      <c r="C37">
        <v>9.5124858999999997</v>
      </c>
      <c r="D37">
        <v>10.505447999999999</v>
      </c>
      <c r="F37">
        <f t="shared" si="0"/>
        <v>10.37094952863125</v>
      </c>
      <c r="G37">
        <f t="shared" si="1"/>
        <v>9.6427474843156258</v>
      </c>
      <c r="H37">
        <f t="shared" si="2"/>
        <v>10.548042744315625</v>
      </c>
    </row>
    <row r="38" spans="1:8">
      <c r="A38">
        <v>0.3</v>
      </c>
      <c r="B38">
        <v>10.290376999999999</v>
      </c>
      <c r="C38">
        <v>9.5020716000000007</v>
      </c>
      <c r="D38">
        <v>10.495034</v>
      </c>
      <c r="F38">
        <f t="shared" si="0"/>
        <v>10.35195990279828</v>
      </c>
      <c r="G38">
        <f t="shared" si="1"/>
        <v>9.6332526713991395</v>
      </c>
      <c r="H38">
        <f t="shared" si="2"/>
        <v>10.53854793139914</v>
      </c>
    </row>
    <row r="39" spans="1:8">
      <c r="A39">
        <v>0.30833333000000002</v>
      </c>
      <c r="B39">
        <v>10.269147999999999</v>
      </c>
      <c r="C39">
        <v>9.4914573000000004</v>
      </c>
      <c r="D39">
        <v>10.48442</v>
      </c>
      <c r="F39">
        <f t="shared" si="0"/>
        <v>10.332605589335394</v>
      </c>
      <c r="G39">
        <f t="shared" si="1"/>
        <v>9.6235755146676976</v>
      </c>
      <c r="H39">
        <f t="shared" si="2"/>
        <v>10.528870774667697</v>
      </c>
    </row>
    <row r="40" spans="1:8">
      <c r="A40">
        <v>0.31666666999999998</v>
      </c>
      <c r="B40">
        <v>10.247534</v>
      </c>
      <c r="C40">
        <v>9.4806503000000006</v>
      </c>
      <c r="D40">
        <v>10.473613</v>
      </c>
      <c r="F40">
        <f t="shared" si="0"/>
        <v>10.312899828859289</v>
      </c>
      <c r="G40">
        <f t="shared" si="1"/>
        <v>9.613722634429644</v>
      </c>
      <c r="H40">
        <f t="shared" si="2"/>
        <v>10.519017894429645</v>
      </c>
    </row>
    <row r="41" spans="1:8">
      <c r="A41">
        <v>0.32500000000000001</v>
      </c>
      <c r="B41">
        <v>10.22555</v>
      </c>
      <c r="C41">
        <v>9.4696580000000008</v>
      </c>
      <c r="D41">
        <v>10.462619999999999</v>
      </c>
      <c r="F41">
        <f t="shared" si="0"/>
        <v>10.292856173994153</v>
      </c>
      <c r="G41">
        <f t="shared" si="1"/>
        <v>9.6037008069970771</v>
      </c>
      <c r="H41">
        <f t="shared" si="2"/>
        <v>10.508996066997076</v>
      </c>
    </row>
    <row r="42" spans="1:8">
      <c r="A42">
        <v>0.33333332999999998</v>
      </c>
      <c r="B42">
        <v>10.20321</v>
      </c>
      <c r="C42">
        <v>9.4584878999999997</v>
      </c>
      <c r="D42">
        <v>10.451449999999999</v>
      </c>
      <c r="F42">
        <f t="shared" si="0"/>
        <v>10.27248833821012</v>
      </c>
      <c r="G42">
        <f t="shared" si="1"/>
        <v>9.5935168891050608</v>
      </c>
      <c r="H42">
        <f t="shared" si="2"/>
        <v>10.49881214910506</v>
      </c>
    </row>
    <row r="43" spans="1:8">
      <c r="A43">
        <v>0.34166667000000001</v>
      </c>
      <c r="B43">
        <v>10.180529</v>
      </c>
      <c r="C43">
        <v>9.4471475999999992</v>
      </c>
      <c r="D43">
        <v>10.440110000000001</v>
      </c>
      <c r="F43">
        <f t="shared" si="0"/>
        <v>10.251810255599112</v>
      </c>
      <c r="G43">
        <f t="shared" si="1"/>
        <v>9.5831778477995559</v>
      </c>
      <c r="H43">
        <f t="shared" si="2"/>
        <v>10.488473107799557</v>
      </c>
    </row>
    <row r="44" spans="1:8">
      <c r="A44">
        <v>0.35</v>
      </c>
      <c r="B44">
        <v>10.157524</v>
      </c>
      <c r="C44">
        <v>9.4356449999999992</v>
      </c>
      <c r="D44">
        <v>10.428607</v>
      </c>
      <c r="F44">
        <f t="shared" si="0"/>
        <v>10.230836147499243</v>
      </c>
      <c r="G44">
        <f t="shared" si="1"/>
        <v>9.5726907937496222</v>
      </c>
      <c r="H44">
        <f t="shared" si="2"/>
        <v>10.477986053749621</v>
      </c>
    </row>
    <row r="45" spans="1:8">
      <c r="A45">
        <v>0.35833333000000001</v>
      </c>
      <c r="B45">
        <v>10.134209999999999</v>
      </c>
      <c r="C45">
        <v>9.4239879000000002</v>
      </c>
      <c r="D45">
        <v>10.41695</v>
      </c>
      <c r="F45">
        <f t="shared" si="0"/>
        <v>10.209580363874666</v>
      </c>
      <c r="G45">
        <f t="shared" si="1"/>
        <v>9.5620629019373329</v>
      </c>
      <c r="H45">
        <f t="shared" si="2"/>
        <v>10.467358161937334</v>
      </c>
    </row>
    <row r="46" spans="1:8">
      <c r="A46">
        <v>0.36666666999999997</v>
      </c>
      <c r="B46">
        <v>10.110602999999999</v>
      </c>
      <c r="C46">
        <v>9.4121843999999992</v>
      </c>
      <c r="D46">
        <v>10.405146999999999</v>
      </c>
      <c r="F46">
        <f t="shared" si="0"/>
        <v>10.188057446384214</v>
      </c>
      <c r="G46">
        <f t="shared" si="1"/>
        <v>9.5513014431921075</v>
      </c>
      <c r="H46">
        <f t="shared" si="2"/>
        <v>10.456596703192107</v>
      </c>
    </row>
    <row r="47" spans="1:8">
      <c r="A47">
        <v>0.375</v>
      </c>
      <c r="B47">
        <v>10.086719</v>
      </c>
      <c r="C47">
        <v>9.4002423999999998</v>
      </c>
      <c r="D47">
        <v>10.393205</v>
      </c>
      <c r="F47">
        <f t="shared" si="0"/>
        <v>10.166282197400648</v>
      </c>
      <c r="G47">
        <f t="shared" si="1"/>
        <v>9.5404138187003227</v>
      </c>
      <c r="H47">
        <f t="shared" si="2"/>
        <v>10.445709078700324</v>
      </c>
    </row>
    <row r="48" spans="1:8">
      <c r="A48">
        <v>0.38333333000000003</v>
      </c>
      <c r="B48">
        <v>10.062574</v>
      </c>
      <c r="C48">
        <v>9.3881701999999994</v>
      </c>
      <c r="D48">
        <v>10.381131999999999</v>
      </c>
      <c r="F48">
        <f t="shared" si="0"/>
        <v>10.144269514909837</v>
      </c>
      <c r="G48">
        <f t="shared" si="1"/>
        <v>9.5294074774549191</v>
      </c>
      <c r="H48">
        <f t="shared" si="2"/>
        <v>10.434702737454918</v>
      </c>
    </row>
    <row r="49" spans="1:8">
      <c r="A49">
        <v>0.39166666999999999</v>
      </c>
      <c r="B49">
        <v>10.038186</v>
      </c>
      <c r="C49">
        <v>9.3759761000000008</v>
      </c>
      <c r="D49">
        <v>10.368938</v>
      </c>
      <c r="F49">
        <f t="shared" si="0"/>
        <v>10.122034458483363</v>
      </c>
      <c r="G49">
        <f t="shared" si="1"/>
        <v>9.5182899492416819</v>
      </c>
      <c r="H49">
        <f t="shared" si="2"/>
        <v>10.423585209241681</v>
      </c>
    </row>
    <row r="50" spans="1:8">
      <c r="A50">
        <v>0.4</v>
      </c>
      <c r="B50">
        <v>10.013571000000001</v>
      </c>
      <c r="C50">
        <v>9.3636683999999999</v>
      </c>
      <c r="D50">
        <v>10.356631</v>
      </c>
      <c r="F50">
        <f t="shared" si="0"/>
        <v>10.099592320267087</v>
      </c>
      <c r="G50">
        <f t="shared" si="1"/>
        <v>9.5070688801335432</v>
      </c>
      <c r="H50">
        <f t="shared" si="2"/>
        <v>10.412364140133544</v>
      </c>
    </row>
    <row r="51" spans="1:8">
      <c r="A51">
        <v>0.40833332999999999</v>
      </c>
      <c r="B51">
        <v>9.9887449000000004</v>
      </c>
      <c r="C51">
        <v>9.3512556</v>
      </c>
      <c r="D51">
        <v>10.344218</v>
      </c>
      <c r="F51">
        <f t="shared" si="0"/>
        <v>10.076958454417559</v>
      </c>
      <c r="G51">
        <f t="shared" si="1"/>
        <v>9.4957519472087792</v>
      </c>
      <c r="H51">
        <f t="shared" si="2"/>
        <v>10.40104720720878</v>
      </c>
    </row>
    <row r="52" spans="1:8">
      <c r="A52">
        <v>0.41666667000000002</v>
      </c>
      <c r="B52">
        <v>9.9637259999999994</v>
      </c>
      <c r="C52">
        <v>9.3387460999999998</v>
      </c>
      <c r="D52">
        <v>10.331708000000001</v>
      </c>
      <c r="F52">
        <f t="shared" si="0"/>
        <v>10.054148345571839</v>
      </c>
      <c r="G52">
        <f t="shared" si="1"/>
        <v>9.4843468927859202</v>
      </c>
      <c r="H52">
        <f t="shared" si="2"/>
        <v>10.389642152785919</v>
      </c>
    </row>
    <row r="53" spans="1:8">
      <c r="A53">
        <v>0.42499999999999999</v>
      </c>
      <c r="B53">
        <v>9.9385308999999999</v>
      </c>
      <c r="C53">
        <v>9.3261485000000004</v>
      </c>
      <c r="D53">
        <v>10.319110999999999</v>
      </c>
      <c r="F53">
        <f t="shared" si="0"/>
        <v>10.031177681367726</v>
      </c>
      <c r="G53">
        <f t="shared" si="1"/>
        <v>9.4728615606838638</v>
      </c>
      <c r="H53">
        <f t="shared" si="2"/>
        <v>10.378156820683863</v>
      </c>
    </row>
    <row r="54" spans="1:8">
      <c r="A54">
        <v>0.43333333000000002</v>
      </c>
      <c r="B54">
        <v>9.9131768999999998</v>
      </c>
      <c r="C54">
        <v>9.3134715000000003</v>
      </c>
      <c r="D54">
        <v>10.306433999999999</v>
      </c>
      <c r="F54">
        <f t="shared" si="0"/>
        <v>10.008062177468968</v>
      </c>
      <c r="G54">
        <f t="shared" si="1"/>
        <v>9.461303808734483</v>
      </c>
      <c r="H54">
        <f t="shared" si="2"/>
        <v>10.366599068734484</v>
      </c>
    </row>
    <row r="55" spans="1:8">
      <c r="A55">
        <v>0.44166666999999998</v>
      </c>
      <c r="B55">
        <v>9.8876814</v>
      </c>
      <c r="C55">
        <v>9.3007238000000001</v>
      </c>
      <c r="D55">
        <v>10.293685999999999</v>
      </c>
      <c r="F55">
        <f t="shared" si="0"/>
        <v>9.9848176481101678</v>
      </c>
      <c r="G55">
        <f t="shared" si="1"/>
        <v>9.4496815440550836</v>
      </c>
      <c r="H55">
        <f t="shared" si="2"/>
        <v>10.354976804055084</v>
      </c>
    </row>
    <row r="56" spans="1:8">
      <c r="A56">
        <v>0.45</v>
      </c>
      <c r="B56">
        <v>9.8620619999999999</v>
      </c>
      <c r="C56">
        <v>9.2879141000000001</v>
      </c>
      <c r="D56">
        <v>10.280875999999999</v>
      </c>
      <c r="F56">
        <f t="shared" si="0"/>
        <v>9.9614600797015562</v>
      </c>
      <c r="G56">
        <f t="shared" si="1"/>
        <v>9.4380027598507787</v>
      </c>
      <c r="H56">
        <f t="shared" si="2"/>
        <v>10.343298019850778</v>
      </c>
    </row>
    <row r="57" spans="1:8">
      <c r="A57">
        <v>0.45833332999999998</v>
      </c>
      <c r="B57">
        <v>9.8363359999999993</v>
      </c>
      <c r="C57">
        <v>9.2750511000000007</v>
      </c>
      <c r="D57">
        <v>10.268013</v>
      </c>
      <c r="F57">
        <f t="shared" si="0"/>
        <v>9.9380054525217876</v>
      </c>
      <c r="G57">
        <f t="shared" si="1"/>
        <v>9.4262754462608935</v>
      </c>
      <c r="H57">
        <f t="shared" si="2"/>
        <v>10.331570706260894</v>
      </c>
    </row>
    <row r="58" spans="1:8">
      <c r="A58">
        <v>0.46666667000000001</v>
      </c>
      <c r="B58">
        <v>9.8105212999999996</v>
      </c>
      <c r="C58">
        <v>9.2621436999999993</v>
      </c>
      <c r="D58">
        <v>10.255106</v>
      </c>
      <c r="F58">
        <f t="shared" si="0"/>
        <v>9.9144698129029951</v>
      </c>
      <c r="G58">
        <f t="shared" si="1"/>
        <v>9.4145076264514973</v>
      </c>
      <c r="H58">
        <f t="shared" si="2"/>
        <v>10.319802886451498</v>
      </c>
    </row>
    <row r="59" spans="1:8">
      <c r="A59">
        <v>0.47499999999999998</v>
      </c>
      <c r="B59">
        <v>9.7846354000000009</v>
      </c>
      <c r="C59">
        <v>9.2492008000000006</v>
      </c>
      <c r="D59">
        <v>10.242163</v>
      </c>
      <c r="F59">
        <f t="shared" si="0"/>
        <v>9.890869347466305</v>
      </c>
      <c r="G59">
        <f t="shared" si="1"/>
        <v>9.4027073937331522</v>
      </c>
      <c r="H59">
        <f t="shared" si="2"/>
        <v>10.308002653733153</v>
      </c>
    </row>
    <row r="60" spans="1:8">
      <c r="A60">
        <v>0.48333333000000001</v>
      </c>
      <c r="B60">
        <v>9.7586960999999999</v>
      </c>
      <c r="C60">
        <v>9.2362310999999995</v>
      </c>
      <c r="D60">
        <v>10.229193</v>
      </c>
      <c r="F60">
        <f t="shared" si="0"/>
        <v>9.8672202025815423</v>
      </c>
      <c r="G60">
        <f t="shared" si="1"/>
        <v>9.3908828212907718</v>
      </c>
      <c r="H60">
        <f t="shared" si="2"/>
        <v>10.296178081290771</v>
      </c>
    </row>
    <row r="61" spans="1:8">
      <c r="A61">
        <v>0.49166666999999997</v>
      </c>
      <c r="B61">
        <v>9.7327212000000003</v>
      </c>
      <c r="C61">
        <v>9.2232436999999994</v>
      </c>
      <c r="D61">
        <v>10.216206</v>
      </c>
      <c r="F61">
        <f t="shared" si="0"/>
        <v>9.8435385577474026</v>
      </c>
      <c r="G61">
        <f t="shared" si="1"/>
        <v>9.379041998873701</v>
      </c>
      <c r="H61">
        <f t="shared" si="2"/>
        <v>10.284337258873702</v>
      </c>
    </row>
    <row r="62" spans="1:8">
      <c r="A62">
        <v>0.5</v>
      </c>
      <c r="B62">
        <v>9.7067283999999994</v>
      </c>
      <c r="C62">
        <v>9.2102473000000007</v>
      </c>
      <c r="D62">
        <v>10.20321</v>
      </c>
      <c r="F62">
        <f t="shared" si="0"/>
        <v>9.8198407000000003</v>
      </c>
      <c r="G62">
        <f t="shared" si="1"/>
        <v>9.3671930700000008</v>
      </c>
      <c r="H62">
        <f t="shared" si="2"/>
        <v>10.27248833</v>
      </c>
    </row>
    <row r="63" spans="1:8">
      <c r="A63">
        <v>0.50833333000000003</v>
      </c>
      <c r="B63">
        <v>9.6807356999999996</v>
      </c>
      <c r="C63">
        <v>9.1972509999999996</v>
      </c>
      <c r="D63">
        <v>10.190213</v>
      </c>
      <c r="F63">
        <f t="shared" si="0"/>
        <v>9.796142842252598</v>
      </c>
      <c r="G63">
        <f t="shared" si="1"/>
        <v>9.3553441411262988</v>
      </c>
      <c r="H63">
        <f t="shared" si="2"/>
        <v>10.2606394011263</v>
      </c>
    </row>
    <row r="64" spans="1:8">
      <c r="A64">
        <v>0.51666666999999999</v>
      </c>
      <c r="B64">
        <v>9.6547608</v>
      </c>
      <c r="C64">
        <v>9.1842635000000001</v>
      </c>
      <c r="D64">
        <v>10.177225999999999</v>
      </c>
      <c r="F64">
        <f t="shared" si="0"/>
        <v>9.7724611974184583</v>
      </c>
      <c r="G64">
        <f t="shared" si="1"/>
        <v>9.3435033187092298</v>
      </c>
      <c r="H64">
        <f t="shared" si="2"/>
        <v>10.248798578709229</v>
      </c>
    </row>
    <row r="65" spans="1:8">
      <c r="A65">
        <v>0.52500000000000002</v>
      </c>
      <c r="B65">
        <v>9.6288215000000008</v>
      </c>
      <c r="C65">
        <v>9.1712939000000002</v>
      </c>
      <c r="D65">
        <v>10.164256</v>
      </c>
      <c r="F65">
        <f t="shared" si="0"/>
        <v>9.7488120525336956</v>
      </c>
      <c r="G65">
        <f t="shared" si="1"/>
        <v>9.3316787462668476</v>
      </c>
      <c r="H65">
        <f t="shared" si="2"/>
        <v>10.236974006266848</v>
      </c>
    </row>
    <row r="66" spans="1:8">
      <c r="A66">
        <v>0.53333333000000005</v>
      </c>
      <c r="B66">
        <v>9.6029356000000003</v>
      </c>
      <c r="C66">
        <v>9.1583509000000003</v>
      </c>
      <c r="D66">
        <v>10.151313</v>
      </c>
      <c r="F66">
        <f t="shared" si="0"/>
        <v>9.7252115870970055</v>
      </c>
      <c r="G66">
        <f t="shared" si="1"/>
        <v>9.3198785135485025</v>
      </c>
      <c r="H66">
        <f t="shared" si="2"/>
        <v>10.225173773548503</v>
      </c>
    </row>
    <row r="67" spans="1:8">
      <c r="A67">
        <v>0.54166667000000002</v>
      </c>
      <c r="B67">
        <v>9.5771209000000006</v>
      </c>
      <c r="C67">
        <v>9.1454435000000007</v>
      </c>
      <c r="D67">
        <v>10.138406</v>
      </c>
      <c r="F67">
        <f t="shared" ref="F67:F122" si="3">$E$2*2*COS(A67*PI())+$E$4</f>
        <v>9.701675947478213</v>
      </c>
      <c r="G67">
        <f t="shared" ref="G67:G122" si="4">$E$2*(COS(A67*PI())-1)+$E$4</f>
        <v>9.3081106937391063</v>
      </c>
      <c r="H67">
        <f t="shared" ref="H67:H122" si="5">$E$2*(COS(A67*PI())+1)+$E$4</f>
        <v>10.213405953739107</v>
      </c>
    </row>
    <row r="68" spans="1:8">
      <c r="A68">
        <v>0.55000000000000004</v>
      </c>
      <c r="B68">
        <v>9.5513949</v>
      </c>
      <c r="C68">
        <v>9.1325806000000007</v>
      </c>
      <c r="D68">
        <v>10.125543</v>
      </c>
      <c r="F68">
        <f t="shared" si="3"/>
        <v>9.6782213202984426</v>
      </c>
      <c r="G68">
        <f t="shared" si="4"/>
        <v>9.2963833801492228</v>
      </c>
      <c r="H68">
        <f t="shared" si="5"/>
        <v>10.201678640149222</v>
      </c>
    </row>
    <row r="69" spans="1:8">
      <c r="A69">
        <v>0.55833332999999996</v>
      </c>
      <c r="B69">
        <v>9.5257754000000006</v>
      </c>
      <c r="C69">
        <v>9.1197707999999995</v>
      </c>
      <c r="D69">
        <v>10.112733</v>
      </c>
      <c r="F69">
        <f t="shared" si="3"/>
        <v>9.6548637518898328</v>
      </c>
      <c r="G69">
        <f t="shared" si="4"/>
        <v>9.2847045959449162</v>
      </c>
      <c r="H69">
        <f t="shared" si="5"/>
        <v>10.189999855944917</v>
      </c>
    </row>
    <row r="70" spans="1:8">
      <c r="A70">
        <v>0.56666667000000004</v>
      </c>
      <c r="B70">
        <v>9.5002800000000001</v>
      </c>
      <c r="C70">
        <v>9.1070230999999993</v>
      </c>
      <c r="D70">
        <v>10.099985</v>
      </c>
      <c r="F70">
        <f t="shared" si="3"/>
        <v>9.6316192225310324</v>
      </c>
      <c r="G70">
        <f t="shared" si="4"/>
        <v>9.2730823312655168</v>
      </c>
      <c r="H70">
        <f t="shared" si="5"/>
        <v>10.178377591265516</v>
      </c>
    </row>
    <row r="71" spans="1:8">
      <c r="A71">
        <v>0.57499999999999996</v>
      </c>
      <c r="B71">
        <v>9.474926</v>
      </c>
      <c r="C71">
        <v>9.0943460999999992</v>
      </c>
      <c r="D71">
        <v>10.087308</v>
      </c>
      <c r="F71">
        <f t="shared" si="3"/>
        <v>9.6085037186322744</v>
      </c>
      <c r="G71">
        <f t="shared" si="4"/>
        <v>9.2615245793161378</v>
      </c>
      <c r="H71">
        <f t="shared" si="5"/>
        <v>10.166819839316137</v>
      </c>
    </row>
    <row r="72" spans="1:8">
      <c r="A72">
        <v>0.58333332999999998</v>
      </c>
      <c r="B72">
        <v>9.4497309000000005</v>
      </c>
      <c r="C72">
        <v>9.0817484999999998</v>
      </c>
      <c r="D72">
        <v>10.074711000000001</v>
      </c>
      <c r="F72">
        <f t="shared" si="3"/>
        <v>9.5855330544281614</v>
      </c>
      <c r="G72">
        <f t="shared" si="4"/>
        <v>9.2500392472140813</v>
      </c>
      <c r="H72">
        <f t="shared" si="5"/>
        <v>10.15533450721408</v>
      </c>
    </row>
    <row r="73" spans="1:8">
      <c r="A73">
        <v>0.59166666999999995</v>
      </c>
      <c r="B73">
        <v>9.4247119000000001</v>
      </c>
      <c r="C73">
        <v>9.0692391000000008</v>
      </c>
      <c r="D73">
        <v>10.062201</v>
      </c>
      <c r="F73">
        <f t="shared" si="3"/>
        <v>9.5627229455824416</v>
      </c>
      <c r="G73">
        <f t="shared" si="4"/>
        <v>9.2386341927912206</v>
      </c>
      <c r="H73">
        <f t="shared" si="5"/>
        <v>10.143929452791221</v>
      </c>
    </row>
    <row r="74" spans="1:8">
      <c r="A74">
        <v>0.6</v>
      </c>
      <c r="B74">
        <v>9.3998861999999992</v>
      </c>
      <c r="C74">
        <v>9.0568261999999997</v>
      </c>
      <c r="D74">
        <v>10.049787999999999</v>
      </c>
      <c r="F74">
        <f t="shared" si="3"/>
        <v>9.5400890797329136</v>
      </c>
      <c r="G74">
        <f t="shared" si="4"/>
        <v>9.2273172598664566</v>
      </c>
      <c r="H74">
        <f t="shared" si="5"/>
        <v>10.132612519866457</v>
      </c>
    </row>
    <row r="75" spans="1:8">
      <c r="A75">
        <v>0.60833333000000001</v>
      </c>
      <c r="B75">
        <v>9.3752707999999991</v>
      </c>
      <c r="C75">
        <v>9.0445185000000006</v>
      </c>
      <c r="D75">
        <v>10.037481</v>
      </c>
      <c r="F75">
        <f t="shared" si="3"/>
        <v>9.517646941516638</v>
      </c>
      <c r="G75">
        <f t="shared" si="4"/>
        <v>9.2160961907583197</v>
      </c>
      <c r="H75">
        <f t="shared" si="5"/>
        <v>10.121391450758319</v>
      </c>
    </row>
    <row r="76" spans="1:8">
      <c r="A76">
        <v>0.61666666999999997</v>
      </c>
      <c r="B76">
        <v>9.3508826000000003</v>
      </c>
      <c r="C76">
        <v>9.0323244000000003</v>
      </c>
      <c r="D76">
        <v>10.025287000000001</v>
      </c>
      <c r="F76">
        <f t="shared" si="3"/>
        <v>9.4954118850901637</v>
      </c>
      <c r="G76">
        <f t="shared" si="4"/>
        <v>9.2049786625450825</v>
      </c>
      <c r="H76">
        <f t="shared" si="5"/>
        <v>10.110273922545082</v>
      </c>
    </row>
    <row r="77" spans="1:8">
      <c r="A77">
        <v>0.625</v>
      </c>
      <c r="B77">
        <v>9.3267381999999994</v>
      </c>
      <c r="C77">
        <v>9.0202521999999998</v>
      </c>
      <c r="D77">
        <v>10.013214</v>
      </c>
      <c r="F77">
        <f t="shared" si="3"/>
        <v>9.4733992025993548</v>
      </c>
      <c r="G77">
        <f t="shared" si="4"/>
        <v>9.1939723212996771</v>
      </c>
      <c r="H77">
        <f t="shared" si="5"/>
        <v>10.099267581299678</v>
      </c>
    </row>
    <row r="78" spans="1:8">
      <c r="A78">
        <v>0.63333333000000003</v>
      </c>
      <c r="B78">
        <v>9.3028542999999999</v>
      </c>
      <c r="C78">
        <v>9.0083102999999998</v>
      </c>
      <c r="D78">
        <v>10.001272</v>
      </c>
      <c r="F78">
        <f t="shared" si="3"/>
        <v>9.4516239536157869</v>
      </c>
      <c r="G78">
        <f t="shared" si="4"/>
        <v>9.1830846968078941</v>
      </c>
      <c r="H78">
        <f t="shared" si="5"/>
        <v>10.088379956807893</v>
      </c>
    </row>
    <row r="79" spans="1:8">
      <c r="A79">
        <v>0.64166666999999999</v>
      </c>
      <c r="B79">
        <v>9.2792472000000004</v>
      </c>
      <c r="C79">
        <v>8.9965066999999994</v>
      </c>
      <c r="D79">
        <v>9.9894689000000003</v>
      </c>
      <c r="F79">
        <f t="shared" si="3"/>
        <v>9.4301010361253343</v>
      </c>
      <c r="G79">
        <f t="shared" si="4"/>
        <v>9.1723232380626669</v>
      </c>
      <c r="H79">
        <f t="shared" si="5"/>
        <v>10.077618498062668</v>
      </c>
    </row>
    <row r="80" spans="1:8">
      <c r="A80">
        <v>0.65</v>
      </c>
      <c r="B80">
        <v>9.2559330000000006</v>
      </c>
      <c r="C80">
        <v>8.9848496000000004</v>
      </c>
      <c r="D80">
        <v>9.9778117999999996</v>
      </c>
      <c r="F80">
        <f t="shared" si="3"/>
        <v>9.4088452525007575</v>
      </c>
      <c r="G80">
        <f t="shared" si="4"/>
        <v>9.1616953462503794</v>
      </c>
      <c r="H80">
        <f t="shared" si="5"/>
        <v>10.066990606250378</v>
      </c>
    </row>
    <row r="81" spans="1:8">
      <c r="A81">
        <v>0.65833333000000005</v>
      </c>
      <c r="B81">
        <v>9.2329278000000006</v>
      </c>
      <c r="C81">
        <v>8.9733470000000004</v>
      </c>
      <c r="D81">
        <v>9.9663091999999995</v>
      </c>
      <c r="F81">
        <f t="shared" si="3"/>
        <v>9.3878711444008882</v>
      </c>
      <c r="G81">
        <f t="shared" si="4"/>
        <v>9.1512082922004439</v>
      </c>
      <c r="H81">
        <f t="shared" si="5"/>
        <v>10.056503552200445</v>
      </c>
    </row>
    <row r="82" spans="1:8">
      <c r="A82">
        <v>0.66666667000000002</v>
      </c>
      <c r="B82">
        <v>9.2102473000000007</v>
      </c>
      <c r="C82">
        <v>8.9620067999999993</v>
      </c>
      <c r="D82">
        <v>9.9549690000000002</v>
      </c>
      <c r="F82">
        <f t="shared" si="3"/>
        <v>9.3671930617898802</v>
      </c>
      <c r="G82">
        <f t="shared" si="4"/>
        <v>9.1408692508949407</v>
      </c>
      <c r="H82">
        <f t="shared" si="5"/>
        <v>10.04616451089494</v>
      </c>
    </row>
    <row r="83" spans="1:8">
      <c r="A83">
        <v>0.67500000000000004</v>
      </c>
      <c r="B83">
        <v>9.1879071000000003</v>
      </c>
      <c r="C83">
        <v>8.9508366000000006</v>
      </c>
      <c r="D83">
        <v>9.9437989000000009</v>
      </c>
      <c r="F83">
        <f t="shared" si="3"/>
        <v>9.3468252260058478</v>
      </c>
      <c r="G83">
        <f t="shared" si="4"/>
        <v>9.1306853330029245</v>
      </c>
      <c r="H83">
        <f t="shared" si="5"/>
        <v>10.035980593002925</v>
      </c>
    </row>
    <row r="84" spans="1:8">
      <c r="A84">
        <v>0.68333332999999996</v>
      </c>
      <c r="B84">
        <v>9.1659223999999995</v>
      </c>
      <c r="C84">
        <v>8.9398443000000007</v>
      </c>
      <c r="D84">
        <v>9.9328065999999993</v>
      </c>
      <c r="F84">
        <f t="shared" si="3"/>
        <v>9.326781571140712</v>
      </c>
      <c r="G84">
        <f t="shared" si="4"/>
        <v>9.1206635055703558</v>
      </c>
      <c r="H84">
        <f t="shared" si="5"/>
        <v>10.025958765570357</v>
      </c>
    </row>
    <row r="85" spans="1:8">
      <c r="A85">
        <v>0.69166667000000004</v>
      </c>
      <c r="B85">
        <v>9.1443083999999999</v>
      </c>
      <c r="C85">
        <v>8.9290372999999992</v>
      </c>
      <c r="D85">
        <v>9.9219995999999995</v>
      </c>
      <c r="F85">
        <f t="shared" si="3"/>
        <v>9.3070758106646068</v>
      </c>
      <c r="G85">
        <f t="shared" si="4"/>
        <v>9.110810625332304</v>
      </c>
      <c r="H85">
        <f t="shared" si="5"/>
        <v>10.016105885332303</v>
      </c>
    </row>
    <row r="86" spans="1:8">
      <c r="A86">
        <v>0.7</v>
      </c>
      <c r="B86">
        <v>9.1230799000000005</v>
      </c>
      <c r="C86">
        <v>8.9184230000000007</v>
      </c>
      <c r="D86">
        <v>9.9113852999999992</v>
      </c>
      <c r="F86">
        <f t="shared" si="3"/>
        <v>9.287721497201721</v>
      </c>
      <c r="G86">
        <f t="shared" si="4"/>
        <v>9.1011334686008603</v>
      </c>
      <c r="H86">
        <f t="shared" si="5"/>
        <v>10.006428728600861</v>
      </c>
    </row>
    <row r="87" spans="1:8">
      <c r="A87">
        <v>0.70833332999999998</v>
      </c>
      <c r="B87">
        <v>9.1022513000000007</v>
      </c>
      <c r="C87">
        <v>8.9080087999999993</v>
      </c>
      <c r="D87">
        <v>9.9009710000000002</v>
      </c>
      <c r="F87">
        <f t="shared" si="3"/>
        <v>9.2687318713687503</v>
      </c>
      <c r="G87">
        <f t="shared" si="4"/>
        <v>9.0916386556843758</v>
      </c>
      <c r="H87">
        <f t="shared" si="5"/>
        <v>9.9969339156843766</v>
      </c>
    </row>
    <row r="88" spans="1:8">
      <c r="A88">
        <v>0.71666666999999995</v>
      </c>
      <c r="B88">
        <v>9.0818370999999996</v>
      </c>
      <c r="C88">
        <v>8.8978015999999993</v>
      </c>
      <c r="D88">
        <v>9.8907638999999996</v>
      </c>
      <c r="F88">
        <f t="shared" si="3"/>
        <v>9.2501199255937134</v>
      </c>
      <c r="G88">
        <f t="shared" si="4"/>
        <v>9.0823326827968565</v>
      </c>
      <c r="H88">
        <f t="shared" si="5"/>
        <v>9.9876279427968573</v>
      </c>
    </row>
    <row r="89" spans="1:8">
      <c r="A89">
        <v>0.72499999999999998</v>
      </c>
      <c r="B89">
        <v>9.0618510000000008</v>
      </c>
      <c r="C89">
        <v>8.8878085999999996</v>
      </c>
      <c r="D89">
        <v>9.8807708999999999</v>
      </c>
      <c r="F89">
        <f t="shared" si="3"/>
        <v>9.2318984602304344</v>
      </c>
      <c r="G89">
        <f t="shared" si="4"/>
        <v>9.0732219501152169</v>
      </c>
      <c r="H89">
        <f t="shared" si="5"/>
        <v>9.9785172101152178</v>
      </c>
    </row>
    <row r="90" spans="1:8">
      <c r="A90">
        <v>0.73333333000000001</v>
      </c>
      <c r="B90">
        <v>9.0423069999999992</v>
      </c>
      <c r="C90">
        <v>8.8780365999999997</v>
      </c>
      <c r="D90">
        <v>9.8709988000000006</v>
      </c>
      <c r="F90">
        <f t="shared" si="3"/>
        <v>9.2140799407875846</v>
      </c>
      <c r="G90">
        <f t="shared" si="4"/>
        <v>9.0643126903937912</v>
      </c>
      <c r="H90">
        <f t="shared" si="5"/>
        <v>9.969607950393792</v>
      </c>
    </row>
    <row r="91" spans="1:8">
      <c r="A91">
        <v>0.74166666999999997</v>
      </c>
      <c r="B91">
        <v>9.0232182999999999</v>
      </c>
      <c r="C91">
        <v>8.8684922999999998</v>
      </c>
      <c r="D91">
        <v>9.8614545000000007</v>
      </c>
      <c r="F91">
        <f t="shared" si="3"/>
        <v>9.1966765585484183</v>
      </c>
      <c r="G91">
        <f t="shared" si="4"/>
        <v>9.0556109992742098</v>
      </c>
      <c r="H91">
        <f t="shared" si="5"/>
        <v>9.9609062592742088</v>
      </c>
    </row>
    <row r="92" spans="1:8">
      <c r="A92">
        <v>0.75</v>
      </c>
      <c r="B92">
        <v>9.0045981000000008</v>
      </c>
      <c r="C92">
        <v>8.8591821999999993</v>
      </c>
      <c r="D92">
        <v>9.8521444000000002</v>
      </c>
      <c r="F92">
        <f t="shared" si="3"/>
        <v>9.1797002826779615</v>
      </c>
      <c r="G92">
        <f t="shared" si="4"/>
        <v>9.0471228613389805</v>
      </c>
      <c r="H92">
        <f t="shared" si="5"/>
        <v>9.9524181213389813</v>
      </c>
    </row>
    <row r="93" spans="1:8">
      <c r="A93">
        <v>0.75833333000000003</v>
      </c>
      <c r="B93">
        <v>8.9864590999999994</v>
      </c>
      <c r="C93">
        <v>8.8501125999999992</v>
      </c>
      <c r="D93">
        <v>9.8430748999999995</v>
      </c>
      <c r="F93">
        <f t="shared" si="3"/>
        <v>9.1631627267228541</v>
      </c>
      <c r="G93">
        <f t="shared" si="4"/>
        <v>9.0388540833614268</v>
      </c>
      <c r="H93">
        <f t="shared" si="5"/>
        <v>9.9441493433614276</v>
      </c>
    </row>
    <row r="94" spans="1:8">
      <c r="A94">
        <v>0.76666666999999999</v>
      </c>
      <c r="B94">
        <v>8.9688137000000001</v>
      </c>
      <c r="C94">
        <v>8.8412898999999996</v>
      </c>
      <c r="D94">
        <v>9.8342521999999999</v>
      </c>
      <c r="F94">
        <f t="shared" si="3"/>
        <v>9.1470752056582754</v>
      </c>
      <c r="G94">
        <f t="shared" si="4"/>
        <v>9.0308103228291383</v>
      </c>
      <c r="H94">
        <f t="shared" si="5"/>
        <v>9.9361055828291391</v>
      </c>
    </row>
    <row r="95" spans="1:8">
      <c r="A95">
        <v>0.77500000000000002</v>
      </c>
      <c r="B95">
        <v>8.9516740000000006</v>
      </c>
      <c r="C95">
        <v>8.8327200999999995</v>
      </c>
      <c r="D95">
        <v>9.8256823999999998</v>
      </c>
      <c r="F95">
        <f t="shared" si="3"/>
        <v>9.1314487836665688</v>
      </c>
      <c r="G95">
        <f t="shared" si="4"/>
        <v>9.0229971118332841</v>
      </c>
      <c r="H95">
        <f t="shared" si="5"/>
        <v>9.9282923718332849</v>
      </c>
    </row>
    <row r="96" spans="1:8">
      <c r="A96">
        <v>0.78333333000000005</v>
      </c>
      <c r="B96">
        <v>8.9350518000000001</v>
      </c>
      <c r="C96">
        <v>8.8244089999999993</v>
      </c>
      <c r="D96">
        <v>9.8173712999999996</v>
      </c>
      <c r="F96">
        <f t="shared" si="3"/>
        <v>9.1162941507309636</v>
      </c>
      <c r="G96">
        <f t="shared" si="4"/>
        <v>9.0154197953654815</v>
      </c>
      <c r="H96">
        <f t="shared" si="5"/>
        <v>9.9207150553654824</v>
      </c>
    </row>
    <row r="97" spans="1:8">
      <c r="A97">
        <v>0.79166667000000002</v>
      </c>
      <c r="B97">
        <v>8.9189585000000005</v>
      </c>
      <c r="C97">
        <v>8.8163623999999992</v>
      </c>
      <c r="D97">
        <v>9.8093246000000001</v>
      </c>
      <c r="F97">
        <f t="shared" si="3"/>
        <v>9.1016216757579791</v>
      </c>
      <c r="G97">
        <f t="shared" si="4"/>
        <v>9.0080835578789902</v>
      </c>
      <c r="H97">
        <f t="shared" si="5"/>
        <v>9.913378817878991</v>
      </c>
    </row>
    <row r="98" spans="1:8">
      <c r="A98">
        <v>0.8</v>
      </c>
      <c r="B98">
        <v>8.9034051000000005</v>
      </c>
      <c r="C98">
        <v>8.8085857000000001</v>
      </c>
      <c r="D98">
        <v>9.8015478999999992</v>
      </c>
      <c r="F98">
        <f t="shared" si="3"/>
        <v>9.0874414497329141</v>
      </c>
      <c r="G98">
        <f t="shared" si="4"/>
        <v>9.0009934448664577</v>
      </c>
      <c r="H98">
        <f t="shared" si="5"/>
        <v>9.9062887048664567</v>
      </c>
    </row>
    <row r="99" spans="1:8">
      <c r="A99">
        <v>0.80833332999999996</v>
      </c>
      <c r="B99">
        <v>8.8884022999999992</v>
      </c>
      <c r="C99">
        <v>8.8010842</v>
      </c>
      <c r="D99">
        <v>9.7940465000000003</v>
      </c>
      <c r="F99">
        <f t="shared" si="3"/>
        <v>9.0737631731682846</v>
      </c>
      <c r="G99">
        <f t="shared" si="4"/>
        <v>8.9941543065841429</v>
      </c>
      <c r="H99">
        <f t="shared" si="5"/>
        <v>9.899449566584142</v>
      </c>
    </row>
    <row r="100" spans="1:8">
      <c r="A100">
        <v>0.81666667000000004</v>
      </c>
      <c r="B100">
        <v>8.8739602000000009</v>
      </c>
      <c r="C100">
        <v>8.7938632000000005</v>
      </c>
      <c r="D100">
        <v>9.7868255000000008</v>
      </c>
      <c r="F100">
        <f t="shared" si="3"/>
        <v>9.0605962049741962</v>
      </c>
      <c r="G100">
        <f t="shared" si="4"/>
        <v>8.9875708224870987</v>
      </c>
      <c r="H100">
        <f t="shared" si="5"/>
        <v>9.8928660824870978</v>
      </c>
    </row>
    <row r="101" spans="1:8">
      <c r="A101">
        <v>0.82499999999999996</v>
      </c>
      <c r="B101">
        <v>8.8600888999999992</v>
      </c>
      <c r="C101">
        <v>8.7869276000000003</v>
      </c>
      <c r="D101">
        <v>9.7798897999999994</v>
      </c>
      <c r="F101">
        <f t="shared" si="3"/>
        <v>9.0479496007246194</v>
      </c>
      <c r="G101">
        <f t="shared" si="4"/>
        <v>8.9812475203623094</v>
      </c>
      <c r="H101">
        <f t="shared" si="5"/>
        <v>9.8865427803623103</v>
      </c>
    </row>
    <row r="102" spans="1:8">
      <c r="A102">
        <v>0.83333332999999998</v>
      </c>
      <c r="B102">
        <v>8.8467979000000003</v>
      </c>
      <c r="C102">
        <v>8.7802821000000009</v>
      </c>
      <c r="D102">
        <v>9.7732443</v>
      </c>
      <c r="F102">
        <f t="shared" si="3"/>
        <v>9.0358320116544775</v>
      </c>
      <c r="G102">
        <f t="shared" si="4"/>
        <v>8.9751887258272394</v>
      </c>
      <c r="H102">
        <f t="shared" si="5"/>
        <v>9.8804839858272384</v>
      </c>
    </row>
    <row r="103" spans="1:8">
      <c r="A103">
        <v>0.84166666999999995</v>
      </c>
      <c r="B103">
        <v>8.8340961999999994</v>
      </c>
      <c r="C103">
        <v>8.7739311999999998</v>
      </c>
      <c r="D103">
        <v>9.7668935000000001</v>
      </c>
      <c r="F103">
        <f t="shared" si="3"/>
        <v>9.0242517289766617</v>
      </c>
      <c r="G103">
        <f t="shared" si="4"/>
        <v>8.9693985844883315</v>
      </c>
      <c r="H103">
        <f t="shared" si="5"/>
        <v>9.8746938444883323</v>
      </c>
    </row>
    <row r="104" spans="1:8">
      <c r="A104">
        <v>0.85</v>
      </c>
      <c r="B104">
        <v>8.8219925999999997</v>
      </c>
      <c r="C104">
        <v>8.7678794</v>
      </c>
      <c r="D104">
        <v>9.7608415999999991</v>
      </c>
      <c r="F104">
        <f t="shared" si="3"/>
        <v>9.0132167170231963</v>
      </c>
      <c r="G104">
        <f t="shared" si="4"/>
        <v>8.9638810785115979</v>
      </c>
      <c r="H104">
        <f t="shared" si="5"/>
        <v>9.8691763385115987</v>
      </c>
    </row>
    <row r="105" spans="1:8">
      <c r="A105">
        <v>0.85833333000000001</v>
      </c>
      <c r="B105">
        <v>8.8104952999999995</v>
      </c>
      <c r="C105">
        <v>8.7621307999999996</v>
      </c>
      <c r="D105">
        <v>9.7550930000000005</v>
      </c>
      <c r="F105">
        <f t="shared" si="3"/>
        <v>9.002734524413663</v>
      </c>
      <c r="G105">
        <f t="shared" si="4"/>
        <v>8.9586399822068312</v>
      </c>
      <c r="H105">
        <f t="shared" si="5"/>
        <v>9.863935242206832</v>
      </c>
    </row>
    <row r="106" spans="1:8">
      <c r="A106">
        <v>0.86666666999999997</v>
      </c>
      <c r="B106">
        <v>8.7996122999999997</v>
      </c>
      <c r="C106">
        <v>8.7566892000000003</v>
      </c>
      <c r="D106">
        <v>9.7496515000000006</v>
      </c>
      <c r="F106">
        <f t="shared" si="3"/>
        <v>8.9928123235456656</v>
      </c>
      <c r="G106">
        <f t="shared" si="4"/>
        <v>8.9536788817728326</v>
      </c>
      <c r="H106">
        <f t="shared" si="5"/>
        <v>9.8589741417728334</v>
      </c>
    </row>
    <row r="107" spans="1:8">
      <c r="A107">
        <v>0.875</v>
      </c>
      <c r="B107">
        <v>8.7893509000000005</v>
      </c>
      <c r="C107">
        <v>8.7515585999999992</v>
      </c>
      <c r="D107">
        <v>9.7445208000000001</v>
      </c>
      <c r="F107">
        <f t="shared" si="3"/>
        <v>8.9834569384065173</v>
      </c>
      <c r="G107">
        <f t="shared" si="4"/>
        <v>8.9490011892032584</v>
      </c>
      <c r="H107">
        <f t="shared" si="5"/>
        <v>9.8542964492032592</v>
      </c>
    </row>
    <row r="108" spans="1:8">
      <c r="A108">
        <v>0.88333333000000003</v>
      </c>
      <c r="B108">
        <v>8.7797183000000008</v>
      </c>
      <c r="C108">
        <v>8.7467422999999993</v>
      </c>
      <c r="D108">
        <v>9.7397045000000002</v>
      </c>
      <c r="F108">
        <f t="shared" si="3"/>
        <v>8.9746747684607158</v>
      </c>
      <c r="G108">
        <f t="shared" si="4"/>
        <v>8.9446101042303585</v>
      </c>
      <c r="H108">
        <f t="shared" si="5"/>
        <v>9.8499053642303576</v>
      </c>
    </row>
    <row r="109" spans="1:8">
      <c r="A109">
        <v>0.89166666999999999</v>
      </c>
      <c r="B109">
        <v>8.770721</v>
      </c>
      <c r="C109">
        <v>8.7422436000000001</v>
      </c>
      <c r="D109">
        <v>9.7352059000000004</v>
      </c>
      <c r="F109">
        <f t="shared" si="3"/>
        <v>8.9664718230703535</v>
      </c>
      <c r="G109">
        <f t="shared" si="4"/>
        <v>8.9405086315351774</v>
      </c>
      <c r="H109">
        <f t="shared" si="5"/>
        <v>9.8458038915351764</v>
      </c>
    </row>
    <row r="110" spans="1:8">
      <c r="A110">
        <v>0.9</v>
      </c>
      <c r="B110">
        <v>8.7623651999999996</v>
      </c>
      <c r="C110">
        <v>8.7380656999999999</v>
      </c>
      <c r="D110">
        <v>9.7310280000000002</v>
      </c>
      <c r="F110">
        <f t="shared" si="3"/>
        <v>8.9588537438058857</v>
      </c>
      <c r="G110">
        <f t="shared" si="4"/>
        <v>8.9366995919029435</v>
      </c>
      <c r="H110">
        <f t="shared" si="5"/>
        <v>9.8419948519029425</v>
      </c>
    </row>
    <row r="111" spans="1:8">
      <c r="A111">
        <v>0.90833333000000005</v>
      </c>
      <c r="B111">
        <v>8.7546566000000006</v>
      </c>
      <c r="C111">
        <v>8.7342113999999995</v>
      </c>
      <c r="D111">
        <v>9.7271736999999998</v>
      </c>
      <c r="F111">
        <f t="shared" si="3"/>
        <v>8.9518257415218994</v>
      </c>
      <c r="G111">
        <f t="shared" si="4"/>
        <v>8.9331855907609494</v>
      </c>
      <c r="H111">
        <f t="shared" si="5"/>
        <v>9.8384808507609502</v>
      </c>
    </row>
    <row r="112" spans="1:8">
      <c r="A112">
        <v>0.91666667000000002</v>
      </c>
      <c r="B112">
        <v>8.7476006000000002</v>
      </c>
      <c r="C112">
        <v>8.7306834000000002</v>
      </c>
      <c r="D112">
        <v>9.7236455999999993</v>
      </c>
      <c r="F112">
        <f t="shared" si="3"/>
        <v>8.9453926254952592</v>
      </c>
      <c r="G112">
        <f t="shared" si="4"/>
        <v>8.9299690327476302</v>
      </c>
      <c r="H112">
        <f t="shared" si="5"/>
        <v>9.8352642927476293</v>
      </c>
    </row>
    <row r="113" spans="1:8">
      <c r="A113">
        <v>0.92500000000000004</v>
      </c>
      <c r="B113">
        <v>8.7412018000000007</v>
      </c>
      <c r="C113">
        <v>8.7274840000000005</v>
      </c>
      <c r="D113">
        <v>9.7204461999999996</v>
      </c>
      <c r="F113">
        <f t="shared" si="3"/>
        <v>8.9395588200974068</v>
      </c>
      <c r="G113">
        <f t="shared" si="4"/>
        <v>8.927052130048704</v>
      </c>
      <c r="H113">
        <f t="shared" si="5"/>
        <v>9.8323473900487031</v>
      </c>
    </row>
    <row r="114" spans="1:8">
      <c r="A114">
        <v>0.93333332999999996</v>
      </c>
      <c r="B114">
        <v>8.7354648000000008</v>
      </c>
      <c r="C114">
        <v>8.7246155000000005</v>
      </c>
      <c r="D114">
        <v>9.7175776999999997</v>
      </c>
      <c r="F114">
        <f t="shared" si="3"/>
        <v>8.9343283154463649</v>
      </c>
      <c r="G114">
        <f t="shared" si="4"/>
        <v>8.9244368777231831</v>
      </c>
      <c r="H114">
        <f t="shared" si="5"/>
        <v>9.8297321377231821</v>
      </c>
    </row>
    <row r="115" spans="1:8">
      <c r="A115">
        <v>0.94166667000000004</v>
      </c>
      <c r="B115">
        <v>8.7303934000000005</v>
      </c>
      <c r="C115">
        <v>8.7220797999999995</v>
      </c>
      <c r="D115">
        <v>9.7150420999999998</v>
      </c>
      <c r="F115">
        <f t="shared" si="3"/>
        <v>8.9297046910829785</v>
      </c>
      <c r="G115">
        <f t="shared" si="4"/>
        <v>8.9221250655414899</v>
      </c>
      <c r="H115">
        <f t="shared" si="5"/>
        <v>9.8274203255414907</v>
      </c>
    </row>
    <row r="116" spans="1:8">
      <c r="A116">
        <v>0.95</v>
      </c>
      <c r="B116">
        <v>8.7259911999999993</v>
      </c>
      <c r="C116">
        <v>8.7198787000000006</v>
      </c>
      <c r="D116">
        <v>9.7128408999999998</v>
      </c>
      <c r="F116">
        <f t="shared" si="3"/>
        <v>8.9256911269019561</v>
      </c>
      <c r="G116">
        <f t="shared" si="4"/>
        <v>8.9201182834509787</v>
      </c>
      <c r="H116">
        <f t="shared" si="5"/>
        <v>9.8254135434509777</v>
      </c>
    </row>
    <row r="117" spans="1:8">
      <c r="A117">
        <v>0.95833332999999998</v>
      </c>
      <c r="B117">
        <v>8.7222611000000008</v>
      </c>
      <c r="C117">
        <v>8.7180137000000002</v>
      </c>
      <c r="D117">
        <v>9.7109758999999993</v>
      </c>
      <c r="F117">
        <f t="shared" si="3"/>
        <v>8.9222903676843508</v>
      </c>
      <c r="G117">
        <f t="shared" si="4"/>
        <v>8.918417903842176</v>
      </c>
      <c r="H117">
        <f t="shared" si="5"/>
        <v>9.8237131638421751</v>
      </c>
    </row>
    <row r="118" spans="1:8">
      <c r="A118">
        <v>0.96666666999999995</v>
      </c>
      <c r="B118">
        <v>8.7192056999999998</v>
      </c>
      <c r="C118">
        <v>8.7164859999999997</v>
      </c>
      <c r="D118">
        <v>9.7094482000000006</v>
      </c>
      <c r="F118">
        <f t="shared" si="3"/>
        <v>8.9195047411659321</v>
      </c>
      <c r="G118">
        <f t="shared" si="4"/>
        <v>8.9170250905829658</v>
      </c>
      <c r="H118">
        <f t="shared" si="5"/>
        <v>9.8223203505829666</v>
      </c>
    </row>
    <row r="119" spans="1:8">
      <c r="A119">
        <v>0.97499999999999998</v>
      </c>
      <c r="B119">
        <v>8.7168272000000009</v>
      </c>
      <c r="C119">
        <v>8.7152966999999997</v>
      </c>
      <c r="D119">
        <v>9.7082589000000006</v>
      </c>
      <c r="F119">
        <f t="shared" si="3"/>
        <v>8.9173361631595611</v>
      </c>
      <c r="G119">
        <f t="shared" si="4"/>
        <v>8.9159408015797812</v>
      </c>
      <c r="H119">
        <f t="shared" si="5"/>
        <v>9.8212360615797802</v>
      </c>
    </row>
    <row r="120" spans="1:8">
      <c r="A120">
        <v>0.98333333000000001</v>
      </c>
      <c r="B120">
        <v>8.7151270000000007</v>
      </c>
      <c r="C120">
        <v>8.7144466000000005</v>
      </c>
      <c r="D120">
        <v>9.7074087999999996</v>
      </c>
      <c r="F120">
        <f t="shared" si="3"/>
        <v>8.9157861161868368</v>
      </c>
      <c r="G120">
        <f t="shared" si="4"/>
        <v>8.915165778093419</v>
      </c>
      <c r="H120">
        <f t="shared" si="5"/>
        <v>9.8204610380934181</v>
      </c>
    </row>
    <row r="121" spans="1:8">
      <c r="A121">
        <v>0.99166666999999997</v>
      </c>
      <c r="B121">
        <v>8.7141064999999998</v>
      </c>
      <c r="C121">
        <v>8.7139363000000003</v>
      </c>
      <c r="D121">
        <v>9.7068986000000006</v>
      </c>
      <c r="F121">
        <f t="shared" si="3"/>
        <v>8.9148556618271861</v>
      </c>
      <c r="G121">
        <f t="shared" si="4"/>
        <v>8.9147005509135937</v>
      </c>
      <c r="H121">
        <f t="shared" si="5"/>
        <v>9.8199958109135927</v>
      </c>
    </row>
    <row r="122" spans="1:8">
      <c r="A122">
        <v>1</v>
      </c>
      <c r="B122">
        <v>8.7137662000000002</v>
      </c>
      <c r="C122">
        <v>8.7137662000000002</v>
      </c>
      <c r="D122">
        <v>9.7067283999999994</v>
      </c>
      <c r="F122">
        <f t="shared" si="3"/>
        <v>8.9145454399999995</v>
      </c>
      <c r="G122">
        <f t="shared" si="4"/>
        <v>8.9145454399999995</v>
      </c>
      <c r="H122">
        <f t="shared" si="5"/>
        <v>9.8198407000000003</v>
      </c>
    </row>
    <row r="123" spans="1:8">
      <c r="A123">
        <v>1.0083333000000001</v>
      </c>
      <c r="B123">
        <v>8.7141064999999998</v>
      </c>
      <c r="C123">
        <v>8.7139363000000003</v>
      </c>
      <c r="D123">
        <v>9.7068986000000006</v>
      </c>
    </row>
    <row r="124" spans="1:8">
      <c r="A124">
        <v>1.0166667</v>
      </c>
      <c r="B124">
        <v>8.7151270000000007</v>
      </c>
      <c r="C124">
        <v>8.7144466000000005</v>
      </c>
      <c r="D124">
        <v>9.7074087999999996</v>
      </c>
    </row>
    <row r="125" spans="1:8">
      <c r="A125">
        <v>1.0249999999999999</v>
      </c>
      <c r="B125">
        <v>8.7168272000000009</v>
      </c>
      <c r="C125">
        <v>8.7152966999999997</v>
      </c>
      <c r="D125">
        <v>9.7082589000000006</v>
      </c>
    </row>
    <row r="126" spans="1:8">
      <c r="A126">
        <v>1.0333333</v>
      </c>
      <c r="B126">
        <v>8.7192056999999998</v>
      </c>
      <c r="C126">
        <v>8.7164859999999997</v>
      </c>
      <c r="D126">
        <v>9.7094482000000006</v>
      </c>
    </row>
    <row r="127" spans="1:8">
      <c r="A127">
        <v>1.0416666999999999</v>
      </c>
      <c r="B127">
        <v>8.7222611000000008</v>
      </c>
      <c r="C127">
        <v>8.7180137000000002</v>
      </c>
      <c r="D127">
        <v>9.7109758999999993</v>
      </c>
    </row>
    <row r="128" spans="1:8">
      <c r="A128">
        <v>1.05</v>
      </c>
      <c r="B128">
        <v>8.7259911999999993</v>
      </c>
      <c r="C128">
        <v>8.7198787000000006</v>
      </c>
      <c r="D128">
        <v>9.7128408999999998</v>
      </c>
    </row>
    <row r="129" spans="1:4">
      <c r="A129">
        <v>1.0583332999999999</v>
      </c>
      <c r="B129">
        <v>8.7303934000000005</v>
      </c>
      <c r="C129">
        <v>8.7220797999999995</v>
      </c>
      <c r="D129">
        <v>9.7150420999999998</v>
      </c>
    </row>
    <row r="130" spans="1:4">
      <c r="A130">
        <v>1.0666667000000001</v>
      </c>
      <c r="B130">
        <v>8.7354648000000008</v>
      </c>
      <c r="C130">
        <v>8.7246155000000005</v>
      </c>
      <c r="D130">
        <v>9.7175776999999997</v>
      </c>
    </row>
    <row r="131" spans="1:4">
      <c r="A131">
        <v>1.075</v>
      </c>
      <c r="B131">
        <v>8.7412018000000007</v>
      </c>
      <c r="C131">
        <v>8.7274840000000005</v>
      </c>
      <c r="D131">
        <v>9.7204461999999996</v>
      </c>
    </row>
    <row r="132" spans="1:4">
      <c r="A132">
        <v>1.0833333000000001</v>
      </c>
      <c r="B132">
        <v>8.7476006000000002</v>
      </c>
      <c r="C132">
        <v>8.7306834000000002</v>
      </c>
      <c r="D132">
        <v>9.7236455999999993</v>
      </c>
    </row>
    <row r="133" spans="1:4">
      <c r="A133">
        <v>1.0916667</v>
      </c>
      <c r="B133">
        <v>8.7546566000000006</v>
      </c>
      <c r="C133">
        <v>8.7342113999999995</v>
      </c>
      <c r="D133">
        <v>9.7271736999999998</v>
      </c>
    </row>
    <row r="134" spans="1:4">
      <c r="A134">
        <v>1.1000000000000001</v>
      </c>
      <c r="B134">
        <v>8.7623651999999996</v>
      </c>
      <c r="C134">
        <v>8.7380656999999999</v>
      </c>
      <c r="D134">
        <v>9.7310280000000002</v>
      </c>
    </row>
    <row r="135" spans="1:4">
      <c r="A135">
        <v>1.1083333</v>
      </c>
      <c r="B135">
        <v>8.770721</v>
      </c>
      <c r="C135">
        <v>8.7422436000000001</v>
      </c>
      <c r="D135">
        <v>9.7352059000000004</v>
      </c>
    </row>
    <row r="136" spans="1:4">
      <c r="A136">
        <v>1.1166666999999999</v>
      </c>
      <c r="B136">
        <v>8.7797183000000008</v>
      </c>
      <c r="C136">
        <v>8.7467422999999993</v>
      </c>
      <c r="D136">
        <v>9.7397045000000002</v>
      </c>
    </row>
    <row r="137" spans="1:4">
      <c r="A137">
        <v>1.125</v>
      </c>
      <c r="B137">
        <v>8.7893509000000005</v>
      </c>
      <c r="C137">
        <v>8.7515585999999992</v>
      </c>
      <c r="D137">
        <v>9.7445208000000001</v>
      </c>
    </row>
    <row r="138" spans="1:4">
      <c r="A138">
        <v>1.1333333000000001</v>
      </c>
      <c r="B138">
        <v>8.7996122999999997</v>
      </c>
      <c r="C138">
        <v>8.7566892000000003</v>
      </c>
      <c r="D138">
        <v>9.7496515000000006</v>
      </c>
    </row>
    <row r="139" spans="1:4">
      <c r="A139">
        <v>1.1416667</v>
      </c>
      <c r="B139">
        <v>8.8104952999999995</v>
      </c>
      <c r="C139">
        <v>8.7621307999999996</v>
      </c>
      <c r="D139">
        <v>9.7550930000000005</v>
      </c>
    </row>
    <row r="140" spans="1:4">
      <c r="A140">
        <v>1.1499999999999999</v>
      </c>
      <c r="B140">
        <v>8.8219925999999997</v>
      </c>
      <c r="C140">
        <v>8.7678794</v>
      </c>
      <c r="D140">
        <v>9.7608415999999991</v>
      </c>
    </row>
    <row r="141" spans="1:4">
      <c r="A141">
        <v>1.1583333</v>
      </c>
      <c r="B141">
        <v>8.8340961999999994</v>
      </c>
      <c r="C141">
        <v>8.7739311999999998</v>
      </c>
      <c r="D141">
        <v>9.7668935000000001</v>
      </c>
    </row>
    <row r="142" spans="1:4">
      <c r="A142">
        <v>1.1666666999999999</v>
      </c>
      <c r="B142">
        <v>8.8467979000000003</v>
      </c>
      <c r="C142">
        <v>8.7802821000000009</v>
      </c>
      <c r="D142">
        <v>9.7732443</v>
      </c>
    </row>
    <row r="143" spans="1:4">
      <c r="A143">
        <v>1.175</v>
      </c>
      <c r="B143">
        <v>8.8600888999999992</v>
      </c>
      <c r="C143">
        <v>8.7869276000000003</v>
      </c>
      <c r="D143">
        <v>9.7798897999999994</v>
      </c>
    </row>
    <row r="144" spans="1:4">
      <c r="A144">
        <v>1.1833332999999999</v>
      </c>
      <c r="B144">
        <v>8.8739602000000009</v>
      </c>
      <c r="C144">
        <v>8.7938632000000005</v>
      </c>
      <c r="D144">
        <v>9.7868255000000008</v>
      </c>
    </row>
    <row r="145" spans="1:4">
      <c r="A145">
        <v>1.1916667000000001</v>
      </c>
      <c r="B145">
        <v>8.8884022999999992</v>
      </c>
      <c r="C145">
        <v>8.8010842</v>
      </c>
      <c r="D145">
        <v>9.7940465000000003</v>
      </c>
    </row>
    <row r="146" spans="1:4">
      <c r="A146">
        <v>1.2</v>
      </c>
      <c r="B146">
        <v>8.9034051000000005</v>
      </c>
      <c r="C146">
        <v>8.8085857000000001</v>
      </c>
      <c r="D146">
        <v>9.8015478999999992</v>
      </c>
    </row>
    <row r="147" spans="1:4">
      <c r="A147">
        <v>1.2083333000000001</v>
      </c>
      <c r="B147">
        <v>8.9189585000000005</v>
      </c>
      <c r="C147">
        <v>8.8163623999999992</v>
      </c>
      <c r="D147">
        <v>9.8093246000000001</v>
      </c>
    </row>
    <row r="148" spans="1:4">
      <c r="A148">
        <v>1.2166667</v>
      </c>
      <c r="B148">
        <v>8.9350518000000001</v>
      </c>
      <c r="C148">
        <v>8.8244089999999993</v>
      </c>
      <c r="D148">
        <v>9.8173712999999996</v>
      </c>
    </row>
    <row r="149" spans="1:4">
      <c r="A149">
        <v>1.2250000000000001</v>
      </c>
      <c r="B149">
        <v>8.9516740000000006</v>
      </c>
      <c r="C149">
        <v>8.8327200999999995</v>
      </c>
      <c r="D149">
        <v>9.8256823999999998</v>
      </c>
    </row>
    <row r="150" spans="1:4">
      <c r="A150">
        <v>1.2333333</v>
      </c>
      <c r="B150">
        <v>8.9688137000000001</v>
      </c>
      <c r="C150">
        <v>8.8412898999999996</v>
      </c>
      <c r="D150">
        <v>9.8342521999999999</v>
      </c>
    </row>
    <row r="151" spans="1:4">
      <c r="A151">
        <v>1.2416666999999999</v>
      </c>
      <c r="B151">
        <v>8.9864590999999994</v>
      </c>
      <c r="C151">
        <v>8.8501125999999992</v>
      </c>
      <c r="D151">
        <v>9.8430748999999995</v>
      </c>
    </row>
    <row r="152" spans="1:4">
      <c r="A152">
        <v>1.25</v>
      </c>
      <c r="B152">
        <v>9.0045981000000008</v>
      </c>
      <c r="C152">
        <v>8.8591821999999993</v>
      </c>
      <c r="D152">
        <v>9.8521444000000002</v>
      </c>
    </row>
    <row r="153" spans="1:4">
      <c r="A153">
        <v>1.2583333000000001</v>
      </c>
      <c r="B153">
        <v>9.0232182999999999</v>
      </c>
      <c r="C153">
        <v>8.8684922999999998</v>
      </c>
      <c r="D153">
        <v>9.8614545000000007</v>
      </c>
    </row>
    <row r="154" spans="1:4">
      <c r="A154">
        <v>1.2666667</v>
      </c>
      <c r="B154">
        <v>9.0423069999999992</v>
      </c>
      <c r="C154">
        <v>8.8780365999999997</v>
      </c>
      <c r="D154">
        <v>9.8709988000000006</v>
      </c>
    </row>
    <row r="155" spans="1:4">
      <c r="A155">
        <v>1.2749999999999999</v>
      </c>
      <c r="B155">
        <v>9.0618510000000008</v>
      </c>
      <c r="C155">
        <v>8.8878085999999996</v>
      </c>
      <c r="D155">
        <v>9.8807708999999999</v>
      </c>
    </row>
    <row r="156" spans="1:4">
      <c r="A156">
        <v>1.2833333</v>
      </c>
      <c r="B156">
        <v>9.0818370999999996</v>
      </c>
      <c r="C156">
        <v>8.8978015999999993</v>
      </c>
      <c r="D156">
        <v>9.8907638999999996</v>
      </c>
    </row>
    <row r="157" spans="1:4">
      <c r="A157">
        <v>1.2916666999999999</v>
      </c>
      <c r="B157">
        <v>9.1022513000000007</v>
      </c>
      <c r="C157">
        <v>8.9080087999999993</v>
      </c>
      <c r="D157">
        <v>9.9009710000000002</v>
      </c>
    </row>
    <row r="158" spans="1:4">
      <c r="A158">
        <v>1.3</v>
      </c>
      <c r="B158">
        <v>9.1230799000000005</v>
      </c>
      <c r="C158">
        <v>8.9184230000000007</v>
      </c>
      <c r="D158">
        <v>9.9113852999999992</v>
      </c>
    </row>
    <row r="159" spans="1:4">
      <c r="A159">
        <v>1.3083332999999999</v>
      </c>
      <c r="B159">
        <v>9.1443083999999999</v>
      </c>
      <c r="C159">
        <v>8.9290372999999992</v>
      </c>
      <c r="D159">
        <v>9.9219995999999995</v>
      </c>
    </row>
    <row r="160" spans="1:4">
      <c r="A160">
        <v>1.3166667000000001</v>
      </c>
      <c r="B160">
        <v>9.1659223999999995</v>
      </c>
      <c r="C160">
        <v>8.9398443000000007</v>
      </c>
      <c r="D160">
        <v>9.9328065999999993</v>
      </c>
    </row>
    <row r="161" spans="1:4">
      <c r="A161">
        <v>1.325</v>
      </c>
      <c r="B161">
        <v>9.1879071000000003</v>
      </c>
      <c r="C161">
        <v>8.9508366000000006</v>
      </c>
      <c r="D161">
        <v>9.9437989000000009</v>
      </c>
    </row>
    <row r="162" spans="1:4">
      <c r="A162">
        <v>1.3333333000000001</v>
      </c>
      <c r="B162">
        <v>9.2102473000000007</v>
      </c>
      <c r="C162">
        <v>8.9620067999999993</v>
      </c>
      <c r="D162">
        <v>9.9549690000000002</v>
      </c>
    </row>
    <row r="163" spans="1:4">
      <c r="A163">
        <v>1.3416667</v>
      </c>
      <c r="B163">
        <v>9.2329278000000006</v>
      </c>
      <c r="C163">
        <v>8.9733470000000004</v>
      </c>
      <c r="D163">
        <v>9.9663091999999995</v>
      </c>
    </row>
    <row r="164" spans="1:4">
      <c r="A164">
        <v>1.35</v>
      </c>
      <c r="B164">
        <v>9.2559330000000006</v>
      </c>
      <c r="C164">
        <v>8.9848496000000004</v>
      </c>
      <c r="D164">
        <v>9.9778117999999996</v>
      </c>
    </row>
    <row r="165" spans="1:4">
      <c r="A165">
        <v>1.3583333</v>
      </c>
      <c r="B165">
        <v>9.2792472000000004</v>
      </c>
      <c r="C165">
        <v>8.9965066999999994</v>
      </c>
      <c r="D165">
        <v>9.9894689000000003</v>
      </c>
    </row>
    <row r="166" spans="1:4">
      <c r="A166">
        <v>1.3666666999999999</v>
      </c>
      <c r="B166">
        <v>9.3028542999999999</v>
      </c>
      <c r="C166">
        <v>9.0083102999999998</v>
      </c>
      <c r="D166">
        <v>10.001272</v>
      </c>
    </row>
    <row r="167" spans="1:4">
      <c r="A167">
        <v>1.375</v>
      </c>
      <c r="B167">
        <v>9.3267381999999994</v>
      </c>
      <c r="C167">
        <v>9.0202521999999998</v>
      </c>
      <c r="D167">
        <v>10.013214</v>
      </c>
    </row>
    <row r="168" spans="1:4">
      <c r="A168">
        <v>1.3833333000000001</v>
      </c>
      <c r="B168">
        <v>9.3508826000000003</v>
      </c>
      <c r="C168">
        <v>9.0323244000000003</v>
      </c>
      <c r="D168">
        <v>10.025287000000001</v>
      </c>
    </row>
    <row r="169" spans="1:4">
      <c r="A169">
        <v>1.3916667</v>
      </c>
      <c r="B169">
        <v>9.3752707999999991</v>
      </c>
      <c r="C169">
        <v>9.0445185000000006</v>
      </c>
      <c r="D169">
        <v>10.037481</v>
      </c>
    </row>
    <row r="170" spans="1:4">
      <c r="A170">
        <v>1.4</v>
      </c>
      <c r="B170">
        <v>9.3998861999999992</v>
      </c>
      <c r="C170">
        <v>9.0568261999999997</v>
      </c>
      <c r="D170">
        <v>10.049787999999999</v>
      </c>
    </row>
    <row r="171" spans="1:4">
      <c r="A171">
        <v>1.4083333</v>
      </c>
      <c r="B171">
        <v>9.4247119000000001</v>
      </c>
      <c r="C171">
        <v>9.0692391000000008</v>
      </c>
      <c r="D171">
        <v>10.062201</v>
      </c>
    </row>
    <row r="172" spans="1:4">
      <c r="A172">
        <v>1.4166666999999999</v>
      </c>
      <c r="B172">
        <v>9.4497309000000005</v>
      </c>
      <c r="C172">
        <v>9.0817484999999998</v>
      </c>
      <c r="D172">
        <v>10.074711000000001</v>
      </c>
    </row>
    <row r="173" spans="1:4">
      <c r="A173">
        <v>1.425</v>
      </c>
      <c r="B173">
        <v>9.474926</v>
      </c>
      <c r="C173">
        <v>9.0943460999999992</v>
      </c>
      <c r="D173">
        <v>10.087308</v>
      </c>
    </row>
    <row r="174" spans="1:4">
      <c r="A174">
        <v>1.4333332999999999</v>
      </c>
      <c r="B174">
        <v>9.5002800000000001</v>
      </c>
      <c r="C174">
        <v>9.1070230999999993</v>
      </c>
      <c r="D174">
        <v>10.099985</v>
      </c>
    </row>
    <row r="175" spans="1:4">
      <c r="A175">
        <v>1.4416667000000001</v>
      </c>
      <c r="B175">
        <v>9.5257754000000006</v>
      </c>
      <c r="C175">
        <v>9.1197707999999995</v>
      </c>
      <c r="D175">
        <v>10.112733</v>
      </c>
    </row>
    <row r="176" spans="1:4">
      <c r="A176">
        <v>1.45</v>
      </c>
      <c r="B176">
        <v>9.5513949</v>
      </c>
      <c r="C176">
        <v>9.1325806000000007</v>
      </c>
      <c r="D176">
        <v>10.125543</v>
      </c>
    </row>
    <row r="177" spans="1:4">
      <c r="A177">
        <v>1.4583333000000001</v>
      </c>
      <c r="B177">
        <v>9.5771209000000006</v>
      </c>
      <c r="C177">
        <v>9.1454435000000007</v>
      </c>
      <c r="D177">
        <v>10.138406</v>
      </c>
    </row>
    <row r="178" spans="1:4">
      <c r="A178">
        <v>1.4666667</v>
      </c>
      <c r="B178">
        <v>9.6029356000000003</v>
      </c>
      <c r="C178">
        <v>9.1583509000000003</v>
      </c>
      <c r="D178">
        <v>10.151313</v>
      </c>
    </row>
    <row r="179" spans="1:4">
      <c r="A179">
        <v>1.4750000000000001</v>
      </c>
      <c r="B179">
        <v>9.6288215000000008</v>
      </c>
      <c r="C179">
        <v>9.1712939000000002</v>
      </c>
      <c r="D179">
        <v>10.164256</v>
      </c>
    </row>
    <row r="180" spans="1:4">
      <c r="A180">
        <v>1.4833333</v>
      </c>
      <c r="B180">
        <v>9.6547608</v>
      </c>
      <c r="C180">
        <v>9.1842635000000001</v>
      </c>
      <c r="D180">
        <v>10.177225999999999</v>
      </c>
    </row>
    <row r="181" spans="1:4">
      <c r="A181">
        <v>1.4916666999999999</v>
      </c>
      <c r="B181">
        <v>9.6807356999999996</v>
      </c>
      <c r="C181">
        <v>9.1972509999999996</v>
      </c>
      <c r="D181">
        <v>10.190213</v>
      </c>
    </row>
    <row r="182" spans="1:4">
      <c r="A182">
        <v>1.5</v>
      </c>
      <c r="B182">
        <v>9.7067283999999994</v>
      </c>
      <c r="C182">
        <v>9.2102473000000007</v>
      </c>
      <c r="D182">
        <v>10.20321</v>
      </c>
    </row>
    <row r="183" spans="1:4">
      <c r="A183">
        <v>1.5083333000000001</v>
      </c>
      <c r="B183">
        <v>9.7327212000000003</v>
      </c>
      <c r="C183">
        <v>9.2232436999999994</v>
      </c>
      <c r="D183">
        <v>10.216206</v>
      </c>
    </row>
    <row r="184" spans="1:4">
      <c r="A184">
        <v>1.5166667</v>
      </c>
      <c r="B184">
        <v>9.7586960999999999</v>
      </c>
      <c r="C184">
        <v>9.2362310999999995</v>
      </c>
      <c r="D184">
        <v>10.229193</v>
      </c>
    </row>
    <row r="185" spans="1:4">
      <c r="A185">
        <v>1.5249999999999999</v>
      </c>
      <c r="B185">
        <v>9.7846354000000009</v>
      </c>
      <c r="C185">
        <v>9.2492008000000006</v>
      </c>
      <c r="D185">
        <v>10.242163</v>
      </c>
    </row>
    <row r="186" spans="1:4">
      <c r="A186">
        <v>1.5333333</v>
      </c>
      <c r="B186">
        <v>9.8105212999999996</v>
      </c>
      <c r="C186">
        <v>9.2621436999999993</v>
      </c>
      <c r="D186">
        <v>10.255106</v>
      </c>
    </row>
    <row r="187" spans="1:4">
      <c r="A187">
        <v>1.5416666999999999</v>
      </c>
      <c r="B187">
        <v>9.8363359999999993</v>
      </c>
      <c r="C187">
        <v>9.2750511000000007</v>
      </c>
      <c r="D187">
        <v>10.268013</v>
      </c>
    </row>
    <row r="188" spans="1:4">
      <c r="A188">
        <v>1.55</v>
      </c>
      <c r="B188">
        <v>9.8620619999999999</v>
      </c>
      <c r="C188">
        <v>9.2879141000000001</v>
      </c>
      <c r="D188">
        <v>10.280875999999999</v>
      </c>
    </row>
    <row r="189" spans="1:4">
      <c r="A189">
        <v>1.5583332999999999</v>
      </c>
      <c r="B189">
        <v>9.8876814</v>
      </c>
      <c r="C189">
        <v>9.3007238000000001</v>
      </c>
      <c r="D189">
        <v>10.293685999999999</v>
      </c>
    </row>
    <row r="190" spans="1:4">
      <c r="A190">
        <v>1.5666667000000001</v>
      </c>
      <c r="B190">
        <v>9.9131768999999998</v>
      </c>
      <c r="C190">
        <v>9.3134715000000003</v>
      </c>
      <c r="D190">
        <v>10.306433999999999</v>
      </c>
    </row>
    <row r="191" spans="1:4">
      <c r="A191">
        <v>1.575</v>
      </c>
      <c r="B191">
        <v>9.9385308999999999</v>
      </c>
      <c r="C191">
        <v>9.3261485000000004</v>
      </c>
      <c r="D191">
        <v>10.319110999999999</v>
      </c>
    </row>
    <row r="192" spans="1:4">
      <c r="A192">
        <v>1.5833333000000001</v>
      </c>
      <c r="B192">
        <v>9.9637259999999994</v>
      </c>
      <c r="C192">
        <v>9.3387460999999998</v>
      </c>
      <c r="D192">
        <v>10.331708000000001</v>
      </c>
    </row>
    <row r="193" spans="1:4">
      <c r="A193">
        <v>1.5916667</v>
      </c>
      <c r="B193">
        <v>9.9887449000000004</v>
      </c>
      <c r="C193">
        <v>9.3512556</v>
      </c>
      <c r="D193">
        <v>10.344218</v>
      </c>
    </row>
    <row r="194" spans="1:4">
      <c r="A194">
        <v>1.6</v>
      </c>
      <c r="B194">
        <v>10.013571000000001</v>
      </c>
      <c r="C194">
        <v>9.3636683999999999</v>
      </c>
      <c r="D194">
        <v>10.356631</v>
      </c>
    </row>
    <row r="195" spans="1:4">
      <c r="A195">
        <v>1.6083333</v>
      </c>
      <c r="B195">
        <v>10.038186</v>
      </c>
      <c r="C195">
        <v>9.3759761000000008</v>
      </c>
      <c r="D195">
        <v>10.368938</v>
      </c>
    </row>
    <row r="196" spans="1:4">
      <c r="A196">
        <v>1.6166666999999999</v>
      </c>
      <c r="B196">
        <v>10.062574</v>
      </c>
      <c r="C196">
        <v>9.3881701999999994</v>
      </c>
      <c r="D196">
        <v>10.381131999999999</v>
      </c>
    </row>
    <row r="197" spans="1:4">
      <c r="A197">
        <v>1.625</v>
      </c>
      <c r="B197">
        <v>10.086719</v>
      </c>
      <c r="C197">
        <v>9.4002423999999998</v>
      </c>
      <c r="D197">
        <v>10.393205</v>
      </c>
    </row>
    <row r="198" spans="1:4">
      <c r="A198">
        <v>1.6333333000000001</v>
      </c>
      <c r="B198">
        <v>10.110602999999999</v>
      </c>
      <c r="C198">
        <v>9.4121843999999992</v>
      </c>
      <c r="D198">
        <v>10.405146999999999</v>
      </c>
    </row>
    <row r="199" spans="1:4">
      <c r="A199">
        <v>1.6416667</v>
      </c>
      <c r="B199">
        <v>10.134209999999999</v>
      </c>
      <c r="C199">
        <v>9.4239879000000002</v>
      </c>
      <c r="D199">
        <v>10.41695</v>
      </c>
    </row>
    <row r="200" spans="1:4">
      <c r="A200">
        <v>1.65</v>
      </c>
      <c r="B200">
        <v>10.157524</v>
      </c>
      <c r="C200">
        <v>9.4356449999999992</v>
      </c>
      <c r="D200">
        <v>10.428607</v>
      </c>
    </row>
    <row r="201" spans="1:4">
      <c r="A201">
        <v>1.6583333</v>
      </c>
      <c r="B201">
        <v>10.180529</v>
      </c>
      <c r="C201">
        <v>9.4471475999999992</v>
      </c>
      <c r="D201">
        <v>10.440110000000001</v>
      </c>
    </row>
    <row r="202" spans="1:4">
      <c r="A202">
        <v>1.6666666999999999</v>
      </c>
      <c r="B202">
        <v>10.20321</v>
      </c>
      <c r="C202">
        <v>9.4584878999999997</v>
      </c>
      <c r="D202">
        <v>10.451449999999999</v>
      </c>
    </row>
    <row r="203" spans="1:4">
      <c r="A203">
        <v>1.675</v>
      </c>
      <c r="B203">
        <v>10.22555</v>
      </c>
      <c r="C203">
        <v>9.4696580000000008</v>
      </c>
      <c r="D203">
        <v>10.462619999999999</v>
      </c>
    </row>
    <row r="204" spans="1:4">
      <c r="A204">
        <v>1.6833332999999999</v>
      </c>
      <c r="B204">
        <v>10.247534</v>
      </c>
      <c r="C204">
        <v>9.4806503000000006</v>
      </c>
      <c r="D204">
        <v>10.473613</v>
      </c>
    </row>
    <row r="205" spans="1:4">
      <c r="A205">
        <v>1.6916667000000001</v>
      </c>
      <c r="B205">
        <v>10.269147999999999</v>
      </c>
      <c r="C205">
        <v>9.4914573000000004</v>
      </c>
      <c r="D205">
        <v>10.48442</v>
      </c>
    </row>
    <row r="206" spans="1:4">
      <c r="A206">
        <v>1.7</v>
      </c>
      <c r="B206">
        <v>10.290376999999999</v>
      </c>
      <c r="C206">
        <v>9.5020716000000007</v>
      </c>
      <c r="D206">
        <v>10.495034</v>
      </c>
    </row>
    <row r="207" spans="1:4">
      <c r="A207">
        <v>1.7083333000000001</v>
      </c>
      <c r="B207">
        <v>10.311206</v>
      </c>
      <c r="C207">
        <v>9.5124858999999997</v>
      </c>
      <c r="D207">
        <v>10.505447999999999</v>
      </c>
    </row>
    <row r="208" spans="1:4">
      <c r="A208">
        <v>1.7166667</v>
      </c>
      <c r="B208">
        <v>10.331619999999999</v>
      </c>
      <c r="C208">
        <v>9.5226930000000003</v>
      </c>
      <c r="D208">
        <v>10.515655000000001</v>
      </c>
    </row>
    <row r="209" spans="1:4">
      <c r="A209">
        <v>1.7250000000000001</v>
      </c>
      <c r="B209">
        <v>10.351606</v>
      </c>
      <c r="C209">
        <v>9.532686</v>
      </c>
      <c r="D209">
        <v>10.525648</v>
      </c>
    </row>
    <row r="210" spans="1:4">
      <c r="A210">
        <v>1.7333333</v>
      </c>
      <c r="B210">
        <v>10.37115</v>
      </c>
      <c r="C210">
        <v>9.5424579999999999</v>
      </c>
      <c r="D210">
        <v>10.53542</v>
      </c>
    </row>
    <row r="211" spans="1:4">
      <c r="A211">
        <v>1.7416666999999999</v>
      </c>
      <c r="B211">
        <v>10.390238999999999</v>
      </c>
      <c r="C211">
        <v>9.5520023999999992</v>
      </c>
      <c r="D211">
        <v>10.544964999999999</v>
      </c>
    </row>
    <row r="212" spans="1:4">
      <c r="A212">
        <v>1.75</v>
      </c>
      <c r="B212">
        <v>10.408859</v>
      </c>
      <c r="C212">
        <v>9.5613124999999997</v>
      </c>
      <c r="D212">
        <v>10.554275000000001</v>
      </c>
    </row>
    <row r="213" spans="1:4">
      <c r="A213">
        <v>1.7583333000000001</v>
      </c>
      <c r="B213">
        <v>10.426997999999999</v>
      </c>
      <c r="C213">
        <v>9.5703820000000004</v>
      </c>
      <c r="D213">
        <v>10.563344000000001</v>
      </c>
    </row>
    <row r="214" spans="1:4">
      <c r="A214">
        <v>1.7666667</v>
      </c>
      <c r="B214">
        <v>10.444642999999999</v>
      </c>
      <c r="C214">
        <v>9.5792047</v>
      </c>
      <c r="D214">
        <v>10.572167</v>
      </c>
    </row>
    <row r="215" spans="1:4">
      <c r="A215">
        <v>1.7749999999999999</v>
      </c>
      <c r="B215">
        <v>10.461783</v>
      </c>
      <c r="C215">
        <v>9.5877745000000001</v>
      </c>
      <c r="D215">
        <v>10.580736999999999</v>
      </c>
    </row>
    <row r="216" spans="1:4">
      <c r="A216">
        <v>1.7833333</v>
      </c>
      <c r="B216">
        <v>10.478405</v>
      </c>
      <c r="C216">
        <v>9.5960856000000003</v>
      </c>
      <c r="D216">
        <v>10.589048</v>
      </c>
    </row>
    <row r="217" spans="1:4">
      <c r="A217">
        <v>1.7916666999999999</v>
      </c>
      <c r="B217">
        <v>10.494498</v>
      </c>
      <c r="C217">
        <v>9.6041322999999998</v>
      </c>
      <c r="D217">
        <v>10.597094999999999</v>
      </c>
    </row>
    <row r="218" spans="1:4">
      <c r="A218">
        <v>1.8</v>
      </c>
      <c r="B218">
        <v>10.510052</v>
      </c>
      <c r="C218">
        <v>9.6119090000000007</v>
      </c>
      <c r="D218">
        <v>10.604870999999999</v>
      </c>
    </row>
    <row r="219" spans="1:4">
      <c r="A219">
        <v>1.8083332999999999</v>
      </c>
      <c r="B219">
        <v>10.525055</v>
      </c>
      <c r="C219">
        <v>9.6194103999999996</v>
      </c>
      <c r="D219">
        <v>10.612373</v>
      </c>
    </row>
    <row r="220" spans="1:4">
      <c r="A220">
        <v>1.8166667000000001</v>
      </c>
      <c r="B220">
        <v>10.539497000000001</v>
      </c>
      <c r="C220">
        <v>9.6266314000000008</v>
      </c>
      <c r="D220">
        <v>10.619593999999999</v>
      </c>
    </row>
    <row r="221" spans="1:4">
      <c r="A221">
        <v>1.825</v>
      </c>
      <c r="B221">
        <v>10.553368000000001</v>
      </c>
      <c r="C221">
        <v>9.6335671000000005</v>
      </c>
      <c r="D221">
        <v>10.626529</v>
      </c>
    </row>
    <row r="222" spans="1:4">
      <c r="A222">
        <v>1.8333333000000001</v>
      </c>
      <c r="B222">
        <v>10.566659</v>
      </c>
      <c r="C222">
        <v>9.6402125999999999</v>
      </c>
      <c r="D222">
        <v>10.633175</v>
      </c>
    </row>
    <row r="223" spans="1:4">
      <c r="A223">
        <v>1.8416667</v>
      </c>
      <c r="B223">
        <v>10.579361</v>
      </c>
      <c r="C223">
        <v>9.6465633999999998</v>
      </c>
      <c r="D223">
        <v>10.639526</v>
      </c>
    </row>
    <row r="224" spans="1:4">
      <c r="A224">
        <v>1.85</v>
      </c>
      <c r="B224">
        <v>10.591464</v>
      </c>
      <c r="C224">
        <v>9.6526151999999996</v>
      </c>
      <c r="D224">
        <v>10.645576999999999</v>
      </c>
    </row>
    <row r="225" spans="1:4">
      <c r="A225">
        <v>1.8583333</v>
      </c>
      <c r="B225">
        <v>10.602962</v>
      </c>
      <c r="C225">
        <v>9.6583638999999994</v>
      </c>
      <c r="D225">
        <v>10.651325999999999</v>
      </c>
    </row>
    <row r="226" spans="1:4">
      <c r="A226">
        <v>1.8666666999999999</v>
      </c>
      <c r="B226">
        <v>10.613845</v>
      </c>
      <c r="C226">
        <v>9.6638053999999993</v>
      </c>
      <c r="D226">
        <v>10.656768</v>
      </c>
    </row>
    <row r="227" spans="1:4">
      <c r="A227">
        <v>1.875</v>
      </c>
      <c r="B227">
        <v>10.624105999999999</v>
      </c>
      <c r="C227">
        <v>9.6689360999999998</v>
      </c>
      <c r="D227">
        <v>10.661898000000001</v>
      </c>
    </row>
    <row r="228" spans="1:4">
      <c r="A228">
        <v>1.8833333000000001</v>
      </c>
      <c r="B228">
        <v>10.633739</v>
      </c>
      <c r="C228">
        <v>9.6737523999999997</v>
      </c>
      <c r="D228">
        <v>10.666715</v>
      </c>
    </row>
    <row r="229" spans="1:4">
      <c r="A229">
        <v>1.8916667</v>
      </c>
      <c r="B229">
        <v>10.642735999999999</v>
      </c>
      <c r="C229">
        <v>9.6782509999999995</v>
      </c>
      <c r="D229">
        <v>10.671213</v>
      </c>
    </row>
    <row r="230" spans="1:4">
      <c r="A230">
        <v>1.9</v>
      </c>
      <c r="B230">
        <v>10.651092</v>
      </c>
      <c r="C230">
        <v>9.6824288999999997</v>
      </c>
      <c r="D230">
        <v>10.675390999999999</v>
      </c>
    </row>
    <row r="231" spans="1:4">
      <c r="A231">
        <v>1.9083333</v>
      </c>
      <c r="B231">
        <v>10.658799999999999</v>
      </c>
      <c r="C231">
        <v>9.6862832000000001</v>
      </c>
      <c r="D231">
        <v>10.679245</v>
      </c>
    </row>
    <row r="232" spans="1:4">
      <c r="A232">
        <v>1.9166666999999999</v>
      </c>
      <c r="B232">
        <v>10.665856</v>
      </c>
      <c r="C232">
        <v>9.6898113000000006</v>
      </c>
      <c r="D232">
        <v>10.682772999999999</v>
      </c>
    </row>
    <row r="233" spans="1:4">
      <c r="A233">
        <v>1.925</v>
      </c>
      <c r="B233">
        <v>10.672255</v>
      </c>
      <c r="C233">
        <v>9.6930105999999991</v>
      </c>
      <c r="D233">
        <v>10.685973000000001</v>
      </c>
    </row>
    <row r="234" spans="1:4">
      <c r="A234">
        <v>1.9333332999999999</v>
      </c>
      <c r="B234">
        <v>10.677992</v>
      </c>
      <c r="C234">
        <v>9.6958791000000009</v>
      </c>
      <c r="D234">
        <v>10.688841</v>
      </c>
    </row>
    <row r="235" spans="1:4">
      <c r="A235">
        <v>1.9416667000000001</v>
      </c>
      <c r="B235">
        <v>10.683063000000001</v>
      </c>
      <c r="C235">
        <v>9.6984148000000001</v>
      </c>
      <c r="D235">
        <v>10.691376999999999</v>
      </c>
    </row>
    <row r="236" spans="1:4">
      <c r="A236">
        <v>1.95</v>
      </c>
      <c r="B236">
        <v>10.687466000000001</v>
      </c>
      <c r="C236">
        <v>9.7006159000000007</v>
      </c>
      <c r="D236">
        <v>10.693578</v>
      </c>
    </row>
    <row r="237" spans="1:4">
      <c r="A237">
        <v>1.9583333000000001</v>
      </c>
      <c r="B237">
        <v>10.691196</v>
      </c>
      <c r="C237">
        <v>9.7024810000000006</v>
      </c>
      <c r="D237">
        <v>10.695442999999999</v>
      </c>
    </row>
    <row r="238" spans="1:4">
      <c r="A238">
        <v>1.9666667</v>
      </c>
      <c r="B238">
        <v>10.694251</v>
      </c>
      <c r="C238">
        <v>9.7040086999999993</v>
      </c>
      <c r="D238">
        <v>10.696971</v>
      </c>
    </row>
    <row r="239" spans="1:4">
      <c r="A239">
        <v>1.9750000000000001</v>
      </c>
      <c r="B239">
        <v>10.696630000000001</v>
      </c>
      <c r="C239">
        <v>9.7051979999999993</v>
      </c>
      <c r="D239">
        <v>10.69816</v>
      </c>
    </row>
    <row r="240" spans="1:4">
      <c r="A240">
        <v>1.9833333</v>
      </c>
      <c r="B240">
        <v>10.69833</v>
      </c>
      <c r="C240">
        <v>9.7060479999999991</v>
      </c>
      <c r="D240">
        <v>10.699009999999999</v>
      </c>
    </row>
    <row r="241" spans="1:4">
      <c r="A241">
        <v>1.9916666999999999</v>
      </c>
      <c r="B241">
        <v>10.699350000000001</v>
      </c>
      <c r="C241">
        <v>9.7065582999999993</v>
      </c>
      <c r="D241">
        <v>10.699521000000001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B7ADE-5906-DF4A-B49E-C74253226F8F}">
  <dimension ref="A1:G362"/>
  <sheetViews>
    <sheetView tabSelected="1" workbookViewId="0">
      <selection activeCell="B1" sqref="B1:C1048576"/>
    </sheetView>
  </sheetViews>
  <sheetFormatPr baseColWidth="10" defaultRowHeight="20"/>
  <sheetData>
    <row r="1" spans="1:7">
      <c r="A1" t="s">
        <v>14</v>
      </c>
      <c r="B1" t="s">
        <v>23</v>
      </c>
      <c r="C1" t="s">
        <v>22</v>
      </c>
      <c r="D1" t="s">
        <v>25</v>
      </c>
      <c r="E1" t="s">
        <v>27</v>
      </c>
      <c r="F1" t="s">
        <v>28</v>
      </c>
      <c r="G1" t="s">
        <v>29</v>
      </c>
    </row>
    <row r="2" spans="1:7">
      <c r="A2">
        <f>SQRT(2)/(SQRT(2)+2)</f>
        <v>0.41421356237309509</v>
      </c>
      <c r="B2">
        <f>effective!A2*$A$2</f>
        <v>0</v>
      </c>
      <c r="C2">
        <f>effective!F2</f>
        <v>10.725135960000001</v>
      </c>
      <c r="D2">
        <v>1</v>
      </c>
      <c r="E2">
        <v>8.9145454399999995</v>
      </c>
      <c r="F2">
        <v>8.9145454399999995</v>
      </c>
      <c r="G2">
        <v>9.8198407000000003</v>
      </c>
    </row>
    <row r="3" spans="1:7">
      <c r="A3" t="s">
        <v>15</v>
      </c>
      <c r="B3">
        <f>effective!A3*$A$2</f>
        <v>3.4517796726353405E-3</v>
      </c>
      <c r="C3">
        <f>effective!F3</f>
        <v>10.724825737927134</v>
      </c>
      <c r="D3">
        <v>0.99166666999999997</v>
      </c>
      <c r="E3">
        <v>8.9148556618271861</v>
      </c>
      <c r="F3">
        <v>8.9147005509135937</v>
      </c>
      <c r="G3">
        <v>9.8199958109135927</v>
      </c>
    </row>
    <row r="4" spans="1:7">
      <c r="A4">
        <f>1/(SQRT(2)+2)</f>
        <v>0.29289321881345248</v>
      </c>
      <c r="B4">
        <f>effective!A4*$A$2</f>
        <v>6.9035595109561056E-3</v>
      </c>
      <c r="C4">
        <f>effective!F4</f>
        <v>10.723895284259706</v>
      </c>
      <c r="D4">
        <v>0.98333333000000001</v>
      </c>
      <c r="E4">
        <v>8.9157861161868368</v>
      </c>
      <c r="F4">
        <v>8.915165778093419</v>
      </c>
      <c r="G4">
        <v>9.8204610380934181</v>
      </c>
    </row>
    <row r="5" spans="1:7">
      <c r="B5">
        <f>effective!A5*$A$2</f>
        <v>1.0355339059327378E-2</v>
      </c>
      <c r="C5">
        <f>effective!F5</f>
        <v>10.722345236840439</v>
      </c>
      <c r="D5">
        <v>0.97499999999999998</v>
      </c>
      <c r="E5">
        <v>8.9173361631595611</v>
      </c>
      <c r="F5">
        <v>8.9159408015797812</v>
      </c>
      <c r="G5">
        <v>9.8212360615797802</v>
      </c>
    </row>
    <row r="6" spans="1:7">
      <c r="B6">
        <f>effective!A6*$A$2</f>
        <v>1.3807118607698649E-2</v>
      </c>
      <c r="C6">
        <f>effective!F6</f>
        <v>10.72017665794221</v>
      </c>
      <c r="D6">
        <v>0.96666666999999995</v>
      </c>
      <c r="E6">
        <v>8.9195047411659321</v>
      </c>
      <c r="F6">
        <v>8.9170250905829658</v>
      </c>
      <c r="G6">
        <v>9.8223203505829666</v>
      </c>
    </row>
    <row r="7" spans="1:7">
      <c r="B7">
        <f>effective!A7*$A$2</f>
        <v>1.7258898570283482E-2</v>
      </c>
      <c r="C7">
        <f>effective!F7</f>
        <v>10.717391033429326</v>
      </c>
      <c r="D7">
        <v>0.95833332999999998</v>
      </c>
      <c r="E7">
        <v>8.9222903676843508</v>
      </c>
      <c r="F7">
        <v>8.918417903842176</v>
      </c>
      <c r="G7">
        <v>9.8237131638421751</v>
      </c>
    </row>
    <row r="8" spans="1:7">
      <c r="B8">
        <f>effective!A8*$A$2</f>
        <v>2.0710678118654756E-2</v>
      </c>
      <c r="C8">
        <f>effective!F8</f>
        <v>10.713990273098045</v>
      </c>
      <c r="D8">
        <v>0.95</v>
      </c>
      <c r="E8">
        <v>8.9256911269019561</v>
      </c>
      <c r="F8">
        <v>8.9201182834509787</v>
      </c>
      <c r="G8">
        <v>9.8254135434509777</v>
      </c>
    </row>
    <row r="9" spans="1:7">
      <c r="B9">
        <f>effective!A9*$A$2</f>
        <v>2.4162457667026026E-2</v>
      </c>
      <c r="C9">
        <f>effective!F9</f>
        <v>10.70997670736215</v>
      </c>
      <c r="D9">
        <v>0.94166667000000004</v>
      </c>
      <c r="E9">
        <v>8.9297046910829785</v>
      </c>
      <c r="F9">
        <v>8.9221250655414899</v>
      </c>
      <c r="G9">
        <v>9.8274203255414907</v>
      </c>
    </row>
    <row r="10" spans="1:7">
      <c r="B10">
        <f>effective!A10*$A$2</f>
        <v>2.761423762961086E-2</v>
      </c>
      <c r="C10">
        <f>effective!F10</f>
        <v>10.705353086327582</v>
      </c>
      <c r="D10">
        <v>0.93333332999999996</v>
      </c>
      <c r="E10">
        <v>8.9343283154463649</v>
      </c>
      <c r="F10">
        <v>8.9244368777231831</v>
      </c>
      <c r="G10">
        <v>9.8297321377231821</v>
      </c>
    </row>
    <row r="11" spans="1:7">
      <c r="B11">
        <f>effective!A11*$A$2</f>
        <v>3.106601717798213E-2</v>
      </c>
      <c r="C11">
        <f>effective!F11</f>
        <v>10.700122579902594</v>
      </c>
      <c r="D11">
        <v>0.92500000000000004</v>
      </c>
      <c r="E11">
        <v>8.9395588200974068</v>
      </c>
      <c r="F11">
        <v>8.927052130048704</v>
      </c>
      <c r="G11">
        <v>9.8323473900487031</v>
      </c>
    </row>
    <row r="12" spans="1:7">
      <c r="B12">
        <f>effective!A12*$A$2</f>
        <v>3.4517796726353404E-2</v>
      </c>
      <c r="C12">
        <f>effective!F12</f>
        <v>10.694288772296444</v>
      </c>
      <c r="D12">
        <v>0.91666667000000002</v>
      </c>
      <c r="E12">
        <v>8.9453926254952592</v>
      </c>
      <c r="F12">
        <v>8.9299690327476302</v>
      </c>
      <c r="G12">
        <v>9.8352642927476293</v>
      </c>
    </row>
    <row r="13" spans="1:7">
      <c r="B13">
        <f>effective!A13*$A$2</f>
        <v>3.7969576688938238E-2</v>
      </c>
      <c r="C13">
        <f>effective!F13</f>
        <v>10.687855660901379</v>
      </c>
      <c r="D13">
        <v>0.90833333000000005</v>
      </c>
      <c r="E13">
        <v>8.9518257415218994</v>
      </c>
      <c r="F13">
        <v>8.9331855907609494</v>
      </c>
      <c r="G13">
        <v>9.8384808507609502</v>
      </c>
    </row>
    <row r="14" spans="1:7">
      <c r="B14">
        <f>effective!A14*$A$2</f>
        <v>4.1421356237309512E-2</v>
      </c>
      <c r="C14">
        <f>effective!F14</f>
        <v>10.680827656194115</v>
      </c>
      <c r="D14">
        <v>0.9</v>
      </c>
      <c r="E14">
        <v>8.9588537438058857</v>
      </c>
      <c r="F14">
        <v>8.9366995919029435</v>
      </c>
      <c r="G14">
        <v>9.8419948519029425</v>
      </c>
    </row>
    <row r="15" spans="1:7">
      <c r="B15">
        <f>effective!A15*$A$2</f>
        <v>4.4873134543040094E-2</v>
      </c>
      <c r="C15">
        <f>effective!F15</f>
        <v>10.673209576929647</v>
      </c>
      <c r="D15">
        <v>0.89166666999999999</v>
      </c>
      <c r="E15">
        <v>8.9664718230703535</v>
      </c>
      <c r="F15">
        <v>8.9405086315351774</v>
      </c>
      <c r="G15">
        <v>9.8458038915351764</v>
      </c>
    </row>
    <row r="16" spans="1:7">
      <c r="B16">
        <f>effective!A16*$A$2</f>
        <v>4.8324916990906304E-2</v>
      </c>
      <c r="C16">
        <f>effective!F16</f>
        <v>10.665006631539285</v>
      </c>
      <c r="D16">
        <v>0.88333333000000003</v>
      </c>
      <c r="E16">
        <v>8.9746747684607158</v>
      </c>
      <c r="F16">
        <v>8.9446101042303585</v>
      </c>
      <c r="G16">
        <v>9.8499053642303576</v>
      </c>
    </row>
    <row r="17" spans="2:7">
      <c r="B17">
        <f>effective!A17*$A$2</f>
        <v>5.1776695296636886E-2</v>
      </c>
      <c r="C17">
        <f>effective!F17</f>
        <v>10.656224461593483</v>
      </c>
      <c r="D17">
        <v>0.875</v>
      </c>
      <c r="E17">
        <v>8.9834569384065173</v>
      </c>
      <c r="F17">
        <v>8.9490011892032584</v>
      </c>
      <c r="G17">
        <v>9.8542964492032592</v>
      </c>
    </row>
    <row r="18" spans="2:7">
      <c r="B18">
        <f>effective!A18*$A$2</f>
        <v>5.5228473602367469E-2</v>
      </c>
      <c r="C18">
        <f>effective!F18</f>
        <v>10.646869076454335</v>
      </c>
      <c r="D18">
        <v>0.86666666999999997</v>
      </c>
      <c r="E18">
        <v>8.9928123235456656</v>
      </c>
      <c r="F18">
        <v>8.9536788817728326</v>
      </c>
      <c r="G18">
        <v>9.8589741417728334</v>
      </c>
    </row>
    <row r="19" spans="2:7">
      <c r="B19">
        <f>effective!A19*$A$2</f>
        <v>5.8680256050233678E-2</v>
      </c>
      <c r="C19">
        <f>effective!F19</f>
        <v>10.636946875586338</v>
      </c>
      <c r="D19">
        <v>0.85833333000000001</v>
      </c>
      <c r="E19">
        <v>9.002734524413663</v>
      </c>
      <c r="F19">
        <v>8.9586399822068312</v>
      </c>
      <c r="G19">
        <v>9.863935242206832</v>
      </c>
    </row>
    <row r="20" spans="2:7">
      <c r="B20">
        <f>effective!A20*$A$2</f>
        <v>6.2132034355964261E-2</v>
      </c>
      <c r="C20">
        <f>effective!F20</f>
        <v>10.626464682976804</v>
      </c>
      <c r="D20">
        <v>0.85</v>
      </c>
      <c r="E20">
        <v>9.0132167170231963</v>
      </c>
      <c r="F20">
        <v>8.9638810785115979</v>
      </c>
      <c r="G20">
        <v>9.8691763385115987</v>
      </c>
    </row>
    <row r="21" spans="2:7">
      <c r="B21">
        <f>effective!A21*$A$2</f>
        <v>6.5583812661694843E-2</v>
      </c>
      <c r="C21">
        <f>effective!F21</f>
        <v>10.615429671023339</v>
      </c>
      <c r="D21">
        <v>0.84166666999999995</v>
      </c>
      <c r="E21">
        <v>9.0242517289766617</v>
      </c>
      <c r="F21">
        <v>8.9693985844883315</v>
      </c>
      <c r="G21">
        <v>9.8746938444883323</v>
      </c>
    </row>
    <row r="22" spans="2:7">
      <c r="B22">
        <f>effective!A22*$A$2</f>
        <v>6.9035595109561046E-2</v>
      </c>
      <c r="C22">
        <f>effective!F22</f>
        <v>10.603849388345523</v>
      </c>
      <c r="D22">
        <v>0.83333332999999998</v>
      </c>
      <c r="E22">
        <v>9.0358320116544775</v>
      </c>
      <c r="F22">
        <v>8.9751887258272394</v>
      </c>
      <c r="G22">
        <v>9.8804839858272384</v>
      </c>
    </row>
    <row r="23" spans="2:7">
      <c r="B23">
        <f>effective!A23*$A$2</f>
        <v>7.2487373415291642E-2</v>
      </c>
      <c r="C23">
        <f>effective!F23</f>
        <v>10.591731799275381</v>
      </c>
      <c r="D23">
        <v>0.82499999999999996</v>
      </c>
      <c r="E23">
        <v>9.0479496007246194</v>
      </c>
      <c r="F23">
        <v>8.9812475203623094</v>
      </c>
      <c r="G23">
        <v>9.8865427803623103</v>
      </c>
    </row>
    <row r="24" spans="2:7">
      <c r="B24">
        <f>effective!A24*$A$2</f>
        <v>7.5939151721022224E-2</v>
      </c>
      <c r="C24">
        <f>effective!F24</f>
        <v>10.579085195025804</v>
      </c>
      <c r="D24">
        <v>0.81666667000000004</v>
      </c>
      <c r="E24">
        <v>9.0605962049741962</v>
      </c>
      <c r="F24">
        <v>8.9875708224870987</v>
      </c>
      <c r="G24">
        <v>9.8928660824870978</v>
      </c>
    </row>
    <row r="25" spans="2:7">
      <c r="B25">
        <f>effective!A25*$A$2</f>
        <v>7.9390934168888441E-2</v>
      </c>
      <c r="C25">
        <f>effective!F25</f>
        <v>10.565918226831716</v>
      </c>
      <c r="D25">
        <v>0.80833332999999996</v>
      </c>
      <c r="E25">
        <v>9.0737631731682846</v>
      </c>
      <c r="F25">
        <v>8.9941543065841429</v>
      </c>
      <c r="G25">
        <v>9.899449566584142</v>
      </c>
    </row>
    <row r="26" spans="2:7">
      <c r="B26">
        <f>effective!A26*$A$2</f>
        <v>8.2842712474619024E-2</v>
      </c>
      <c r="C26">
        <f>effective!F26</f>
        <v>10.552239950267086</v>
      </c>
      <c r="D26">
        <v>0.8</v>
      </c>
      <c r="E26">
        <v>9.0874414497329141</v>
      </c>
      <c r="F26">
        <v>9.0009934448664577</v>
      </c>
      <c r="G26">
        <v>9.9062887048664567</v>
      </c>
    </row>
    <row r="27" spans="2:7">
      <c r="B27">
        <f>effective!A27*$A$2</f>
        <v>8.6294490780349606E-2</v>
      </c>
      <c r="C27">
        <f>effective!F27</f>
        <v>10.538059724242022</v>
      </c>
      <c r="D27">
        <v>0.79166667000000002</v>
      </c>
      <c r="E27">
        <v>9.1016216757579791</v>
      </c>
      <c r="F27">
        <v>9.0080835578789902</v>
      </c>
      <c r="G27">
        <v>9.913378817878991</v>
      </c>
    </row>
    <row r="28" spans="2:7">
      <c r="B28">
        <f>effective!A28*$A$2</f>
        <v>8.9746273228215809E-2</v>
      </c>
      <c r="C28">
        <f>effective!F28</f>
        <v>10.523387249269037</v>
      </c>
      <c r="D28">
        <v>0.78333333000000005</v>
      </c>
      <c r="E28">
        <v>9.1162941507309636</v>
      </c>
      <c r="F28">
        <v>9.0154197953654815</v>
      </c>
      <c r="G28">
        <v>9.9207150553654824</v>
      </c>
    </row>
    <row r="29" spans="2:7">
      <c r="B29">
        <f>effective!A29*$A$2</f>
        <v>9.3198051533946391E-2</v>
      </c>
      <c r="C29">
        <f>effective!F29</f>
        <v>10.508232616333432</v>
      </c>
      <c r="D29">
        <v>0.77500000000000002</v>
      </c>
      <c r="E29">
        <v>9.1314487836665688</v>
      </c>
      <c r="F29">
        <v>9.0229971118332841</v>
      </c>
      <c r="G29">
        <v>9.9282923718332849</v>
      </c>
    </row>
    <row r="30" spans="2:7">
      <c r="B30">
        <f>effective!A30*$A$2</f>
        <v>9.6649829839676987E-2</v>
      </c>
      <c r="C30">
        <f>effective!F30</f>
        <v>10.492606194341725</v>
      </c>
      <c r="D30">
        <v>0.76666666999999999</v>
      </c>
      <c r="E30">
        <v>9.1470752056582754</v>
      </c>
      <c r="F30">
        <v>9.0308103228291383</v>
      </c>
      <c r="G30">
        <v>9.9361055828291391</v>
      </c>
    </row>
    <row r="31" spans="2:7">
      <c r="B31">
        <f>effective!A31*$A$2</f>
        <v>0.10010161228754319</v>
      </c>
      <c r="C31">
        <f>effective!F31</f>
        <v>10.476518673277146</v>
      </c>
      <c r="D31">
        <v>0.75833333000000003</v>
      </c>
      <c r="E31">
        <v>9.1631627267228541</v>
      </c>
      <c r="F31">
        <v>9.0388540833614268</v>
      </c>
      <c r="G31">
        <v>9.9441493433614276</v>
      </c>
    </row>
    <row r="32" spans="2:7">
      <c r="B32">
        <f>effective!A32*$A$2</f>
        <v>0.10355339059327377</v>
      </c>
      <c r="C32">
        <f>effective!F32</f>
        <v>10.459981117322039</v>
      </c>
      <c r="D32">
        <v>0.75</v>
      </c>
      <c r="E32">
        <v>9.1797002826779615</v>
      </c>
      <c r="F32">
        <v>9.0471228613389805</v>
      </c>
      <c r="G32">
        <v>9.9524181213389813</v>
      </c>
    </row>
    <row r="33" spans="2:7">
      <c r="B33">
        <f>effective!A33*$A$2</f>
        <v>0.10700516889900437</v>
      </c>
      <c r="C33">
        <f>effective!F33</f>
        <v>10.443004841451582</v>
      </c>
      <c r="D33">
        <v>0.74166666999999997</v>
      </c>
      <c r="E33">
        <v>9.1966765585484183</v>
      </c>
      <c r="F33">
        <v>9.0556109992742098</v>
      </c>
      <c r="G33">
        <v>9.9609062592742088</v>
      </c>
    </row>
    <row r="34" spans="2:7">
      <c r="B34">
        <f>effective!A34*$A$2</f>
        <v>0.11045695134687056</v>
      </c>
      <c r="C34">
        <f>effective!F34</f>
        <v>10.425601459212416</v>
      </c>
      <c r="D34">
        <v>0.73333333000000001</v>
      </c>
      <c r="E34">
        <v>9.2140799407875846</v>
      </c>
      <c r="F34">
        <v>9.0643126903937912</v>
      </c>
      <c r="G34">
        <v>9.969607950393792</v>
      </c>
    </row>
    <row r="35" spans="2:7">
      <c r="B35">
        <f>effective!A35*$A$2</f>
        <v>0.11390872965260115</v>
      </c>
      <c r="C35">
        <f>effective!F35</f>
        <v>10.407782939769566</v>
      </c>
      <c r="D35">
        <v>0.72499999999999998</v>
      </c>
      <c r="E35">
        <v>9.2318984602304344</v>
      </c>
      <c r="F35">
        <v>9.0732219501152169</v>
      </c>
      <c r="G35">
        <v>9.9785172101152178</v>
      </c>
    </row>
    <row r="36" spans="2:7">
      <c r="B36">
        <f>effective!A36*$A$2</f>
        <v>0.11736050795833174</v>
      </c>
      <c r="C36">
        <f>effective!F36</f>
        <v>10.389561474406287</v>
      </c>
      <c r="D36">
        <v>0.71666666999999995</v>
      </c>
      <c r="E36">
        <v>9.2501199255937134</v>
      </c>
      <c r="F36">
        <v>9.0823326827968565</v>
      </c>
      <c r="G36">
        <v>9.9876279427968573</v>
      </c>
    </row>
    <row r="37" spans="2:7">
      <c r="B37">
        <f>effective!A37*$A$2</f>
        <v>0.12081229040619795</v>
      </c>
      <c r="C37">
        <f>effective!F37</f>
        <v>10.37094952863125</v>
      </c>
      <c r="D37">
        <v>0.70833332999999998</v>
      </c>
      <c r="E37">
        <v>9.2687318713687503</v>
      </c>
      <c r="F37">
        <v>9.0916386556843758</v>
      </c>
      <c r="G37">
        <v>9.9969339156843766</v>
      </c>
    </row>
    <row r="38" spans="2:7">
      <c r="B38">
        <f>effective!A38*$A$2</f>
        <v>0.12426406871192852</v>
      </c>
      <c r="C38">
        <f>effective!F38</f>
        <v>10.35195990279828</v>
      </c>
      <c r="D38">
        <v>0.7</v>
      </c>
      <c r="E38">
        <v>9.287721497201721</v>
      </c>
      <c r="F38">
        <v>9.1011334686008603</v>
      </c>
      <c r="G38">
        <v>10.006428728600861</v>
      </c>
    </row>
    <row r="39" spans="2:7">
      <c r="B39">
        <f>effective!A39*$A$2</f>
        <v>0.12771584701765912</v>
      </c>
      <c r="C39">
        <f>effective!F39</f>
        <v>10.332605589335394</v>
      </c>
      <c r="D39">
        <v>0.69166667000000004</v>
      </c>
      <c r="E39">
        <v>9.3070758106646068</v>
      </c>
      <c r="F39">
        <v>9.110810625332304</v>
      </c>
      <c r="G39">
        <v>10.016105885332303</v>
      </c>
    </row>
    <row r="40" spans="2:7">
      <c r="B40">
        <f>effective!A40*$A$2</f>
        <v>0.13116762946552532</v>
      </c>
      <c r="C40">
        <f>effective!F40</f>
        <v>10.312899828859289</v>
      </c>
      <c r="D40">
        <v>0.68333332999999996</v>
      </c>
      <c r="E40">
        <v>9.326781571140712</v>
      </c>
      <c r="F40">
        <v>9.1206635055703558</v>
      </c>
      <c r="G40">
        <v>10.025958765570357</v>
      </c>
    </row>
    <row r="41" spans="2:7">
      <c r="B41">
        <f>effective!A41*$A$2</f>
        <v>0.13461940777125592</v>
      </c>
      <c r="C41">
        <f>effective!F41</f>
        <v>10.292856173994153</v>
      </c>
      <c r="D41">
        <v>0.67500000000000004</v>
      </c>
      <c r="E41">
        <v>9.3468252260058478</v>
      </c>
      <c r="F41">
        <v>9.1306853330029245</v>
      </c>
      <c r="G41">
        <v>10.035980593002925</v>
      </c>
    </row>
    <row r="42" spans="2:7">
      <c r="B42">
        <f>effective!A42*$A$2</f>
        <v>0.13807118607698649</v>
      </c>
      <c r="C42">
        <f>effective!F42</f>
        <v>10.27248833821012</v>
      </c>
      <c r="D42">
        <v>0.66666667000000002</v>
      </c>
      <c r="E42">
        <v>9.3671930617898802</v>
      </c>
      <c r="F42">
        <v>9.1408692508949407</v>
      </c>
      <c r="G42">
        <v>10.04616451089494</v>
      </c>
    </row>
    <row r="43" spans="2:7">
      <c r="B43">
        <f>effective!A43*$A$2</f>
        <v>0.14152296852485269</v>
      </c>
      <c r="C43">
        <f>effective!F43</f>
        <v>10.251810255599112</v>
      </c>
      <c r="D43">
        <v>0.65833333000000005</v>
      </c>
      <c r="E43">
        <v>9.3878711444008882</v>
      </c>
      <c r="F43">
        <v>9.1512082922004439</v>
      </c>
      <c r="G43">
        <v>10.056503552200445</v>
      </c>
    </row>
    <row r="44" spans="2:7">
      <c r="B44">
        <f>effective!A44*$A$2</f>
        <v>0.14497474683058328</v>
      </c>
      <c r="C44">
        <f>effective!F44</f>
        <v>10.230836147499243</v>
      </c>
      <c r="D44">
        <v>0.65</v>
      </c>
      <c r="E44">
        <v>9.4088452525007575</v>
      </c>
      <c r="F44">
        <v>9.1616953462503794</v>
      </c>
      <c r="G44">
        <v>10.066990606250378</v>
      </c>
    </row>
    <row r="45" spans="2:7">
      <c r="B45">
        <f>effective!A45*$A$2</f>
        <v>0.14842652513631388</v>
      </c>
      <c r="C45">
        <f>effective!F45</f>
        <v>10.209580363874666</v>
      </c>
      <c r="D45">
        <v>0.64166666999999999</v>
      </c>
      <c r="E45">
        <v>9.4301010361253343</v>
      </c>
      <c r="F45">
        <v>9.1723232380626669</v>
      </c>
      <c r="G45">
        <v>10.077618498062668</v>
      </c>
    </row>
    <row r="46" spans="2:7">
      <c r="B46">
        <f>effective!A46*$A$2</f>
        <v>0.15187830758418006</v>
      </c>
      <c r="C46">
        <f>effective!F46</f>
        <v>10.188057446384214</v>
      </c>
      <c r="D46">
        <v>0.63333333000000003</v>
      </c>
      <c r="E46">
        <v>9.4516239536157869</v>
      </c>
      <c r="F46">
        <v>9.1830846968078941</v>
      </c>
      <c r="G46">
        <v>10.088379956807893</v>
      </c>
    </row>
    <row r="47" spans="2:7">
      <c r="B47">
        <f>effective!A47*$A$2</f>
        <v>0.15533008588991065</v>
      </c>
      <c r="C47">
        <f>effective!F47</f>
        <v>10.166282197400648</v>
      </c>
      <c r="D47">
        <v>0.625</v>
      </c>
      <c r="E47">
        <v>9.4733992025993548</v>
      </c>
      <c r="F47">
        <v>9.1939723212996771</v>
      </c>
      <c r="G47">
        <v>10.099267581299678</v>
      </c>
    </row>
    <row r="48" spans="2:7">
      <c r="B48">
        <f>effective!A48*$A$2</f>
        <v>0.15878186419564125</v>
      </c>
      <c r="C48">
        <f>effective!F48</f>
        <v>10.144269514909837</v>
      </c>
      <c r="D48">
        <v>0.61666666999999997</v>
      </c>
      <c r="E48">
        <v>9.4954118850901637</v>
      </c>
      <c r="F48">
        <v>9.2049786625450825</v>
      </c>
      <c r="G48">
        <v>10.110273922545082</v>
      </c>
    </row>
    <row r="49" spans="2:7">
      <c r="B49">
        <f>effective!A49*$A$2</f>
        <v>0.16223364664350745</v>
      </c>
      <c r="C49">
        <f>effective!F49</f>
        <v>10.122034458483363</v>
      </c>
      <c r="D49">
        <v>0.60833333000000001</v>
      </c>
      <c r="E49">
        <v>9.517646941516638</v>
      </c>
      <c r="F49">
        <v>9.2160961907583197</v>
      </c>
      <c r="G49">
        <v>10.121391450758319</v>
      </c>
    </row>
    <row r="50" spans="2:7">
      <c r="B50">
        <f>effective!A50*$A$2</f>
        <v>0.16568542494923805</v>
      </c>
      <c r="C50">
        <f>effective!F50</f>
        <v>10.099592320267087</v>
      </c>
      <c r="D50">
        <v>0.6</v>
      </c>
      <c r="E50">
        <v>9.5400890797329136</v>
      </c>
      <c r="F50">
        <v>9.2273172598664566</v>
      </c>
      <c r="G50">
        <v>10.132612519866457</v>
      </c>
    </row>
    <row r="51" spans="2:7">
      <c r="B51">
        <f>effective!A51*$A$2</f>
        <v>0.16913720325496862</v>
      </c>
      <c r="C51">
        <f>effective!F51</f>
        <v>10.076958454417559</v>
      </c>
      <c r="D51">
        <v>0.59166666999999995</v>
      </c>
      <c r="E51">
        <v>9.5627229455824416</v>
      </c>
      <c r="F51">
        <v>9.2386341927912206</v>
      </c>
      <c r="G51">
        <v>10.143929452791221</v>
      </c>
    </row>
    <row r="52" spans="2:7">
      <c r="B52">
        <f>effective!A52*$A$2</f>
        <v>0.17258898570283485</v>
      </c>
      <c r="C52">
        <f>effective!F52</f>
        <v>10.054148345571839</v>
      </c>
      <c r="D52">
        <v>0.58333332999999998</v>
      </c>
      <c r="E52">
        <v>9.5855330544281614</v>
      </c>
      <c r="F52">
        <v>9.2500392472140813</v>
      </c>
      <c r="G52">
        <v>10.15533450721408</v>
      </c>
    </row>
    <row r="53" spans="2:7">
      <c r="B53">
        <f>effective!A53*$A$2</f>
        <v>0.17604076400856541</v>
      </c>
      <c r="C53">
        <f>effective!F53</f>
        <v>10.031177681367726</v>
      </c>
      <c r="D53">
        <v>0.57499999999999996</v>
      </c>
      <c r="E53">
        <v>9.6085037186322744</v>
      </c>
      <c r="F53">
        <v>9.2615245793161378</v>
      </c>
      <c r="G53">
        <v>10.166819839316137</v>
      </c>
    </row>
    <row r="54" spans="2:7">
      <c r="B54">
        <f>effective!A54*$A$2</f>
        <v>0.17949254231429601</v>
      </c>
      <c r="C54">
        <f>effective!F54</f>
        <v>10.008062177468968</v>
      </c>
      <c r="D54">
        <v>0.56666667000000004</v>
      </c>
      <c r="E54">
        <v>9.6316192225310324</v>
      </c>
      <c r="F54">
        <v>9.2730823312655168</v>
      </c>
      <c r="G54">
        <v>10.178377591265516</v>
      </c>
    </row>
    <row r="55" spans="2:7">
      <c r="B55">
        <f>effective!A55*$A$2</f>
        <v>0.18294432476216219</v>
      </c>
      <c r="C55">
        <f>effective!F55</f>
        <v>9.9848176481101678</v>
      </c>
      <c r="D55">
        <v>0.55833332999999996</v>
      </c>
      <c r="E55">
        <v>9.6548637518898328</v>
      </c>
      <c r="F55">
        <v>9.2847045959449162</v>
      </c>
      <c r="G55">
        <v>10.189999855944917</v>
      </c>
    </row>
    <row r="56" spans="2:7">
      <c r="B56">
        <f>effective!A56*$A$2</f>
        <v>0.18639610306789278</v>
      </c>
      <c r="C56">
        <f>effective!F56</f>
        <v>9.9614600797015562</v>
      </c>
      <c r="D56">
        <v>0.55000000000000004</v>
      </c>
      <c r="E56">
        <v>9.6782213202984426</v>
      </c>
      <c r="F56">
        <v>9.2963833801492228</v>
      </c>
      <c r="G56">
        <v>10.201678640149222</v>
      </c>
    </row>
    <row r="57" spans="2:7">
      <c r="B57">
        <f>effective!A57*$A$2</f>
        <v>0.18984788137362338</v>
      </c>
      <c r="C57">
        <f>effective!F57</f>
        <v>9.9380054525217876</v>
      </c>
      <c r="D57">
        <v>0.54166667000000002</v>
      </c>
      <c r="E57">
        <v>9.701675947478213</v>
      </c>
      <c r="F57">
        <v>9.3081106937391063</v>
      </c>
      <c r="G57">
        <v>10.213405953739107</v>
      </c>
    </row>
    <row r="58" spans="2:7">
      <c r="B58">
        <f>effective!A58*$A$2</f>
        <v>0.19329966382148958</v>
      </c>
      <c r="C58">
        <f>effective!F58</f>
        <v>9.9144698129029951</v>
      </c>
      <c r="D58">
        <v>0.53333333000000005</v>
      </c>
      <c r="E58">
        <v>9.7252115870970055</v>
      </c>
      <c r="F58">
        <v>9.3198785135485025</v>
      </c>
      <c r="G58">
        <v>10.225173773548503</v>
      </c>
    </row>
    <row r="59" spans="2:7">
      <c r="B59">
        <f>effective!A59*$A$2</f>
        <v>0.19675144212722015</v>
      </c>
      <c r="C59">
        <f>effective!F59</f>
        <v>9.890869347466305</v>
      </c>
      <c r="D59">
        <v>0.52500000000000002</v>
      </c>
      <c r="E59">
        <v>9.7488120525336956</v>
      </c>
      <c r="F59">
        <v>9.3316787462668476</v>
      </c>
      <c r="G59">
        <v>10.236974006266848</v>
      </c>
    </row>
    <row r="60" spans="2:7">
      <c r="B60">
        <f>effective!A60*$A$2</f>
        <v>0.20020322043295075</v>
      </c>
      <c r="C60">
        <f>effective!F60</f>
        <v>9.8672202025815423</v>
      </c>
      <c r="D60">
        <v>0.51666666999999999</v>
      </c>
      <c r="E60">
        <v>9.7724611974184583</v>
      </c>
      <c r="F60">
        <v>9.3435033187092298</v>
      </c>
      <c r="G60">
        <v>10.248798578709229</v>
      </c>
    </row>
    <row r="61" spans="2:7">
      <c r="B61">
        <f>effective!A61*$A$2</f>
        <v>0.20365500288081695</v>
      </c>
      <c r="C61">
        <f>effective!F61</f>
        <v>9.8435385577474026</v>
      </c>
      <c r="D61">
        <v>0.50833333000000003</v>
      </c>
      <c r="E61">
        <v>9.796142842252598</v>
      </c>
      <c r="F61">
        <v>9.3553441411262988</v>
      </c>
      <c r="G61">
        <v>10.2606394011263</v>
      </c>
    </row>
    <row r="62" spans="2:7">
      <c r="B62">
        <f>effective!A62*$A$2</f>
        <v>0.20710678118654754</v>
      </c>
      <c r="C62">
        <f>effective!F62</f>
        <v>9.8198407000000003</v>
      </c>
      <c r="D62">
        <v>0.5</v>
      </c>
      <c r="E62">
        <v>9.8198407000000003</v>
      </c>
      <c r="F62">
        <v>9.3671930700000008</v>
      </c>
      <c r="G62">
        <v>10.27248833</v>
      </c>
    </row>
    <row r="63" spans="2:7">
      <c r="B63">
        <f>effective!A63*$A$2</f>
        <v>0.21055855949227814</v>
      </c>
      <c r="C63">
        <f>effective!F63</f>
        <v>9.796142842252598</v>
      </c>
      <c r="D63">
        <v>0.49166666999999997</v>
      </c>
      <c r="E63">
        <v>9.8435385577474026</v>
      </c>
      <c r="F63">
        <v>9.379041998873701</v>
      </c>
      <c r="G63">
        <v>10.284337258873702</v>
      </c>
    </row>
    <row r="64" spans="2:7">
      <c r="B64">
        <f>effective!A64*$A$2</f>
        <v>0.21401034194014434</v>
      </c>
      <c r="C64">
        <f>effective!F64</f>
        <v>9.7724611974184583</v>
      </c>
      <c r="D64">
        <v>0.48333333000000001</v>
      </c>
      <c r="E64">
        <v>9.8672202025815423</v>
      </c>
      <c r="F64">
        <v>9.3908828212907718</v>
      </c>
      <c r="G64">
        <v>10.296178081290771</v>
      </c>
    </row>
    <row r="65" spans="2:7">
      <c r="B65">
        <f>effective!A65*$A$2</f>
        <v>0.21746212024587494</v>
      </c>
      <c r="C65">
        <f>effective!F65</f>
        <v>9.7488120525336956</v>
      </c>
      <c r="D65">
        <v>0.47499999999999998</v>
      </c>
      <c r="E65">
        <v>9.890869347466305</v>
      </c>
      <c r="F65">
        <v>9.4027073937331522</v>
      </c>
      <c r="G65">
        <v>10.308002653733153</v>
      </c>
    </row>
    <row r="66" spans="2:7">
      <c r="B66">
        <f>effective!A66*$A$2</f>
        <v>0.22091389855160554</v>
      </c>
      <c r="C66">
        <f>effective!F66</f>
        <v>9.7252115870970055</v>
      </c>
      <c r="D66">
        <v>0.46666667000000001</v>
      </c>
      <c r="E66">
        <v>9.9144698129029951</v>
      </c>
      <c r="F66">
        <v>9.4145076264514973</v>
      </c>
      <c r="G66">
        <v>10.319802886451498</v>
      </c>
    </row>
    <row r="67" spans="2:7">
      <c r="B67">
        <f>effective!A67*$A$2</f>
        <v>0.22436568099947171</v>
      </c>
      <c r="C67">
        <f>effective!F67</f>
        <v>9.701675947478213</v>
      </c>
      <c r="D67">
        <v>0.45833332999999998</v>
      </c>
      <c r="E67">
        <v>9.9380054525217876</v>
      </c>
      <c r="F67">
        <v>9.4262754462608935</v>
      </c>
      <c r="G67">
        <v>10.331570706260894</v>
      </c>
    </row>
    <row r="68" spans="2:7">
      <c r="B68">
        <f>effective!A68*$A$2</f>
        <v>0.22781745930520231</v>
      </c>
      <c r="C68">
        <f>effective!F68</f>
        <v>9.6782213202984426</v>
      </c>
      <c r="D68">
        <v>0.45</v>
      </c>
      <c r="E68">
        <v>9.9614600797015562</v>
      </c>
      <c r="F68">
        <v>9.4380027598507787</v>
      </c>
      <c r="G68">
        <v>10.343298019850778</v>
      </c>
    </row>
    <row r="69" spans="2:7">
      <c r="B69">
        <f>effective!A69*$A$2</f>
        <v>0.23126923761093288</v>
      </c>
      <c r="C69">
        <f>effective!F69</f>
        <v>9.6548637518898328</v>
      </c>
      <c r="D69">
        <v>0.44166666999999998</v>
      </c>
      <c r="E69">
        <v>9.9848176481101678</v>
      </c>
      <c r="F69">
        <v>9.4496815440550836</v>
      </c>
      <c r="G69">
        <v>10.354976804055084</v>
      </c>
    </row>
    <row r="70" spans="2:7">
      <c r="B70">
        <f>effective!A70*$A$2</f>
        <v>0.23472102005879911</v>
      </c>
      <c r="C70">
        <f>effective!F70</f>
        <v>9.6316192225310324</v>
      </c>
      <c r="D70">
        <v>0.43333333000000002</v>
      </c>
      <c r="E70">
        <v>10.008062177468968</v>
      </c>
      <c r="F70">
        <v>9.461303808734483</v>
      </c>
      <c r="G70">
        <v>10.366599068734484</v>
      </c>
    </row>
    <row r="71" spans="2:7">
      <c r="B71">
        <f>effective!A71*$A$2</f>
        <v>0.23817279836452965</v>
      </c>
      <c r="C71">
        <f>effective!F71</f>
        <v>9.6085037186322744</v>
      </c>
      <c r="D71">
        <v>0.42499999999999999</v>
      </c>
      <c r="E71">
        <v>10.031177681367726</v>
      </c>
      <c r="F71">
        <v>9.4728615606838638</v>
      </c>
      <c r="G71">
        <v>10.378156820683863</v>
      </c>
    </row>
    <row r="72" spans="2:7">
      <c r="B72">
        <f>effective!A72*$A$2</f>
        <v>0.24162457667026024</v>
      </c>
      <c r="C72">
        <f>effective!F72</f>
        <v>9.5855330544281614</v>
      </c>
      <c r="D72">
        <v>0.41666667000000002</v>
      </c>
      <c r="E72">
        <v>10.054148345571839</v>
      </c>
      <c r="F72">
        <v>9.4843468927859202</v>
      </c>
      <c r="G72">
        <v>10.389642152785919</v>
      </c>
    </row>
    <row r="73" spans="2:7">
      <c r="B73">
        <f>effective!A73*$A$2</f>
        <v>0.24507635911812645</v>
      </c>
      <c r="C73">
        <f>effective!F73</f>
        <v>9.5627229455824416</v>
      </c>
      <c r="D73">
        <v>0.40833332999999999</v>
      </c>
      <c r="E73">
        <v>10.076958454417559</v>
      </c>
      <c r="F73">
        <v>9.4957519472087792</v>
      </c>
      <c r="G73">
        <v>10.40104720720878</v>
      </c>
    </row>
    <row r="74" spans="2:7">
      <c r="B74">
        <f>effective!A74*$A$2</f>
        <v>0.24852813742385704</v>
      </c>
      <c r="C74">
        <f>effective!F74</f>
        <v>9.5400890797329136</v>
      </c>
      <c r="D74">
        <v>0.4</v>
      </c>
      <c r="E74">
        <v>10.099592320267087</v>
      </c>
      <c r="F74">
        <v>9.5070688801335432</v>
      </c>
      <c r="G74">
        <v>10.412364140133544</v>
      </c>
    </row>
    <row r="75" spans="2:7">
      <c r="B75">
        <f>effective!A75*$A$2</f>
        <v>0.25197991572958767</v>
      </c>
      <c r="C75">
        <f>effective!F75</f>
        <v>9.517646941516638</v>
      </c>
      <c r="D75">
        <v>0.39166666999999999</v>
      </c>
      <c r="E75">
        <v>10.122034458483363</v>
      </c>
      <c r="F75">
        <v>9.5182899492416819</v>
      </c>
      <c r="G75">
        <v>10.423585209241681</v>
      </c>
    </row>
    <row r="76" spans="2:7">
      <c r="B76">
        <f>effective!A76*$A$2</f>
        <v>0.25543169817745381</v>
      </c>
      <c r="C76">
        <f>effective!F76</f>
        <v>9.4954118850901637</v>
      </c>
      <c r="D76">
        <v>0.38333333000000003</v>
      </c>
      <c r="E76">
        <v>10.144269514909837</v>
      </c>
      <c r="F76">
        <v>9.5294074774549191</v>
      </c>
      <c r="G76">
        <v>10.434702737454918</v>
      </c>
    </row>
    <row r="77" spans="2:7">
      <c r="B77">
        <f>effective!A77*$A$2</f>
        <v>0.25888347648318444</v>
      </c>
      <c r="C77">
        <f>effective!F77</f>
        <v>9.4733992025993548</v>
      </c>
      <c r="D77">
        <v>0.375</v>
      </c>
      <c r="E77">
        <v>10.166282197400648</v>
      </c>
      <c r="F77">
        <v>9.5404138187003227</v>
      </c>
      <c r="G77">
        <v>10.445709078700324</v>
      </c>
    </row>
    <row r="78" spans="2:7">
      <c r="B78">
        <f>effective!A78*$A$2</f>
        <v>0.26233525478891501</v>
      </c>
      <c r="C78">
        <f>effective!F78</f>
        <v>9.4516239536157869</v>
      </c>
      <c r="D78">
        <v>0.36666666999999997</v>
      </c>
      <c r="E78">
        <v>10.188057446384214</v>
      </c>
      <c r="F78">
        <v>9.5513014431921075</v>
      </c>
      <c r="G78">
        <v>10.456596703192107</v>
      </c>
    </row>
    <row r="79" spans="2:7">
      <c r="B79">
        <f>effective!A79*$A$2</f>
        <v>0.26578703723678121</v>
      </c>
      <c r="C79">
        <f>effective!F79</f>
        <v>9.4301010361253343</v>
      </c>
      <c r="D79">
        <v>0.35833333000000001</v>
      </c>
      <c r="E79">
        <v>10.209580363874666</v>
      </c>
      <c r="F79">
        <v>9.5620629019373329</v>
      </c>
      <c r="G79">
        <v>10.467358161937334</v>
      </c>
    </row>
    <row r="80" spans="2:7">
      <c r="B80">
        <f>effective!A80*$A$2</f>
        <v>0.26923881554251183</v>
      </c>
      <c r="C80">
        <f>effective!F80</f>
        <v>9.4088452525007575</v>
      </c>
      <c r="D80">
        <v>0.35</v>
      </c>
      <c r="E80">
        <v>10.230836147499243</v>
      </c>
      <c r="F80">
        <v>9.5726907937496222</v>
      </c>
      <c r="G80">
        <v>10.477986053749621</v>
      </c>
    </row>
    <row r="81" spans="2:7">
      <c r="B81">
        <f>effective!A81*$A$2</f>
        <v>0.2726905938482424</v>
      </c>
      <c r="C81">
        <f>effective!F81</f>
        <v>9.3878711444008882</v>
      </c>
      <c r="D81">
        <v>0.34166667000000001</v>
      </c>
      <c r="E81">
        <v>10.251810255599112</v>
      </c>
      <c r="F81">
        <v>9.5831778477995559</v>
      </c>
      <c r="G81">
        <v>10.488473107799557</v>
      </c>
    </row>
    <row r="82" spans="2:7">
      <c r="B82">
        <f>effective!A82*$A$2</f>
        <v>0.2761423762961086</v>
      </c>
      <c r="C82">
        <f>effective!F82</f>
        <v>9.3671930617898802</v>
      </c>
      <c r="D82">
        <v>0.33333332999999998</v>
      </c>
      <c r="E82">
        <v>10.27248833821012</v>
      </c>
      <c r="F82">
        <v>9.5935168891050608</v>
      </c>
      <c r="G82">
        <v>10.49881214910506</v>
      </c>
    </row>
    <row r="83" spans="2:7">
      <c r="B83">
        <f>effective!A83*$A$2</f>
        <v>0.27959415460183923</v>
      </c>
      <c r="C83">
        <f>effective!F83</f>
        <v>9.3468252260058478</v>
      </c>
      <c r="D83">
        <v>0.32500000000000001</v>
      </c>
      <c r="E83">
        <v>10.292856173994153</v>
      </c>
      <c r="F83">
        <v>9.6037008069970771</v>
      </c>
      <c r="G83">
        <v>10.508996066997076</v>
      </c>
    </row>
    <row r="84" spans="2:7">
      <c r="B84">
        <f>effective!A84*$A$2</f>
        <v>0.28304593290756974</v>
      </c>
      <c r="C84">
        <f>effective!F84</f>
        <v>9.326781571140712</v>
      </c>
      <c r="D84">
        <v>0.31666666999999998</v>
      </c>
      <c r="E84">
        <v>10.312899828859289</v>
      </c>
      <c r="F84">
        <v>9.613722634429644</v>
      </c>
      <c r="G84">
        <v>10.519017894429645</v>
      </c>
    </row>
    <row r="85" spans="2:7">
      <c r="B85">
        <f>effective!A85*$A$2</f>
        <v>0.286497715355436</v>
      </c>
      <c r="C85">
        <f>effective!F85</f>
        <v>9.3070758106646068</v>
      </c>
      <c r="D85">
        <v>0.30833333000000002</v>
      </c>
      <c r="E85">
        <v>10.332605589335394</v>
      </c>
      <c r="F85">
        <v>9.6235755146676976</v>
      </c>
      <c r="G85">
        <v>10.528870774667697</v>
      </c>
    </row>
    <row r="86" spans="2:7">
      <c r="B86">
        <f>effective!A86*$A$2</f>
        <v>0.28994949366116657</v>
      </c>
      <c r="C86">
        <f>effective!F86</f>
        <v>9.287721497201721</v>
      </c>
      <c r="D86">
        <v>0.3</v>
      </c>
      <c r="E86">
        <v>10.35195990279828</v>
      </c>
      <c r="F86">
        <v>9.6332526713991395</v>
      </c>
      <c r="G86">
        <v>10.53854793139914</v>
      </c>
    </row>
    <row r="87" spans="2:7">
      <c r="B87">
        <f>effective!A87*$A$2</f>
        <v>0.29340127196689714</v>
      </c>
      <c r="C87">
        <f>effective!F87</f>
        <v>9.2687318713687503</v>
      </c>
      <c r="D87">
        <v>0.29166667000000002</v>
      </c>
      <c r="E87">
        <v>10.37094952863125</v>
      </c>
      <c r="F87">
        <v>9.6427474843156258</v>
      </c>
      <c r="G87">
        <v>10.548042744315625</v>
      </c>
    </row>
    <row r="88" spans="2:7">
      <c r="B88">
        <f>effective!A88*$A$2</f>
        <v>0.29685305441476334</v>
      </c>
      <c r="C88">
        <f>effective!F88</f>
        <v>9.2501199255937134</v>
      </c>
      <c r="D88">
        <v>0.28333332999999999</v>
      </c>
      <c r="E88">
        <v>10.389561474406287</v>
      </c>
      <c r="F88">
        <v>9.6520534572031433</v>
      </c>
      <c r="G88">
        <v>10.557348717203144</v>
      </c>
    </row>
    <row r="89" spans="2:7">
      <c r="B89">
        <f>effective!A89*$A$2</f>
        <v>0.30030483272049391</v>
      </c>
      <c r="C89">
        <f>effective!F89</f>
        <v>9.2318984602304344</v>
      </c>
      <c r="D89">
        <v>0.27500000000000002</v>
      </c>
      <c r="E89">
        <v>10.407782939769566</v>
      </c>
      <c r="F89">
        <v>9.6611641898847829</v>
      </c>
      <c r="G89">
        <v>10.566459449884784</v>
      </c>
    </row>
    <row r="90" spans="2:7">
      <c r="B90">
        <f>effective!A90*$A$2</f>
        <v>0.30375661102622453</v>
      </c>
      <c r="C90">
        <f>effective!F90</f>
        <v>9.2140799407875846</v>
      </c>
      <c r="D90">
        <v>0.26666666999999999</v>
      </c>
      <c r="E90">
        <v>10.425601459212416</v>
      </c>
      <c r="F90">
        <v>9.6700734496062086</v>
      </c>
      <c r="G90">
        <v>10.575368709606209</v>
      </c>
    </row>
    <row r="91" spans="2:7">
      <c r="B91">
        <f>effective!A91*$A$2</f>
        <v>0.30720839347409074</v>
      </c>
      <c r="C91">
        <f>effective!F91</f>
        <v>9.1966765585484183</v>
      </c>
      <c r="D91">
        <v>0.25833333000000003</v>
      </c>
      <c r="E91">
        <v>10.443004841451582</v>
      </c>
      <c r="F91">
        <v>9.6787751407257918</v>
      </c>
      <c r="G91">
        <v>10.584070400725791</v>
      </c>
    </row>
    <row r="92" spans="2:7">
      <c r="B92">
        <f>effective!A92*$A$2</f>
        <v>0.3106601717798213</v>
      </c>
      <c r="C92">
        <f>effective!F92</f>
        <v>9.1797002826779615</v>
      </c>
      <c r="D92">
        <v>0.25</v>
      </c>
      <c r="E92">
        <v>10.459981117322039</v>
      </c>
      <c r="F92">
        <v>9.6872632786610193</v>
      </c>
      <c r="G92">
        <v>10.59255853866102</v>
      </c>
    </row>
    <row r="93" spans="2:7">
      <c r="B93">
        <f>effective!A93*$A$2</f>
        <v>0.31411195008555193</v>
      </c>
      <c r="C93">
        <f>effective!F93</f>
        <v>9.1631627267228541</v>
      </c>
      <c r="D93">
        <v>0.24166667</v>
      </c>
      <c r="E93">
        <v>10.476518673277146</v>
      </c>
      <c r="F93">
        <v>9.695532056638573</v>
      </c>
      <c r="G93">
        <v>10.600827316638574</v>
      </c>
    </row>
    <row r="94" spans="2:7">
      <c r="B94">
        <f>effective!A94*$A$2</f>
        <v>0.31756373253341813</v>
      </c>
      <c r="C94">
        <f>effective!F94</f>
        <v>9.1470752056582754</v>
      </c>
      <c r="D94">
        <v>0.23333333000000001</v>
      </c>
      <c r="E94">
        <v>10.492606194341725</v>
      </c>
      <c r="F94">
        <v>9.7035758171708615</v>
      </c>
      <c r="G94">
        <v>10.608871077170862</v>
      </c>
    </row>
    <row r="95" spans="2:7">
      <c r="B95">
        <f>effective!A95*$A$2</f>
        <v>0.3210155108391487</v>
      </c>
      <c r="C95">
        <f>effective!F95</f>
        <v>9.1314487836665688</v>
      </c>
      <c r="D95">
        <v>0.22500000000000001</v>
      </c>
      <c r="E95">
        <v>10.508232616333432</v>
      </c>
      <c r="F95">
        <v>9.7113890281667157</v>
      </c>
      <c r="G95">
        <v>10.616684288166716</v>
      </c>
    </row>
    <row r="96" spans="2:7">
      <c r="B96">
        <f>effective!A96*$A$2</f>
        <v>0.32446728914487932</v>
      </c>
      <c r="C96">
        <f>effective!F96</f>
        <v>9.1162941507309636</v>
      </c>
      <c r="D96">
        <v>0.21666667000000001</v>
      </c>
      <c r="E96">
        <v>10.523387249269037</v>
      </c>
      <c r="F96">
        <v>9.7189663446345183</v>
      </c>
      <c r="G96">
        <v>10.624261604634519</v>
      </c>
    </row>
    <row r="97" spans="2:7">
      <c r="B97">
        <f>effective!A97*$A$2</f>
        <v>0.32791907159274547</v>
      </c>
      <c r="C97">
        <f>effective!F97</f>
        <v>9.1016216757579791</v>
      </c>
      <c r="D97">
        <v>0.20833333000000001</v>
      </c>
      <c r="E97">
        <v>10.538059724242022</v>
      </c>
      <c r="F97">
        <v>9.7263025821210096</v>
      </c>
      <c r="G97">
        <v>10.63159784212101</v>
      </c>
    </row>
    <row r="98" spans="2:7">
      <c r="B98">
        <f>effective!A98*$A$2</f>
        <v>0.33137084989847609</v>
      </c>
      <c r="C98">
        <f>effective!F98</f>
        <v>9.0874414497329141</v>
      </c>
      <c r="D98">
        <v>0.2</v>
      </c>
      <c r="E98">
        <v>10.552239950267086</v>
      </c>
      <c r="F98">
        <v>9.7333926951335439</v>
      </c>
      <c r="G98">
        <v>10.638687955133543</v>
      </c>
    </row>
    <row r="99" spans="2:7">
      <c r="B99">
        <f>effective!A99*$A$2</f>
        <v>0.33482262820420666</v>
      </c>
      <c r="C99">
        <f>effective!F99</f>
        <v>9.0737631731682846</v>
      </c>
      <c r="D99">
        <v>0.19166667000000001</v>
      </c>
      <c r="E99">
        <v>10.565918226831716</v>
      </c>
      <c r="F99">
        <v>9.7402318334158586</v>
      </c>
      <c r="G99">
        <v>10.645527093415858</v>
      </c>
    </row>
    <row r="100" spans="2:7">
      <c r="B100">
        <f>effective!A100*$A$2</f>
        <v>0.33827441065207287</v>
      </c>
      <c r="C100">
        <f>effective!F100</f>
        <v>9.0605962049741962</v>
      </c>
      <c r="D100">
        <v>0.18333332999999999</v>
      </c>
      <c r="E100">
        <v>10.579085195025804</v>
      </c>
      <c r="F100">
        <v>9.7468153175129029</v>
      </c>
      <c r="G100">
        <v>10.652110577512902</v>
      </c>
    </row>
    <row r="101" spans="2:7">
      <c r="B101">
        <f>effective!A101*$A$2</f>
        <v>0.34172618895780343</v>
      </c>
      <c r="C101">
        <f>effective!F101</f>
        <v>9.0479496007246194</v>
      </c>
      <c r="D101">
        <v>0.17499999999999999</v>
      </c>
      <c r="E101">
        <v>10.591731799275381</v>
      </c>
      <c r="F101">
        <v>9.7531386196376904</v>
      </c>
      <c r="G101">
        <v>10.658433879637691</v>
      </c>
    </row>
    <row r="102" spans="2:7">
      <c r="B102">
        <f>effective!A102*$A$2</f>
        <v>0.345177967263534</v>
      </c>
      <c r="C102">
        <f>effective!F102</f>
        <v>9.0358320116544775</v>
      </c>
      <c r="D102">
        <v>0.16666666999999999</v>
      </c>
      <c r="E102">
        <v>10.603849388345523</v>
      </c>
      <c r="F102">
        <v>9.7591974141727622</v>
      </c>
      <c r="G102">
        <v>10.664492674172761</v>
      </c>
    </row>
    <row r="103" spans="2:7">
      <c r="B103">
        <f>effective!A103*$A$2</f>
        <v>0.34862974971140021</v>
      </c>
      <c r="C103">
        <f>effective!F103</f>
        <v>9.0242517289766617</v>
      </c>
      <c r="D103">
        <v>0.15833332999999999</v>
      </c>
      <c r="E103">
        <v>10.615429671023339</v>
      </c>
      <c r="F103">
        <v>9.7649875555116701</v>
      </c>
      <c r="G103">
        <v>10.670282815511669</v>
      </c>
    </row>
    <row r="104" spans="2:7">
      <c r="B104">
        <f>effective!A104*$A$2</f>
        <v>0.35208152801713083</v>
      </c>
      <c r="C104">
        <f>effective!F104</f>
        <v>9.0132167170231963</v>
      </c>
      <c r="D104">
        <v>0.15</v>
      </c>
      <c r="E104">
        <v>10.626464682976804</v>
      </c>
      <c r="F104">
        <v>9.7705050614884019</v>
      </c>
      <c r="G104">
        <v>10.675800321488403</v>
      </c>
    </row>
    <row r="105" spans="2:7">
      <c r="B105">
        <f>effective!A105*$A$2</f>
        <v>0.3555333063228614</v>
      </c>
      <c r="C105">
        <f>effective!F105</f>
        <v>9.002734524413663</v>
      </c>
      <c r="D105">
        <v>0.14166666999999999</v>
      </c>
      <c r="E105">
        <v>10.636946875586338</v>
      </c>
      <c r="F105">
        <v>9.7757461577931686</v>
      </c>
      <c r="G105">
        <v>10.681041417793169</v>
      </c>
    </row>
    <row r="106" spans="2:7">
      <c r="B106">
        <f>effective!A106*$A$2</f>
        <v>0.3589850887707276</v>
      </c>
      <c r="C106">
        <f>effective!F106</f>
        <v>8.9928123235456656</v>
      </c>
      <c r="D106">
        <v>0.13333333</v>
      </c>
      <c r="E106">
        <v>10.646869076454335</v>
      </c>
      <c r="F106">
        <v>9.7807072582271672</v>
      </c>
      <c r="G106">
        <v>10.686002518227168</v>
      </c>
    </row>
    <row r="107" spans="2:7">
      <c r="B107">
        <f>effective!A107*$A$2</f>
        <v>0.36243686707645822</v>
      </c>
      <c r="C107">
        <f>effective!F107</f>
        <v>8.9834569384065173</v>
      </c>
      <c r="D107">
        <v>0.125</v>
      </c>
      <c r="E107">
        <v>10.656224461593483</v>
      </c>
      <c r="F107">
        <v>9.7853849507967414</v>
      </c>
      <c r="G107">
        <v>10.690680210796742</v>
      </c>
    </row>
    <row r="108" spans="2:7">
      <c r="B108">
        <f>effective!A108*$A$2</f>
        <v>0.36588864538218879</v>
      </c>
      <c r="C108">
        <f>effective!F108</f>
        <v>8.9746747684607158</v>
      </c>
      <c r="D108">
        <v>0.11666667</v>
      </c>
      <c r="E108">
        <v>10.665006631539285</v>
      </c>
      <c r="F108">
        <v>9.7897760357696431</v>
      </c>
      <c r="G108">
        <v>10.695071295769642</v>
      </c>
    </row>
    <row r="109" spans="2:7">
      <c r="B109">
        <f>effective!A109*$A$2</f>
        <v>0.369340427830055</v>
      </c>
      <c r="C109">
        <f>effective!F109</f>
        <v>8.9664718230703535</v>
      </c>
      <c r="D109">
        <v>0.10833333000000001</v>
      </c>
      <c r="E109">
        <v>10.673209576929647</v>
      </c>
      <c r="F109">
        <v>9.7938775084648242</v>
      </c>
      <c r="G109">
        <v>10.699172768464823</v>
      </c>
    </row>
    <row r="110" spans="2:7">
      <c r="B110">
        <f>effective!A110*$A$2</f>
        <v>0.37279220613578556</v>
      </c>
      <c r="C110">
        <f>effective!F110</f>
        <v>8.9588537438058857</v>
      </c>
      <c r="D110">
        <v>0.1</v>
      </c>
      <c r="E110">
        <v>10.680827656194115</v>
      </c>
      <c r="F110">
        <v>9.7976865480970581</v>
      </c>
      <c r="G110">
        <v>10.702981808097057</v>
      </c>
    </row>
    <row r="111" spans="2:7">
      <c r="B111">
        <f>effective!A111*$A$2</f>
        <v>0.37624398444151619</v>
      </c>
      <c r="C111">
        <f>effective!F111</f>
        <v>8.9518257415218994</v>
      </c>
      <c r="D111">
        <v>9.1666666999999993E-2</v>
      </c>
      <c r="E111">
        <v>10.687855660901379</v>
      </c>
      <c r="F111">
        <v>9.8012005504506892</v>
      </c>
      <c r="G111">
        <v>10.70649581045069</v>
      </c>
    </row>
    <row r="112" spans="2:7">
      <c r="B112">
        <f>effective!A112*$A$2</f>
        <v>0.37969576688938239</v>
      </c>
      <c r="C112">
        <f>effective!F112</f>
        <v>8.9453926254952592</v>
      </c>
      <c r="D112">
        <v>8.3333332999999996E-2</v>
      </c>
      <c r="E112">
        <v>10.694288772296444</v>
      </c>
      <c r="F112">
        <v>9.8044171061482217</v>
      </c>
      <c r="G112">
        <v>10.709712366148223</v>
      </c>
    </row>
    <row r="113" spans="2:7">
      <c r="B113">
        <f>effective!A113*$A$2</f>
        <v>0.38314754519511296</v>
      </c>
      <c r="C113">
        <f>effective!F113</f>
        <v>8.9395588200974068</v>
      </c>
      <c r="D113">
        <v>7.4999999999999997E-2</v>
      </c>
      <c r="E113">
        <v>10.700122579902594</v>
      </c>
      <c r="F113">
        <v>9.8073340099512976</v>
      </c>
      <c r="G113">
        <v>10.712629269951297</v>
      </c>
    </row>
    <row r="114" spans="2:7">
      <c r="B114">
        <f>effective!A114*$A$2</f>
        <v>0.38659932350084353</v>
      </c>
      <c r="C114">
        <f>effective!F114</f>
        <v>8.9343283154463649</v>
      </c>
      <c r="D114">
        <v>6.6666666999999999E-2</v>
      </c>
      <c r="E114">
        <v>10.705353086327582</v>
      </c>
      <c r="F114">
        <v>9.8099492631637908</v>
      </c>
      <c r="G114">
        <v>10.715244523163792</v>
      </c>
    </row>
    <row r="115" spans="2:7">
      <c r="B115">
        <f>effective!A115*$A$2</f>
        <v>0.39005110594870979</v>
      </c>
      <c r="C115">
        <f>effective!F115</f>
        <v>8.9297046910829785</v>
      </c>
      <c r="D115">
        <v>5.8333333000000001E-2</v>
      </c>
      <c r="E115">
        <v>10.70997670736215</v>
      </c>
      <c r="F115">
        <v>9.8122610736810749</v>
      </c>
      <c r="G115">
        <v>10.717556333681076</v>
      </c>
    </row>
    <row r="116" spans="2:7">
      <c r="B116">
        <f>effective!A116*$A$2</f>
        <v>0.3935028842544403</v>
      </c>
      <c r="C116">
        <f>effective!F116</f>
        <v>8.9256911269019561</v>
      </c>
      <c r="D116">
        <v>0.05</v>
      </c>
      <c r="E116">
        <v>10.713990273098045</v>
      </c>
      <c r="F116">
        <v>9.8142678565490229</v>
      </c>
      <c r="G116">
        <v>10.719563116549022</v>
      </c>
    </row>
    <row r="117" spans="2:7">
      <c r="B117">
        <f>effective!A117*$A$2</f>
        <v>0.39695466256017092</v>
      </c>
      <c r="C117">
        <f>effective!F117</f>
        <v>8.9222903676843508</v>
      </c>
      <c r="D117">
        <v>4.1666666999999998E-2</v>
      </c>
      <c r="E117">
        <v>10.717391033429326</v>
      </c>
      <c r="F117">
        <v>9.8159682367146637</v>
      </c>
      <c r="G117">
        <v>10.721263496714663</v>
      </c>
    </row>
    <row r="118" spans="2:7">
      <c r="B118">
        <f>effective!A118*$A$2</f>
        <v>0.40040644500803713</v>
      </c>
      <c r="C118">
        <f>effective!F118</f>
        <v>8.9195047411659321</v>
      </c>
      <c r="D118">
        <v>3.3333333E-2</v>
      </c>
      <c r="E118">
        <v>10.72017665794221</v>
      </c>
      <c r="F118">
        <v>9.8173610489711045</v>
      </c>
      <c r="G118">
        <v>10.722656308971105</v>
      </c>
    </row>
    <row r="119" spans="2:7">
      <c r="B119">
        <f>effective!A119*$A$2</f>
        <v>0.40385822331376769</v>
      </c>
      <c r="C119">
        <f>effective!F119</f>
        <v>8.9173361631595611</v>
      </c>
      <c r="D119">
        <v>2.5000000000000001E-2</v>
      </c>
      <c r="E119">
        <v>10.722345236840439</v>
      </c>
      <c r="F119">
        <v>9.8184453384202204</v>
      </c>
      <c r="G119">
        <v>10.723740598420219</v>
      </c>
    </row>
    <row r="120" spans="2:7">
      <c r="B120">
        <f>effective!A120*$A$2</f>
        <v>0.40731000161949832</v>
      </c>
      <c r="C120">
        <f>effective!F120</f>
        <v>8.9157861161868368</v>
      </c>
      <c r="D120">
        <v>1.6666667E-2</v>
      </c>
      <c r="E120">
        <v>10.723895284259706</v>
      </c>
      <c r="F120">
        <v>9.8192203621298528</v>
      </c>
      <c r="G120">
        <v>10.724515622129854</v>
      </c>
    </row>
    <row r="121" spans="2:7">
      <c r="B121">
        <f>effective!A121*$A$2</f>
        <v>0.41076178406736452</v>
      </c>
      <c r="C121">
        <f>effective!F121</f>
        <v>8.9148556618271861</v>
      </c>
      <c r="D121">
        <v>8.3333333000000006E-3</v>
      </c>
      <c r="E121">
        <v>10.724825737927134</v>
      </c>
      <c r="F121">
        <v>9.8196855889635675</v>
      </c>
      <c r="G121">
        <v>10.724980848963567</v>
      </c>
    </row>
    <row r="122" spans="2:7">
      <c r="B122">
        <f>effective!A122*$A$2</f>
        <v>0.41421356237309509</v>
      </c>
      <c r="C122">
        <f>effective!F122</f>
        <v>8.9145454399999995</v>
      </c>
      <c r="D122">
        <v>0</v>
      </c>
      <c r="E122">
        <v>10.725135960000001</v>
      </c>
      <c r="F122">
        <v>9.8198407000000003</v>
      </c>
      <c r="G122">
        <v>10.725135960000001</v>
      </c>
    </row>
    <row r="123" spans="2:7">
      <c r="B123">
        <f>$A$2+effective!A3*$A$4</f>
        <v>0.41665433918677741</v>
      </c>
      <c r="C123">
        <f t="shared" ref="C123:C154" si="0">F3</f>
        <v>8.9147005509135937</v>
      </c>
    </row>
    <row r="124" spans="2:7">
      <c r="B124">
        <f>$A$2+effective!A4*$A$4</f>
        <v>0.41909511611761702</v>
      </c>
      <c r="C124">
        <f t="shared" si="0"/>
        <v>8.915165778093419</v>
      </c>
    </row>
    <row r="125" spans="2:7">
      <c r="B125">
        <f>$A$2+effective!A5*$A$4</f>
        <v>0.4215358928434314</v>
      </c>
      <c r="C125">
        <f t="shared" si="0"/>
        <v>8.9159408015797812</v>
      </c>
    </row>
    <row r="126" spans="2:7">
      <c r="B126">
        <f>$A$2+effective!A6*$A$4</f>
        <v>0.42397666956924579</v>
      </c>
      <c r="C126">
        <f t="shared" si="0"/>
        <v>8.9170250905829658</v>
      </c>
    </row>
    <row r="127" spans="2:7">
      <c r="B127">
        <f>$A$2+effective!A7*$A$4</f>
        <v>0.42641744658795333</v>
      </c>
      <c r="C127">
        <f t="shared" si="0"/>
        <v>8.918417903842176</v>
      </c>
    </row>
    <row r="128" spans="2:7">
      <c r="B128">
        <f>$A$2+effective!A8*$A$4</f>
        <v>0.42885822331376772</v>
      </c>
      <c r="C128">
        <f t="shared" si="0"/>
        <v>8.9201182834509787</v>
      </c>
    </row>
    <row r="129" spans="2:3">
      <c r="B129">
        <f>$A$2+effective!A9*$A$4</f>
        <v>0.4312990000395821</v>
      </c>
      <c r="C129">
        <f t="shared" si="0"/>
        <v>8.9221250655414899</v>
      </c>
    </row>
    <row r="130" spans="2:3">
      <c r="B130">
        <f>$A$2+effective!A10*$A$4</f>
        <v>0.43373977705828964</v>
      </c>
      <c r="C130">
        <f t="shared" si="0"/>
        <v>8.9244368777231831</v>
      </c>
    </row>
    <row r="131" spans="2:3">
      <c r="B131">
        <f>$A$2+effective!A11*$A$4</f>
        <v>0.43618055378410403</v>
      </c>
      <c r="C131">
        <f t="shared" si="0"/>
        <v>8.927052130048704</v>
      </c>
    </row>
    <row r="132" spans="2:3">
      <c r="B132">
        <f>$A$2+effective!A12*$A$4</f>
        <v>0.43862133050991836</v>
      </c>
      <c r="C132">
        <f t="shared" si="0"/>
        <v>8.9299690327476302</v>
      </c>
    </row>
    <row r="133" spans="2:3">
      <c r="B133">
        <f>$A$2+effective!A13*$A$4</f>
        <v>0.44106210752862596</v>
      </c>
      <c r="C133">
        <f t="shared" si="0"/>
        <v>8.9331855907609494</v>
      </c>
    </row>
    <row r="134" spans="2:3">
      <c r="B134">
        <f>$A$2+effective!A14*$A$4</f>
        <v>0.44350288425444034</v>
      </c>
      <c r="C134">
        <f t="shared" si="0"/>
        <v>8.9366995919029435</v>
      </c>
    </row>
    <row r="135" spans="2:3">
      <c r="B135">
        <f>$A$2+effective!A15*$A$4</f>
        <v>0.44594366010157505</v>
      </c>
      <c r="C135">
        <f t="shared" si="0"/>
        <v>8.9405086315351774</v>
      </c>
    </row>
    <row r="136" spans="2:3">
      <c r="B136">
        <f>$A$2+effective!A16*$A$4</f>
        <v>0.44838443887764196</v>
      </c>
      <c r="C136">
        <f t="shared" si="0"/>
        <v>8.9446101042303585</v>
      </c>
    </row>
    <row r="137" spans="2:3">
      <c r="B137">
        <f>$A$2+effective!A17*$A$4</f>
        <v>0.45082521472477666</v>
      </c>
      <c r="C137">
        <f t="shared" si="0"/>
        <v>8.9490011892032584</v>
      </c>
    </row>
    <row r="138" spans="2:3">
      <c r="B138">
        <f>$A$2+effective!A18*$A$4</f>
        <v>0.45326599057191136</v>
      </c>
      <c r="C138">
        <f t="shared" si="0"/>
        <v>8.9536788817728326</v>
      </c>
    </row>
    <row r="139" spans="2:3">
      <c r="B139">
        <f>$A$2+effective!A19*$A$4</f>
        <v>0.45570676934797827</v>
      </c>
      <c r="C139">
        <f t="shared" si="0"/>
        <v>8.9586399822068312</v>
      </c>
    </row>
    <row r="140" spans="2:3">
      <c r="B140">
        <f>$A$2+effective!A20*$A$4</f>
        <v>0.45814754519511297</v>
      </c>
      <c r="C140">
        <f t="shared" si="0"/>
        <v>8.9638810785115979</v>
      </c>
    </row>
    <row r="141" spans="2:3">
      <c r="B141">
        <f>$A$2+effective!A21*$A$4</f>
        <v>0.46058832104224767</v>
      </c>
      <c r="C141">
        <f t="shared" si="0"/>
        <v>8.9693985844883315</v>
      </c>
    </row>
    <row r="142" spans="2:3">
      <c r="B142">
        <f>$A$2+effective!A22*$A$4</f>
        <v>0.46302909981831458</v>
      </c>
      <c r="C142">
        <f t="shared" si="0"/>
        <v>8.9751887258272394</v>
      </c>
    </row>
    <row r="143" spans="2:3">
      <c r="B143">
        <f>$A$2+effective!A23*$A$4</f>
        <v>0.46546987566544928</v>
      </c>
      <c r="C143">
        <f t="shared" si="0"/>
        <v>8.9812475203623094</v>
      </c>
    </row>
    <row r="144" spans="2:3">
      <c r="B144">
        <f>$A$2+effective!A24*$A$4</f>
        <v>0.46791065151258399</v>
      </c>
      <c r="C144">
        <f t="shared" si="0"/>
        <v>8.9875708224870987</v>
      </c>
    </row>
    <row r="145" spans="2:3">
      <c r="B145">
        <f>$A$2+effective!A25*$A$4</f>
        <v>0.4703514302886509</v>
      </c>
      <c r="C145">
        <f t="shared" si="0"/>
        <v>8.9941543065841429</v>
      </c>
    </row>
    <row r="146" spans="2:3">
      <c r="B146">
        <f>$A$2+effective!A26*$A$4</f>
        <v>0.4727922061357856</v>
      </c>
      <c r="C146">
        <f t="shared" si="0"/>
        <v>9.0009934448664577</v>
      </c>
    </row>
    <row r="147" spans="2:3">
      <c r="B147">
        <f>$A$2+effective!A27*$A$4</f>
        <v>0.4752329819829203</v>
      </c>
      <c r="C147">
        <f t="shared" si="0"/>
        <v>9.0080835578789902</v>
      </c>
    </row>
    <row r="148" spans="2:3">
      <c r="B148">
        <f>$A$2+effective!A28*$A$4</f>
        <v>0.47767376075898721</v>
      </c>
      <c r="C148">
        <f t="shared" si="0"/>
        <v>9.0154197953654815</v>
      </c>
    </row>
    <row r="149" spans="2:3">
      <c r="B149">
        <f>$A$2+effective!A29*$A$4</f>
        <v>0.48011453660612191</v>
      </c>
      <c r="C149">
        <f t="shared" si="0"/>
        <v>9.0229971118332841</v>
      </c>
    </row>
    <row r="150" spans="2:3">
      <c r="B150">
        <f>$A$2+effective!A30*$A$4</f>
        <v>0.48255531245325661</v>
      </c>
      <c r="C150">
        <f t="shared" si="0"/>
        <v>9.0308103228291383</v>
      </c>
    </row>
    <row r="151" spans="2:3">
      <c r="B151">
        <f>$A$2+effective!A31*$A$4</f>
        <v>0.48499609122932352</v>
      </c>
      <c r="C151">
        <f t="shared" si="0"/>
        <v>9.0388540833614268</v>
      </c>
    </row>
    <row r="152" spans="2:3">
      <c r="B152">
        <f>$A$2+effective!A32*$A$4</f>
        <v>0.48743686707645822</v>
      </c>
      <c r="C152">
        <f t="shared" si="0"/>
        <v>9.0471228613389805</v>
      </c>
    </row>
    <row r="153" spans="2:3">
      <c r="B153">
        <f>$A$2+effective!A33*$A$4</f>
        <v>0.48987764292359293</v>
      </c>
      <c r="C153">
        <f t="shared" si="0"/>
        <v>9.0556109992742098</v>
      </c>
    </row>
    <row r="154" spans="2:3">
      <c r="B154">
        <f>$A$2+effective!A34*$A$4</f>
        <v>0.49231842169965978</v>
      </c>
      <c r="C154">
        <f t="shared" si="0"/>
        <v>9.0643126903937912</v>
      </c>
    </row>
    <row r="155" spans="2:3">
      <c r="B155">
        <f>$A$2+effective!A35*$A$4</f>
        <v>0.49475919754679454</v>
      </c>
      <c r="C155">
        <f t="shared" ref="C155:C186" si="1">F35</f>
        <v>9.0732219501152169</v>
      </c>
    </row>
    <row r="156" spans="2:3">
      <c r="B156">
        <f>$A$2+effective!A36*$A$4</f>
        <v>0.49719997339392924</v>
      </c>
      <c r="C156">
        <f t="shared" si="1"/>
        <v>9.0823326827968565</v>
      </c>
    </row>
    <row r="157" spans="2:3">
      <c r="B157">
        <f>$A$2+effective!A37*$A$4</f>
        <v>0.49964075216999615</v>
      </c>
      <c r="C157">
        <f t="shared" si="1"/>
        <v>9.0916386556843758</v>
      </c>
    </row>
    <row r="158" spans="2:3">
      <c r="B158">
        <f>$A$2+effective!A38*$A$4</f>
        <v>0.5020815280171308</v>
      </c>
      <c r="C158">
        <f t="shared" si="1"/>
        <v>9.1011334686008603</v>
      </c>
    </row>
    <row r="159" spans="2:3">
      <c r="B159">
        <f>$A$2+effective!A39*$A$4</f>
        <v>0.50452230386426555</v>
      </c>
      <c r="C159">
        <f t="shared" si="1"/>
        <v>9.110810625332304</v>
      </c>
    </row>
    <row r="160" spans="2:3">
      <c r="B160">
        <f>$A$2+effective!A40*$A$4</f>
        <v>0.50696308264033241</v>
      </c>
      <c r="C160">
        <f t="shared" si="1"/>
        <v>9.1206635055703558</v>
      </c>
    </row>
    <row r="161" spans="2:3">
      <c r="B161">
        <f>$A$2+effective!A41*$A$4</f>
        <v>0.50940385848746716</v>
      </c>
      <c r="C161">
        <f t="shared" si="1"/>
        <v>9.1306853330029245</v>
      </c>
    </row>
    <row r="162" spans="2:3">
      <c r="B162">
        <f>$A$2+effective!A42*$A$4</f>
        <v>0.51184463433460181</v>
      </c>
      <c r="C162">
        <f t="shared" si="1"/>
        <v>9.1408692508949407</v>
      </c>
    </row>
    <row r="163" spans="2:3">
      <c r="B163">
        <f>$A$2+effective!A43*$A$4</f>
        <v>0.51428541311066878</v>
      </c>
      <c r="C163">
        <f t="shared" si="1"/>
        <v>9.1512082922004439</v>
      </c>
    </row>
    <row r="164" spans="2:3">
      <c r="B164">
        <f>$A$2+effective!A44*$A$4</f>
        <v>0.51672618895780342</v>
      </c>
      <c r="C164">
        <f t="shared" si="1"/>
        <v>9.1616953462503794</v>
      </c>
    </row>
    <row r="165" spans="2:3">
      <c r="B165">
        <f>$A$2+effective!A45*$A$4</f>
        <v>0.51916696480493818</v>
      </c>
      <c r="C165">
        <f t="shared" si="1"/>
        <v>9.1723232380626669</v>
      </c>
    </row>
    <row r="166" spans="2:3">
      <c r="B166">
        <f>$A$2+effective!A46*$A$4</f>
        <v>0.52160774358100503</v>
      </c>
      <c r="C166">
        <f t="shared" si="1"/>
        <v>9.1830846968078941</v>
      </c>
    </row>
    <row r="167" spans="2:3">
      <c r="B167">
        <f>$A$2+effective!A47*$A$4</f>
        <v>0.52404851942813979</v>
      </c>
      <c r="C167">
        <f t="shared" si="1"/>
        <v>9.1939723212996771</v>
      </c>
    </row>
    <row r="168" spans="2:3">
      <c r="B168">
        <f>$A$2+effective!A48*$A$4</f>
        <v>0.52648929527527444</v>
      </c>
      <c r="C168">
        <f t="shared" si="1"/>
        <v>9.2049786625450825</v>
      </c>
    </row>
    <row r="169" spans="2:3">
      <c r="B169">
        <f>$A$2+effective!A49*$A$4</f>
        <v>0.5289300740513414</v>
      </c>
      <c r="C169">
        <f t="shared" si="1"/>
        <v>9.2160961907583197</v>
      </c>
    </row>
    <row r="170" spans="2:3">
      <c r="B170">
        <f>$A$2+effective!A50*$A$4</f>
        <v>0.53137084989847605</v>
      </c>
      <c r="C170">
        <f t="shared" si="1"/>
        <v>9.2273172598664566</v>
      </c>
    </row>
    <row r="171" spans="2:3">
      <c r="B171">
        <f>$A$2+effective!A51*$A$4</f>
        <v>0.53381162574561081</v>
      </c>
      <c r="C171">
        <f t="shared" si="1"/>
        <v>9.2386341927912206</v>
      </c>
    </row>
    <row r="172" spans="2:3">
      <c r="B172">
        <f>$A$2+effective!A52*$A$4</f>
        <v>0.53625240452167766</v>
      </c>
      <c r="C172">
        <f t="shared" si="1"/>
        <v>9.2500392472140813</v>
      </c>
    </row>
    <row r="173" spans="2:3">
      <c r="B173">
        <f>$A$2+effective!A53*$A$4</f>
        <v>0.53869318036881242</v>
      </c>
      <c r="C173">
        <f t="shared" si="1"/>
        <v>9.2615245793161378</v>
      </c>
    </row>
    <row r="174" spans="2:3">
      <c r="B174">
        <f>$A$2+effective!A54*$A$4</f>
        <v>0.54113395621594718</v>
      </c>
      <c r="C174">
        <f t="shared" si="1"/>
        <v>9.2730823312655168</v>
      </c>
    </row>
    <row r="175" spans="2:3">
      <c r="B175">
        <f>$A$2+effective!A55*$A$4</f>
        <v>0.54357473499201403</v>
      </c>
      <c r="C175">
        <f t="shared" si="1"/>
        <v>9.2847045959449162</v>
      </c>
    </row>
    <row r="176" spans="2:3">
      <c r="B176">
        <f>$A$2+effective!A56*$A$4</f>
        <v>0.54601551083914868</v>
      </c>
      <c r="C176">
        <f t="shared" si="1"/>
        <v>9.2963833801492228</v>
      </c>
    </row>
    <row r="177" spans="2:3">
      <c r="B177">
        <f>$A$2+effective!A57*$A$4</f>
        <v>0.54845628668628343</v>
      </c>
      <c r="C177">
        <f t="shared" si="1"/>
        <v>9.3081106937391063</v>
      </c>
    </row>
    <row r="178" spans="2:3">
      <c r="B178">
        <f>$A$2+effective!A58*$A$4</f>
        <v>0.55089706546235029</v>
      </c>
      <c r="C178">
        <f t="shared" si="1"/>
        <v>9.3198785135485025</v>
      </c>
    </row>
    <row r="179" spans="2:3">
      <c r="B179">
        <f>$A$2+effective!A59*$A$4</f>
        <v>0.55333784130948505</v>
      </c>
      <c r="C179">
        <f t="shared" si="1"/>
        <v>9.3316787462668476</v>
      </c>
    </row>
    <row r="180" spans="2:3">
      <c r="B180">
        <f>$A$2+effective!A60*$A$4</f>
        <v>0.55577861715661969</v>
      </c>
      <c r="C180">
        <f t="shared" si="1"/>
        <v>9.3435033187092298</v>
      </c>
    </row>
    <row r="181" spans="2:3">
      <c r="B181">
        <f>$A$2+effective!A61*$A$4</f>
        <v>0.55821939593268666</v>
      </c>
      <c r="C181">
        <f t="shared" si="1"/>
        <v>9.3553441411262988</v>
      </c>
    </row>
    <row r="182" spans="2:3">
      <c r="B182">
        <f>$A$2+effective!A62*$A$4</f>
        <v>0.5606601717798213</v>
      </c>
      <c r="C182">
        <f t="shared" si="1"/>
        <v>9.3671930700000008</v>
      </c>
    </row>
    <row r="183" spans="2:3">
      <c r="B183">
        <f>$A$2+effective!A63*$A$4</f>
        <v>0.56310094762695606</v>
      </c>
      <c r="C183">
        <f t="shared" si="1"/>
        <v>9.379041998873701</v>
      </c>
    </row>
    <row r="184" spans="2:3">
      <c r="B184">
        <f>$A$2+effective!A64*$A$4</f>
        <v>0.56554172640302292</v>
      </c>
      <c r="C184">
        <f t="shared" si="1"/>
        <v>9.3908828212907718</v>
      </c>
    </row>
    <row r="185" spans="2:3">
      <c r="B185">
        <f>$A$2+effective!A65*$A$4</f>
        <v>0.56798250225015767</v>
      </c>
      <c r="C185">
        <f t="shared" si="1"/>
        <v>9.4027073937331522</v>
      </c>
    </row>
    <row r="186" spans="2:3">
      <c r="B186">
        <f>$A$2+effective!A66*$A$4</f>
        <v>0.57042327809729243</v>
      </c>
      <c r="C186">
        <f t="shared" si="1"/>
        <v>9.4145076264514973</v>
      </c>
    </row>
    <row r="187" spans="2:3">
      <c r="B187">
        <f>$A$2+effective!A67*$A$4</f>
        <v>0.57286405687335928</v>
      </c>
      <c r="C187">
        <f t="shared" ref="C187:C218" si="2">F67</f>
        <v>9.4262754462608935</v>
      </c>
    </row>
    <row r="188" spans="2:3">
      <c r="B188">
        <f>$A$2+effective!A68*$A$4</f>
        <v>0.57530483272049393</v>
      </c>
      <c r="C188">
        <f t="shared" si="2"/>
        <v>9.4380027598507787</v>
      </c>
    </row>
    <row r="189" spans="2:3">
      <c r="B189">
        <f>$A$2+effective!A69*$A$4</f>
        <v>0.57774560856762869</v>
      </c>
      <c r="C189">
        <f t="shared" si="2"/>
        <v>9.4496815440550836</v>
      </c>
    </row>
    <row r="190" spans="2:3">
      <c r="B190">
        <f>$A$2+effective!A70*$A$4</f>
        <v>0.58018638734369554</v>
      </c>
      <c r="C190">
        <f t="shared" si="2"/>
        <v>9.461303808734483</v>
      </c>
    </row>
    <row r="191" spans="2:3">
      <c r="B191">
        <f>$A$2+effective!A71*$A$4</f>
        <v>0.58262716319083019</v>
      </c>
      <c r="C191">
        <f t="shared" si="2"/>
        <v>9.4728615606838638</v>
      </c>
    </row>
    <row r="192" spans="2:3">
      <c r="B192">
        <f>$A$2+effective!A72*$A$4</f>
        <v>0.58506793903796495</v>
      </c>
      <c r="C192">
        <f t="shared" si="2"/>
        <v>9.4843468927859202</v>
      </c>
    </row>
    <row r="193" spans="2:3">
      <c r="B193">
        <f>$A$2+effective!A73*$A$4</f>
        <v>0.58750871781403191</v>
      </c>
      <c r="C193">
        <f t="shared" si="2"/>
        <v>9.4957519472087792</v>
      </c>
    </row>
    <row r="194" spans="2:3">
      <c r="B194">
        <f>$A$2+effective!A74*$A$4</f>
        <v>0.58994949366116656</v>
      </c>
      <c r="C194">
        <f t="shared" si="2"/>
        <v>9.5070688801335432</v>
      </c>
    </row>
    <row r="195" spans="2:3">
      <c r="B195">
        <f>$A$2+effective!A75*$A$4</f>
        <v>0.59239026950830131</v>
      </c>
      <c r="C195">
        <f t="shared" si="2"/>
        <v>9.5182899492416819</v>
      </c>
    </row>
    <row r="196" spans="2:3">
      <c r="B196">
        <f>$A$2+effective!A76*$A$4</f>
        <v>0.59483104828436817</v>
      </c>
      <c r="C196">
        <f t="shared" si="2"/>
        <v>9.5294074774549191</v>
      </c>
    </row>
    <row r="197" spans="2:3">
      <c r="B197">
        <f>$A$2+effective!A77*$A$4</f>
        <v>0.59727182413150293</v>
      </c>
      <c r="C197">
        <f t="shared" si="2"/>
        <v>9.5404138187003227</v>
      </c>
    </row>
    <row r="198" spans="2:3">
      <c r="B198">
        <f>$A$2+effective!A78*$A$4</f>
        <v>0.59971259997863757</v>
      </c>
      <c r="C198">
        <f t="shared" si="2"/>
        <v>9.5513014431921075</v>
      </c>
    </row>
    <row r="199" spans="2:3">
      <c r="B199">
        <f>$A$2+effective!A79*$A$4</f>
        <v>0.60215337875470443</v>
      </c>
      <c r="C199">
        <f t="shared" si="2"/>
        <v>9.5620629019373329</v>
      </c>
    </row>
    <row r="200" spans="2:3">
      <c r="B200">
        <f>$A$2+effective!A80*$A$4</f>
        <v>0.60459415460183918</v>
      </c>
      <c r="C200">
        <f t="shared" si="2"/>
        <v>9.5726907937496222</v>
      </c>
    </row>
    <row r="201" spans="2:3">
      <c r="B201">
        <f>$A$2+effective!A81*$A$4</f>
        <v>0.60703493044897394</v>
      </c>
      <c r="C201">
        <f t="shared" si="2"/>
        <v>9.5831778477995559</v>
      </c>
    </row>
    <row r="202" spans="2:3">
      <c r="B202">
        <f>$A$2+effective!A82*$A$4</f>
        <v>0.6094757092250408</v>
      </c>
      <c r="C202">
        <f t="shared" si="2"/>
        <v>9.5935168891050608</v>
      </c>
    </row>
    <row r="203" spans="2:3">
      <c r="B203">
        <f>$A$2+effective!A83*$A$4</f>
        <v>0.61191648507217555</v>
      </c>
      <c r="C203">
        <f t="shared" si="2"/>
        <v>9.6037008069970771</v>
      </c>
    </row>
    <row r="204" spans="2:3">
      <c r="B204">
        <f>$A$2+effective!A84*$A$4</f>
        <v>0.6143572609193102</v>
      </c>
      <c r="C204">
        <f t="shared" si="2"/>
        <v>9.613722634429644</v>
      </c>
    </row>
    <row r="205" spans="2:3">
      <c r="B205">
        <f>$A$2+effective!A85*$A$4</f>
        <v>0.61679803969537716</v>
      </c>
      <c r="C205">
        <f t="shared" si="2"/>
        <v>9.6235755146676976</v>
      </c>
    </row>
    <row r="206" spans="2:3">
      <c r="B206">
        <f>$A$2+effective!A86*$A$4</f>
        <v>0.61923881554251181</v>
      </c>
      <c r="C206">
        <f t="shared" si="2"/>
        <v>9.6332526713991395</v>
      </c>
    </row>
    <row r="207" spans="2:3">
      <c r="B207">
        <f>$A$2+effective!A87*$A$4</f>
        <v>0.62167959138964657</v>
      </c>
      <c r="C207">
        <f t="shared" si="2"/>
        <v>9.6427474843156258</v>
      </c>
    </row>
    <row r="208" spans="2:3">
      <c r="B208">
        <f>$A$2+effective!A88*$A$4</f>
        <v>0.62412037016571342</v>
      </c>
      <c r="C208">
        <f t="shared" si="2"/>
        <v>9.6520534572031433</v>
      </c>
    </row>
    <row r="209" spans="2:3">
      <c r="B209">
        <f>$A$2+effective!A89*$A$4</f>
        <v>0.62656114601284818</v>
      </c>
      <c r="C209">
        <f t="shared" si="2"/>
        <v>9.6611641898847829</v>
      </c>
    </row>
    <row r="210" spans="2:3">
      <c r="B210">
        <f>$A$2+effective!A90*$A$4</f>
        <v>0.62900192185998283</v>
      </c>
      <c r="C210">
        <f t="shared" si="2"/>
        <v>9.6700734496062086</v>
      </c>
    </row>
    <row r="211" spans="2:3">
      <c r="B211">
        <f>$A$2+effective!A91*$A$4</f>
        <v>0.63144270063604968</v>
      </c>
      <c r="C211">
        <f t="shared" si="2"/>
        <v>9.6787751407257918</v>
      </c>
    </row>
    <row r="212" spans="2:3">
      <c r="B212">
        <f>$A$2+effective!A92*$A$4</f>
        <v>0.63388347648318444</v>
      </c>
      <c r="C212">
        <f t="shared" si="2"/>
        <v>9.6872632786610193</v>
      </c>
    </row>
    <row r="213" spans="2:3">
      <c r="B213">
        <f>$A$2+effective!A93*$A$4</f>
        <v>0.6363242523303192</v>
      </c>
      <c r="C213">
        <f t="shared" si="2"/>
        <v>9.695532056638573</v>
      </c>
    </row>
    <row r="214" spans="2:3">
      <c r="B214">
        <f>$A$2+effective!A94*$A$4</f>
        <v>0.63876503110638605</v>
      </c>
      <c r="C214">
        <f t="shared" si="2"/>
        <v>9.7035758171708615</v>
      </c>
    </row>
    <row r="215" spans="2:3">
      <c r="B215">
        <f>$A$2+effective!A95*$A$4</f>
        <v>0.64120580695352081</v>
      </c>
      <c r="C215">
        <f t="shared" si="2"/>
        <v>9.7113890281667157</v>
      </c>
    </row>
    <row r="216" spans="2:3">
      <c r="B216">
        <f>$A$2+effective!A96*$A$4</f>
        <v>0.64364658280065545</v>
      </c>
      <c r="C216">
        <f t="shared" si="2"/>
        <v>9.7189663446345183</v>
      </c>
    </row>
    <row r="217" spans="2:3">
      <c r="B217">
        <f>$A$2+effective!A97*$A$4</f>
        <v>0.64608736157672242</v>
      </c>
      <c r="C217">
        <f t="shared" si="2"/>
        <v>9.7263025821210096</v>
      </c>
    </row>
    <row r="218" spans="2:3">
      <c r="B218">
        <f>$A$2+effective!A98*$A$4</f>
        <v>0.64852813742385707</v>
      </c>
      <c r="C218">
        <f t="shared" si="2"/>
        <v>9.7333926951335439</v>
      </c>
    </row>
    <row r="219" spans="2:3">
      <c r="B219">
        <f>$A$2+effective!A99*$A$4</f>
        <v>0.65096891327099171</v>
      </c>
      <c r="C219">
        <f t="shared" ref="C219:C250" si="3">F99</f>
        <v>9.7402318334158586</v>
      </c>
    </row>
    <row r="220" spans="2:3">
      <c r="B220">
        <f>$A$2+effective!A100*$A$4</f>
        <v>0.65340969204705868</v>
      </c>
      <c r="C220">
        <f t="shared" si="3"/>
        <v>9.7468153175129029</v>
      </c>
    </row>
    <row r="221" spans="2:3">
      <c r="B221">
        <f>$A$2+effective!A101*$A$4</f>
        <v>0.65585046789419343</v>
      </c>
      <c r="C221">
        <f t="shared" si="3"/>
        <v>9.7531386196376904</v>
      </c>
    </row>
    <row r="222" spans="2:3">
      <c r="B222">
        <f>$A$2+effective!A102*$A$4</f>
        <v>0.65829124374132808</v>
      </c>
      <c r="C222">
        <f t="shared" si="3"/>
        <v>9.7591974141727622</v>
      </c>
    </row>
    <row r="223" spans="2:3">
      <c r="B223">
        <f>$A$2+effective!A103*$A$4</f>
        <v>0.66073202251739493</v>
      </c>
      <c r="C223">
        <f t="shared" si="3"/>
        <v>9.7649875555116701</v>
      </c>
    </row>
    <row r="224" spans="2:3">
      <c r="B224">
        <f>$A$2+effective!A104*$A$4</f>
        <v>0.66317279836452969</v>
      </c>
      <c r="C224">
        <f t="shared" si="3"/>
        <v>9.7705050614884019</v>
      </c>
    </row>
    <row r="225" spans="2:3">
      <c r="B225">
        <f>$A$2+effective!A105*$A$4</f>
        <v>0.66561357421166445</v>
      </c>
      <c r="C225">
        <f t="shared" si="3"/>
        <v>9.7757461577931686</v>
      </c>
    </row>
    <row r="226" spans="2:3">
      <c r="B226">
        <f>$A$2+effective!A106*$A$4</f>
        <v>0.6680543529877313</v>
      </c>
      <c r="C226">
        <f t="shared" si="3"/>
        <v>9.7807072582271672</v>
      </c>
    </row>
    <row r="227" spans="2:3">
      <c r="B227">
        <f>$A$2+effective!A107*$A$4</f>
        <v>0.67049512883486595</v>
      </c>
      <c r="C227">
        <f t="shared" si="3"/>
        <v>9.7853849507967414</v>
      </c>
    </row>
    <row r="228" spans="2:3">
      <c r="B228">
        <f>$A$2+effective!A108*$A$4</f>
        <v>0.67293590468200071</v>
      </c>
      <c r="C228">
        <f t="shared" si="3"/>
        <v>9.7897760357696431</v>
      </c>
    </row>
    <row r="229" spans="2:3">
      <c r="B229">
        <f>$A$2+effective!A109*$A$4</f>
        <v>0.67537668345806767</v>
      </c>
      <c r="C229">
        <f t="shared" si="3"/>
        <v>9.7938775084648242</v>
      </c>
    </row>
    <row r="230" spans="2:3">
      <c r="B230">
        <f>$A$2+effective!A110*$A$4</f>
        <v>0.67781745930520232</v>
      </c>
      <c r="C230">
        <f t="shared" si="3"/>
        <v>9.7976865480970581</v>
      </c>
    </row>
    <row r="231" spans="2:3">
      <c r="B231">
        <f>$A$2+effective!A111*$A$4</f>
        <v>0.68025823515233697</v>
      </c>
      <c r="C231">
        <f t="shared" si="3"/>
        <v>9.8012005504506892</v>
      </c>
    </row>
    <row r="232" spans="2:3">
      <c r="B232">
        <f>$A$2+effective!A112*$A$4</f>
        <v>0.68269901392840393</v>
      </c>
      <c r="C232">
        <f t="shared" si="3"/>
        <v>9.8044171061482217</v>
      </c>
    </row>
    <row r="233" spans="2:3">
      <c r="B233">
        <f>$A$2+effective!A113*$A$4</f>
        <v>0.68513978977553869</v>
      </c>
      <c r="C233">
        <f t="shared" si="3"/>
        <v>9.8073340099512976</v>
      </c>
    </row>
    <row r="234" spans="2:3">
      <c r="B234">
        <f>$A$2+effective!A114*$A$4</f>
        <v>0.68758056562267333</v>
      </c>
      <c r="C234">
        <f t="shared" si="3"/>
        <v>9.8099492631637908</v>
      </c>
    </row>
    <row r="235" spans="2:3">
      <c r="B235">
        <f>$A$2+effective!A115*$A$4</f>
        <v>0.69002134439874019</v>
      </c>
      <c r="C235">
        <f t="shared" si="3"/>
        <v>9.8122610736810749</v>
      </c>
    </row>
    <row r="236" spans="2:3">
      <c r="B236">
        <f>$A$2+effective!A116*$A$4</f>
        <v>0.69246212024587495</v>
      </c>
      <c r="C236">
        <f t="shared" si="3"/>
        <v>9.8142678565490229</v>
      </c>
    </row>
    <row r="237" spans="2:3">
      <c r="B237">
        <f>$A$2+effective!A117*$A$4</f>
        <v>0.6949028960930097</v>
      </c>
      <c r="C237">
        <f t="shared" si="3"/>
        <v>9.8159682367146637</v>
      </c>
    </row>
    <row r="238" spans="2:3">
      <c r="B238">
        <f>$A$2+effective!A118*$A$4</f>
        <v>0.69734367486907656</v>
      </c>
      <c r="C238">
        <f t="shared" si="3"/>
        <v>9.8173610489711045</v>
      </c>
    </row>
    <row r="239" spans="2:3">
      <c r="B239">
        <f>$A$2+effective!A119*$A$4</f>
        <v>0.6997844507162112</v>
      </c>
      <c r="C239">
        <f t="shared" si="3"/>
        <v>9.8184453384202204</v>
      </c>
    </row>
    <row r="240" spans="2:3">
      <c r="B240">
        <f>$A$2+effective!A120*$A$4</f>
        <v>0.70222522656334596</v>
      </c>
      <c r="C240">
        <f t="shared" si="3"/>
        <v>9.8192203621298528</v>
      </c>
    </row>
    <row r="241" spans="2:3">
      <c r="B241">
        <f>$A$2+effective!A121*$A$4</f>
        <v>0.70466600533941293</v>
      </c>
      <c r="C241">
        <f t="shared" si="3"/>
        <v>9.8196855889635675</v>
      </c>
    </row>
    <row r="242" spans="2:3">
      <c r="B242">
        <f>$A$2+effective!A122*$A$4</f>
        <v>0.70710678118654757</v>
      </c>
      <c r="C242">
        <f t="shared" si="3"/>
        <v>9.8198407000000003</v>
      </c>
    </row>
    <row r="243" spans="2:3">
      <c r="B243">
        <f>$A$2+$A$4+effective!A3*$A$4</f>
        <v>0.70954755800022995</v>
      </c>
      <c r="C243">
        <f t="shared" ref="C243:C274" si="4">G3</f>
        <v>9.8199958109135927</v>
      </c>
    </row>
    <row r="244" spans="2:3">
      <c r="B244">
        <f>$A$2+$A$4+effective!A4*$A$4</f>
        <v>0.7119883349310695</v>
      </c>
      <c r="C244">
        <f t="shared" si="4"/>
        <v>9.8204610380934181</v>
      </c>
    </row>
    <row r="245" spans="2:3">
      <c r="B245">
        <f>$A$2+$A$4+effective!A5*$A$4</f>
        <v>0.71442911165688383</v>
      </c>
      <c r="C245">
        <f t="shared" si="4"/>
        <v>9.8212360615797802</v>
      </c>
    </row>
    <row r="246" spans="2:3">
      <c r="B246">
        <f>$A$2+$A$4+effective!A6*$A$4</f>
        <v>0.71686988838269827</v>
      </c>
      <c r="C246">
        <f t="shared" si="4"/>
        <v>9.8223203505829666</v>
      </c>
    </row>
    <row r="247" spans="2:3">
      <c r="B247">
        <f>$A$2+$A$4+effective!A7*$A$4</f>
        <v>0.71931066540140587</v>
      </c>
      <c r="C247">
        <f t="shared" si="4"/>
        <v>9.8237131638421751</v>
      </c>
    </row>
    <row r="248" spans="2:3">
      <c r="B248">
        <f>$A$2+$A$4+effective!A8*$A$4</f>
        <v>0.7217514421272202</v>
      </c>
      <c r="C248">
        <f t="shared" si="4"/>
        <v>9.8254135434509777</v>
      </c>
    </row>
    <row r="249" spans="2:3">
      <c r="B249">
        <f>$A$2+$A$4+effective!A9*$A$4</f>
        <v>0.72419221885303453</v>
      </c>
      <c r="C249">
        <f t="shared" si="4"/>
        <v>9.8274203255414907</v>
      </c>
    </row>
    <row r="250" spans="2:3">
      <c r="B250">
        <f>$A$2+$A$4+effective!A10*$A$4</f>
        <v>0.72663299587174213</v>
      </c>
      <c r="C250">
        <f t="shared" si="4"/>
        <v>9.8297321377231821</v>
      </c>
    </row>
    <row r="251" spans="2:3">
      <c r="B251">
        <f>$A$2+$A$4+effective!A11*$A$4</f>
        <v>0.72907377259755646</v>
      </c>
      <c r="C251">
        <f t="shared" si="4"/>
        <v>9.8323473900487031</v>
      </c>
    </row>
    <row r="252" spans="2:3">
      <c r="B252">
        <f>$A$2+$A$4+effective!A12*$A$4</f>
        <v>0.7315145493233709</v>
      </c>
      <c r="C252">
        <f t="shared" si="4"/>
        <v>9.8352642927476293</v>
      </c>
    </row>
    <row r="253" spans="2:3">
      <c r="B253">
        <f>$A$2+$A$4+effective!A13*$A$4</f>
        <v>0.7339553263420785</v>
      </c>
      <c r="C253">
        <f t="shared" si="4"/>
        <v>9.8384808507609502</v>
      </c>
    </row>
    <row r="254" spans="2:3">
      <c r="B254">
        <f>$A$2+$A$4+effective!A14*$A$4</f>
        <v>0.73639610306789283</v>
      </c>
      <c r="C254">
        <f t="shared" si="4"/>
        <v>9.8419948519029425</v>
      </c>
    </row>
    <row r="255" spans="2:3">
      <c r="B255">
        <f>$A$2+$A$4+effective!A15*$A$4</f>
        <v>0.73883687891502747</v>
      </c>
      <c r="C255">
        <f t="shared" si="4"/>
        <v>9.8458038915351764</v>
      </c>
    </row>
    <row r="256" spans="2:3">
      <c r="B256">
        <f>$A$2+$A$4+effective!A16*$A$4</f>
        <v>0.74127765769109444</v>
      </c>
      <c r="C256">
        <f t="shared" si="4"/>
        <v>9.8499053642303576</v>
      </c>
    </row>
    <row r="257" spans="2:3">
      <c r="B257">
        <f>$A$2+$A$4+effective!A17*$A$4</f>
        <v>0.74371843353822908</v>
      </c>
      <c r="C257">
        <f t="shared" si="4"/>
        <v>9.8542964492032592</v>
      </c>
    </row>
    <row r="258" spans="2:3">
      <c r="B258">
        <f>$A$2+$A$4+effective!A18*$A$4</f>
        <v>0.74615920938536384</v>
      </c>
      <c r="C258">
        <f t="shared" si="4"/>
        <v>9.8589741417728334</v>
      </c>
    </row>
    <row r="259" spans="2:3">
      <c r="B259">
        <f>$A$2+$A$4+effective!A19*$A$4</f>
        <v>0.7485999881614307</v>
      </c>
      <c r="C259">
        <f t="shared" si="4"/>
        <v>9.863935242206832</v>
      </c>
    </row>
    <row r="260" spans="2:3">
      <c r="B260">
        <f>$A$2+$A$4+effective!A20*$A$4</f>
        <v>0.75104076400856545</v>
      </c>
      <c r="C260">
        <f t="shared" si="4"/>
        <v>9.8691763385115987</v>
      </c>
    </row>
    <row r="261" spans="2:3">
      <c r="B261">
        <f>$A$2+$A$4+effective!A21*$A$4</f>
        <v>0.7534815398557001</v>
      </c>
      <c r="C261">
        <f t="shared" si="4"/>
        <v>9.8746938444883323</v>
      </c>
    </row>
    <row r="262" spans="2:3">
      <c r="B262">
        <f>$A$2+$A$4+effective!A22*$A$4</f>
        <v>0.75592231863176707</v>
      </c>
      <c r="C262">
        <f t="shared" si="4"/>
        <v>9.8804839858272384</v>
      </c>
    </row>
    <row r="263" spans="2:3">
      <c r="B263">
        <f>$A$2+$A$4+effective!A23*$A$4</f>
        <v>0.75836309447890171</v>
      </c>
      <c r="C263">
        <f t="shared" si="4"/>
        <v>9.8865427803623103</v>
      </c>
    </row>
    <row r="264" spans="2:3">
      <c r="B264">
        <f>$A$2+$A$4+effective!A24*$A$4</f>
        <v>0.76080387032603647</v>
      </c>
      <c r="C264">
        <f t="shared" si="4"/>
        <v>9.8928660824870978</v>
      </c>
    </row>
    <row r="265" spans="2:3">
      <c r="B265">
        <f>$A$2+$A$4+effective!A25*$A$4</f>
        <v>0.76324464910210332</v>
      </c>
      <c r="C265">
        <f t="shared" si="4"/>
        <v>9.899449566584142</v>
      </c>
    </row>
    <row r="266" spans="2:3">
      <c r="B266">
        <f>$A$2+$A$4+effective!A26*$A$4</f>
        <v>0.76568542494923808</v>
      </c>
      <c r="C266">
        <f t="shared" si="4"/>
        <v>9.9062887048664567</v>
      </c>
    </row>
    <row r="267" spans="2:3">
      <c r="B267">
        <f>$A$2+$A$4+effective!A27*$A$4</f>
        <v>0.76812620079637273</v>
      </c>
      <c r="C267">
        <f t="shared" si="4"/>
        <v>9.913378817878991</v>
      </c>
    </row>
    <row r="268" spans="2:3">
      <c r="B268">
        <f>$A$2+$A$4+effective!A28*$A$4</f>
        <v>0.77056697957243969</v>
      </c>
      <c r="C268">
        <f t="shared" si="4"/>
        <v>9.9207150553654824</v>
      </c>
    </row>
    <row r="269" spans="2:3">
      <c r="B269">
        <f>$A$2+$A$4+effective!A29*$A$4</f>
        <v>0.77300775541957434</v>
      </c>
      <c r="C269">
        <f t="shared" si="4"/>
        <v>9.9282923718332849</v>
      </c>
    </row>
    <row r="270" spans="2:3">
      <c r="B270">
        <f>$A$2+$A$4+effective!A30*$A$4</f>
        <v>0.7754485312667091</v>
      </c>
      <c r="C270">
        <f t="shared" si="4"/>
        <v>9.9361055828291391</v>
      </c>
    </row>
    <row r="271" spans="2:3">
      <c r="B271">
        <f>$A$2+$A$4+effective!A31*$A$4</f>
        <v>0.77788931004277595</v>
      </c>
      <c r="C271">
        <f t="shared" si="4"/>
        <v>9.9441493433614276</v>
      </c>
    </row>
    <row r="272" spans="2:3">
      <c r="B272">
        <f>$A$2+$A$4+effective!A32*$A$4</f>
        <v>0.78033008588991071</v>
      </c>
      <c r="C272">
        <f t="shared" si="4"/>
        <v>9.9524181213389813</v>
      </c>
    </row>
    <row r="273" spans="2:3">
      <c r="B273">
        <f>$A$2+$A$4+effective!A33*$A$4</f>
        <v>0.78277086173704546</v>
      </c>
      <c r="C273">
        <f t="shared" si="4"/>
        <v>9.9609062592742088</v>
      </c>
    </row>
    <row r="274" spans="2:3">
      <c r="B274">
        <f>$A$2+$A$4+effective!A34*$A$4</f>
        <v>0.78521164051311232</v>
      </c>
      <c r="C274">
        <f t="shared" si="4"/>
        <v>9.969607950393792</v>
      </c>
    </row>
    <row r="275" spans="2:3">
      <c r="B275">
        <f>$A$2+$A$4+effective!A35*$A$4</f>
        <v>0.78765241636024697</v>
      </c>
      <c r="C275">
        <f t="shared" ref="C275:C306" si="5">G35</f>
        <v>9.9785172101152178</v>
      </c>
    </row>
    <row r="276" spans="2:3">
      <c r="B276">
        <f>$A$2+$A$4+effective!A36*$A$4</f>
        <v>0.79009319220738172</v>
      </c>
      <c r="C276">
        <f t="shared" si="5"/>
        <v>9.9876279427968573</v>
      </c>
    </row>
    <row r="277" spans="2:3">
      <c r="B277">
        <f>$A$2+$A$4+effective!A37*$A$4</f>
        <v>0.79253397098344858</v>
      </c>
      <c r="C277">
        <f t="shared" si="5"/>
        <v>9.9969339156843766</v>
      </c>
    </row>
    <row r="278" spans="2:3">
      <c r="B278">
        <f>$A$2+$A$4+effective!A38*$A$4</f>
        <v>0.79497474683058333</v>
      </c>
      <c r="C278">
        <f t="shared" si="5"/>
        <v>10.006428728600861</v>
      </c>
    </row>
    <row r="279" spans="2:3">
      <c r="B279">
        <f>$A$2+$A$4+effective!A39*$A$4</f>
        <v>0.79741552267771798</v>
      </c>
      <c r="C279">
        <f t="shared" si="5"/>
        <v>10.016105885332303</v>
      </c>
    </row>
    <row r="280" spans="2:3">
      <c r="B280">
        <f>$A$2+$A$4+effective!A40*$A$4</f>
        <v>0.79985630145378495</v>
      </c>
      <c r="C280">
        <f t="shared" si="5"/>
        <v>10.025958765570357</v>
      </c>
    </row>
    <row r="281" spans="2:3">
      <c r="B281">
        <f>$A$2+$A$4+effective!A41*$A$4</f>
        <v>0.80229707730091959</v>
      </c>
      <c r="C281">
        <f t="shared" si="5"/>
        <v>10.035980593002925</v>
      </c>
    </row>
    <row r="282" spans="2:3">
      <c r="B282">
        <f>$A$2+$A$4+effective!A42*$A$4</f>
        <v>0.80473785314805435</v>
      </c>
      <c r="C282">
        <f t="shared" si="5"/>
        <v>10.04616451089494</v>
      </c>
    </row>
    <row r="283" spans="2:3">
      <c r="B283">
        <f>$A$2+$A$4+effective!A43*$A$4</f>
        <v>0.8071786319241212</v>
      </c>
      <c r="C283">
        <f t="shared" si="5"/>
        <v>10.056503552200445</v>
      </c>
    </row>
    <row r="284" spans="2:3">
      <c r="B284">
        <f>$A$2+$A$4+effective!A44*$A$4</f>
        <v>0.80961940777125596</v>
      </c>
      <c r="C284">
        <f t="shared" si="5"/>
        <v>10.066990606250378</v>
      </c>
    </row>
    <row r="285" spans="2:3">
      <c r="B285">
        <f>$A$2+$A$4+effective!A45*$A$4</f>
        <v>0.81206018361839061</v>
      </c>
      <c r="C285">
        <f t="shared" si="5"/>
        <v>10.077618498062668</v>
      </c>
    </row>
    <row r="286" spans="2:3">
      <c r="B286">
        <f>$A$2+$A$4+effective!A46*$A$4</f>
        <v>0.81450096239445757</v>
      </c>
      <c r="C286">
        <f t="shared" si="5"/>
        <v>10.088379956807893</v>
      </c>
    </row>
    <row r="287" spans="2:3">
      <c r="B287">
        <f>$A$2+$A$4+effective!A47*$A$4</f>
        <v>0.81694173824159222</v>
      </c>
      <c r="C287">
        <f t="shared" si="5"/>
        <v>10.099267581299678</v>
      </c>
    </row>
    <row r="288" spans="2:3">
      <c r="B288">
        <f>$A$2+$A$4+effective!A48*$A$4</f>
        <v>0.81938251408872698</v>
      </c>
      <c r="C288">
        <f t="shared" si="5"/>
        <v>10.110273922545082</v>
      </c>
    </row>
    <row r="289" spans="2:3">
      <c r="B289">
        <f>$A$2+$A$4+effective!A49*$A$4</f>
        <v>0.82182329286479383</v>
      </c>
      <c r="C289">
        <f t="shared" si="5"/>
        <v>10.121391450758319</v>
      </c>
    </row>
    <row r="290" spans="2:3">
      <c r="B290">
        <f>$A$2+$A$4+effective!A50*$A$4</f>
        <v>0.82426406871192859</v>
      </c>
      <c r="C290">
        <f t="shared" si="5"/>
        <v>10.132612519866457</v>
      </c>
    </row>
    <row r="291" spans="2:3">
      <c r="B291">
        <f>$A$2+$A$4+effective!A51*$A$4</f>
        <v>0.82670484455906323</v>
      </c>
      <c r="C291">
        <f t="shared" si="5"/>
        <v>10.143929452791221</v>
      </c>
    </row>
    <row r="292" spans="2:3">
      <c r="B292">
        <f>$A$2+$A$4+effective!A52*$A$4</f>
        <v>0.8291456233351302</v>
      </c>
      <c r="C292">
        <f t="shared" si="5"/>
        <v>10.15533450721408</v>
      </c>
    </row>
    <row r="293" spans="2:3">
      <c r="B293">
        <f>$A$2+$A$4+effective!A53*$A$4</f>
        <v>0.83158639918226485</v>
      </c>
      <c r="C293">
        <f t="shared" si="5"/>
        <v>10.166819839316137</v>
      </c>
    </row>
    <row r="294" spans="2:3">
      <c r="B294">
        <f>$A$2+$A$4+effective!A54*$A$4</f>
        <v>0.8340271750293996</v>
      </c>
      <c r="C294">
        <f t="shared" si="5"/>
        <v>10.178377591265516</v>
      </c>
    </row>
    <row r="295" spans="2:3">
      <c r="B295">
        <f>$A$2+$A$4+effective!A55*$A$4</f>
        <v>0.83646795380546646</v>
      </c>
      <c r="C295">
        <f t="shared" si="5"/>
        <v>10.189999855944917</v>
      </c>
    </row>
    <row r="296" spans="2:3">
      <c r="B296">
        <f>$A$2+$A$4+effective!A56*$A$4</f>
        <v>0.83890872965260121</v>
      </c>
      <c r="C296">
        <f t="shared" si="5"/>
        <v>10.201678640149222</v>
      </c>
    </row>
    <row r="297" spans="2:3">
      <c r="B297">
        <f>$A$2+$A$4+effective!A57*$A$4</f>
        <v>0.84134950549973586</v>
      </c>
      <c r="C297">
        <f t="shared" si="5"/>
        <v>10.213405953739107</v>
      </c>
    </row>
    <row r="298" spans="2:3">
      <c r="B298">
        <f>$A$2+$A$4+effective!A58*$A$4</f>
        <v>0.84379028427580283</v>
      </c>
      <c r="C298">
        <f t="shared" si="5"/>
        <v>10.225173773548503</v>
      </c>
    </row>
    <row r="299" spans="2:3">
      <c r="B299">
        <f>$A$2+$A$4+effective!A59*$A$4</f>
        <v>0.84623106012293747</v>
      </c>
      <c r="C299">
        <f t="shared" si="5"/>
        <v>10.236974006266848</v>
      </c>
    </row>
    <row r="300" spans="2:3">
      <c r="B300">
        <f>$A$2+$A$4+effective!A60*$A$4</f>
        <v>0.84867183597007223</v>
      </c>
      <c r="C300">
        <f t="shared" si="5"/>
        <v>10.248798578709229</v>
      </c>
    </row>
    <row r="301" spans="2:3">
      <c r="B301">
        <f>$A$2+$A$4+effective!A61*$A$4</f>
        <v>0.85111261474613908</v>
      </c>
      <c r="C301">
        <f t="shared" si="5"/>
        <v>10.2606394011263</v>
      </c>
    </row>
    <row r="302" spans="2:3">
      <c r="B302">
        <f>$A$2+$A$4+effective!A62*$A$4</f>
        <v>0.85355339059327384</v>
      </c>
      <c r="C302">
        <f t="shared" si="5"/>
        <v>10.27248833</v>
      </c>
    </row>
    <row r="303" spans="2:3">
      <c r="B303">
        <f>$A$2+$A$4+effective!A63*$A$4</f>
        <v>0.85599416644040849</v>
      </c>
      <c r="C303">
        <f t="shared" si="5"/>
        <v>10.284337258873702</v>
      </c>
    </row>
    <row r="304" spans="2:3">
      <c r="B304">
        <f>$A$2+$A$4+effective!A64*$A$4</f>
        <v>0.85843494521647545</v>
      </c>
      <c r="C304">
        <f t="shared" si="5"/>
        <v>10.296178081290771</v>
      </c>
    </row>
    <row r="305" spans="2:3">
      <c r="B305">
        <f>$A$2+$A$4+effective!A65*$A$4</f>
        <v>0.8608757210636101</v>
      </c>
      <c r="C305">
        <f t="shared" si="5"/>
        <v>10.308002653733153</v>
      </c>
    </row>
    <row r="306" spans="2:3">
      <c r="B306">
        <f>$A$2+$A$4+effective!A66*$A$4</f>
        <v>0.86331649691074486</v>
      </c>
      <c r="C306">
        <f t="shared" si="5"/>
        <v>10.319802886451498</v>
      </c>
    </row>
    <row r="307" spans="2:3">
      <c r="B307">
        <f>$A$2+$A$4+effective!A67*$A$4</f>
        <v>0.86575727568681171</v>
      </c>
      <c r="C307">
        <f t="shared" ref="C307:C338" si="6">G67</f>
        <v>10.331570706260894</v>
      </c>
    </row>
    <row r="308" spans="2:3">
      <c r="B308">
        <f>$A$2+$A$4+effective!A68*$A$4</f>
        <v>0.86819805153394647</v>
      </c>
      <c r="C308">
        <f t="shared" si="6"/>
        <v>10.343298019850778</v>
      </c>
    </row>
    <row r="309" spans="2:3">
      <c r="B309">
        <f>$A$2+$A$4+effective!A69*$A$4</f>
        <v>0.87063882738108112</v>
      </c>
      <c r="C309">
        <f t="shared" si="6"/>
        <v>10.354976804055084</v>
      </c>
    </row>
    <row r="310" spans="2:3">
      <c r="B310">
        <f>$A$2+$A$4+effective!A70*$A$4</f>
        <v>0.87307960615714808</v>
      </c>
      <c r="C310">
        <f t="shared" si="6"/>
        <v>10.366599068734484</v>
      </c>
    </row>
    <row r="311" spans="2:3">
      <c r="B311">
        <f>$A$2+$A$4+effective!A71*$A$4</f>
        <v>0.87552038200428273</v>
      </c>
      <c r="C311">
        <f t="shared" si="6"/>
        <v>10.378156820683863</v>
      </c>
    </row>
    <row r="312" spans="2:3">
      <c r="B312">
        <f>$A$2+$A$4+effective!A72*$A$4</f>
        <v>0.87796115785141748</v>
      </c>
      <c r="C312">
        <f t="shared" si="6"/>
        <v>10.389642152785919</v>
      </c>
    </row>
    <row r="313" spans="2:3">
      <c r="B313">
        <f>$A$2+$A$4+effective!A73*$A$4</f>
        <v>0.88040193662748434</v>
      </c>
      <c r="C313">
        <f t="shared" si="6"/>
        <v>10.40104720720878</v>
      </c>
    </row>
    <row r="314" spans="2:3">
      <c r="B314">
        <f>$A$2+$A$4+effective!A74*$A$4</f>
        <v>0.8828427124746191</v>
      </c>
      <c r="C314">
        <f t="shared" si="6"/>
        <v>10.412364140133544</v>
      </c>
    </row>
    <row r="315" spans="2:3">
      <c r="B315">
        <f>$A$2+$A$4+effective!A75*$A$4</f>
        <v>0.88528348832175374</v>
      </c>
      <c r="C315">
        <f t="shared" si="6"/>
        <v>10.423585209241681</v>
      </c>
    </row>
    <row r="316" spans="2:3">
      <c r="B316">
        <f>$A$2+$A$4+effective!A76*$A$4</f>
        <v>0.88772426709782071</v>
      </c>
      <c r="C316">
        <f t="shared" si="6"/>
        <v>10.434702737454918</v>
      </c>
    </row>
    <row r="317" spans="2:3">
      <c r="B317">
        <f>$A$2+$A$4+effective!A77*$A$4</f>
        <v>0.89016504294495535</v>
      </c>
      <c r="C317">
        <f t="shared" si="6"/>
        <v>10.445709078700324</v>
      </c>
    </row>
    <row r="318" spans="2:3">
      <c r="B318">
        <f>$A$2+$A$4+effective!A78*$A$4</f>
        <v>0.89260581879209011</v>
      </c>
      <c r="C318">
        <f t="shared" si="6"/>
        <v>10.456596703192107</v>
      </c>
    </row>
    <row r="319" spans="2:3">
      <c r="B319">
        <f>$A$2+$A$4+effective!A79*$A$4</f>
        <v>0.89504659756815697</v>
      </c>
      <c r="C319">
        <f t="shared" si="6"/>
        <v>10.467358161937334</v>
      </c>
    </row>
    <row r="320" spans="2:3">
      <c r="B320">
        <f>$A$2+$A$4+effective!A80*$A$4</f>
        <v>0.89748737341529172</v>
      </c>
      <c r="C320">
        <f t="shared" si="6"/>
        <v>10.477986053749621</v>
      </c>
    </row>
    <row r="321" spans="2:3">
      <c r="B321">
        <f>$A$2+$A$4+effective!A81*$A$4</f>
        <v>0.89992814926242637</v>
      </c>
      <c r="C321">
        <f t="shared" si="6"/>
        <v>10.488473107799557</v>
      </c>
    </row>
    <row r="322" spans="2:3">
      <c r="B322">
        <f>$A$2+$A$4+effective!A82*$A$4</f>
        <v>0.90236892803849333</v>
      </c>
      <c r="C322">
        <f t="shared" si="6"/>
        <v>10.49881214910506</v>
      </c>
    </row>
    <row r="323" spans="2:3">
      <c r="B323">
        <f>$A$2+$A$4+effective!A83*$A$4</f>
        <v>0.90480970388562798</v>
      </c>
      <c r="C323">
        <f t="shared" si="6"/>
        <v>10.508996066997076</v>
      </c>
    </row>
    <row r="324" spans="2:3">
      <c r="B324">
        <f>$A$2+$A$4+effective!A84*$A$4</f>
        <v>0.90725047973276274</v>
      </c>
      <c r="C324">
        <f t="shared" si="6"/>
        <v>10.519017894429645</v>
      </c>
    </row>
    <row r="325" spans="2:3">
      <c r="B325">
        <f>$A$2+$A$4+effective!A85*$A$4</f>
        <v>0.90969125850882959</v>
      </c>
      <c r="C325">
        <f t="shared" si="6"/>
        <v>10.528870774667697</v>
      </c>
    </row>
    <row r="326" spans="2:3">
      <c r="B326">
        <f>$A$2+$A$4+effective!A86*$A$4</f>
        <v>0.91213203435596424</v>
      </c>
      <c r="C326">
        <f t="shared" si="6"/>
        <v>10.53854793139914</v>
      </c>
    </row>
    <row r="327" spans="2:3">
      <c r="B327">
        <f>$A$2+$A$4+effective!A87*$A$4</f>
        <v>0.914572810203099</v>
      </c>
      <c r="C327">
        <f t="shared" si="6"/>
        <v>10.548042744315625</v>
      </c>
    </row>
    <row r="328" spans="2:3">
      <c r="B328">
        <f>$A$2+$A$4+effective!A88*$A$4</f>
        <v>0.91701358897916596</v>
      </c>
      <c r="C328">
        <f t="shared" si="6"/>
        <v>10.557348717203144</v>
      </c>
    </row>
    <row r="329" spans="2:3">
      <c r="B329">
        <f>$A$2+$A$4+effective!A89*$A$4</f>
        <v>0.91945436482630061</v>
      </c>
      <c r="C329">
        <f t="shared" si="6"/>
        <v>10.566459449884784</v>
      </c>
    </row>
    <row r="330" spans="2:3">
      <c r="B330">
        <f>$A$2+$A$4+effective!A90*$A$4</f>
        <v>0.92189514067343536</v>
      </c>
      <c r="C330">
        <f t="shared" si="6"/>
        <v>10.575368709606209</v>
      </c>
    </row>
    <row r="331" spans="2:3">
      <c r="B331">
        <f>$A$2+$A$4+effective!A91*$A$4</f>
        <v>0.92433591944950222</v>
      </c>
      <c r="C331">
        <f t="shared" si="6"/>
        <v>10.584070400725791</v>
      </c>
    </row>
    <row r="332" spans="2:3">
      <c r="B332">
        <f>$A$2+$A$4+effective!A92*$A$4</f>
        <v>0.92677669529663698</v>
      </c>
      <c r="C332">
        <f t="shared" si="6"/>
        <v>10.59255853866102</v>
      </c>
    </row>
    <row r="333" spans="2:3">
      <c r="B333">
        <f>$A$2+$A$4+effective!A93*$A$4</f>
        <v>0.92921747114377162</v>
      </c>
      <c r="C333">
        <f t="shared" si="6"/>
        <v>10.600827316638574</v>
      </c>
    </row>
    <row r="334" spans="2:3">
      <c r="B334">
        <f>$A$2+$A$4+effective!A94*$A$4</f>
        <v>0.93165824991983848</v>
      </c>
      <c r="C334">
        <f t="shared" si="6"/>
        <v>10.608871077170862</v>
      </c>
    </row>
    <row r="335" spans="2:3">
      <c r="B335">
        <f>$A$2+$A$4+effective!A95*$A$4</f>
        <v>0.93409902576697323</v>
      </c>
      <c r="C335">
        <f t="shared" si="6"/>
        <v>10.616684288166716</v>
      </c>
    </row>
    <row r="336" spans="2:3">
      <c r="B336">
        <f>$A$2+$A$4+effective!A96*$A$4</f>
        <v>0.93653980161410799</v>
      </c>
      <c r="C336">
        <f t="shared" si="6"/>
        <v>10.624261604634519</v>
      </c>
    </row>
    <row r="337" spans="2:3">
      <c r="B337">
        <f>$A$2+$A$4+effective!A97*$A$4</f>
        <v>0.93898058039017485</v>
      </c>
      <c r="C337">
        <f t="shared" si="6"/>
        <v>10.63159784212101</v>
      </c>
    </row>
    <row r="338" spans="2:3">
      <c r="B338">
        <f>$A$2+$A$4+effective!A98*$A$4</f>
        <v>0.9414213562373096</v>
      </c>
      <c r="C338">
        <f t="shared" si="6"/>
        <v>10.638687955133543</v>
      </c>
    </row>
    <row r="339" spans="2:3">
      <c r="B339">
        <f>$A$2+$A$4+effective!A99*$A$4</f>
        <v>0.94386213208444425</v>
      </c>
      <c r="C339">
        <f t="shared" ref="C339:C370" si="7">G99</f>
        <v>10.645527093415858</v>
      </c>
    </row>
    <row r="340" spans="2:3">
      <c r="B340">
        <f>$A$2+$A$4+effective!A100*$A$4</f>
        <v>0.94630291086051121</v>
      </c>
      <c r="C340">
        <f t="shared" si="7"/>
        <v>10.652110577512902</v>
      </c>
    </row>
    <row r="341" spans="2:3">
      <c r="B341">
        <f>$A$2+$A$4+effective!A101*$A$4</f>
        <v>0.94874368670764586</v>
      </c>
      <c r="C341">
        <f t="shared" si="7"/>
        <v>10.658433879637691</v>
      </c>
    </row>
    <row r="342" spans="2:3">
      <c r="B342">
        <f>$A$2+$A$4+effective!A102*$A$4</f>
        <v>0.95118446255478051</v>
      </c>
      <c r="C342">
        <f t="shared" si="7"/>
        <v>10.664492674172761</v>
      </c>
    </row>
    <row r="343" spans="2:3">
      <c r="B343">
        <f>$A$2+$A$4+effective!A103*$A$4</f>
        <v>0.95362524133084747</v>
      </c>
      <c r="C343">
        <f t="shared" si="7"/>
        <v>10.670282815511669</v>
      </c>
    </row>
    <row r="344" spans="2:3">
      <c r="B344">
        <f>$A$2+$A$4+effective!A104*$A$4</f>
        <v>0.95606601717798223</v>
      </c>
      <c r="C344">
        <f t="shared" si="7"/>
        <v>10.675800321488403</v>
      </c>
    </row>
    <row r="345" spans="2:3">
      <c r="B345">
        <f>$A$2+$A$4+effective!A105*$A$4</f>
        <v>0.95850679302511688</v>
      </c>
      <c r="C345">
        <f t="shared" si="7"/>
        <v>10.681041417793169</v>
      </c>
    </row>
    <row r="346" spans="2:3">
      <c r="B346">
        <f>$A$2+$A$4+effective!A106*$A$4</f>
        <v>0.96094757180118373</v>
      </c>
      <c r="C346">
        <f t="shared" si="7"/>
        <v>10.686002518227168</v>
      </c>
    </row>
    <row r="347" spans="2:3">
      <c r="B347">
        <f>$A$2+$A$4+effective!A107*$A$4</f>
        <v>0.96338834764831849</v>
      </c>
      <c r="C347">
        <f t="shared" si="7"/>
        <v>10.690680210796742</v>
      </c>
    </row>
    <row r="348" spans="2:3">
      <c r="B348">
        <f>$A$2+$A$4+effective!A108*$A$4</f>
        <v>0.96582912349545325</v>
      </c>
      <c r="C348">
        <f t="shared" si="7"/>
        <v>10.695071295769642</v>
      </c>
    </row>
    <row r="349" spans="2:3">
      <c r="B349">
        <f>$A$2+$A$4+effective!A109*$A$4</f>
        <v>0.9682699022715201</v>
      </c>
      <c r="C349">
        <f t="shared" si="7"/>
        <v>10.699172768464823</v>
      </c>
    </row>
    <row r="350" spans="2:3">
      <c r="B350">
        <f>$A$2+$A$4+effective!A110*$A$4</f>
        <v>0.97071067811865475</v>
      </c>
      <c r="C350">
        <f t="shared" si="7"/>
        <v>10.702981808097057</v>
      </c>
    </row>
    <row r="351" spans="2:3">
      <c r="B351">
        <f>$A$2+$A$4+effective!A111*$A$4</f>
        <v>0.9731514539657895</v>
      </c>
      <c r="C351">
        <f t="shared" si="7"/>
        <v>10.70649581045069</v>
      </c>
    </row>
    <row r="352" spans="2:3">
      <c r="B352">
        <f>$A$2+$A$4+effective!A112*$A$4</f>
        <v>0.97559223274185647</v>
      </c>
      <c r="C352">
        <f t="shared" si="7"/>
        <v>10.709712366148223</v>
      </c>
    </row>
    <row r="353" spans="2:3">
      <c r="B353">
        <f>$A$2+$A$4+effective!A113*$A$4</f>
        <v>0.97803300858899112</v>
      </c>
      <c r="C353">
        <f t="shared" si="7"/>
        <v>10.712629269951297</v>
      </c>
    </row>
    <row r="354" spans="2:3">
      <c r="B354">
        <f>$A$2+$A$4+effective!A114*$A$4</f>
        <v>0.98047378443612576</v>
      </c>
      <c r="C354">
        <f t="shared" si="7"/>
        <v>10.715244523163792</v>
      </c>
    </row>
    <row r="355" spans="2:3">
      <c r="B355">
        <f>$A$2+$A$4+effective!A115*$A$4</f>
        <v>0.98291456321219273</v>
      </c>
      <c r="C355">
        <f t="shared" si="7"/>
        <v>10.717556333681076</v>
      </c>
    </row>
    <row r="356" spans="2:3">
      <c r="B356">
        <f>$A$2+$A$4+effective!A116*$A$4</f>
        <v>0.98535533905932748</v>
      </c>
      <c r="C356">
        <f t="shared" si="7"/>
        <v>10.719563116549022</v>
      </c>
    </row>
    <row r="357" spans="2:3">
      <c r="B357">
        <f>$A$2+$A$4+effective!A117*$A$4</f>
        <v>0.98779611490646213</v>
      </c>
      <c r="C357">
        <f t="shared" si="7"/>
        <v>10.721263496714663</v>
      </c>
    </row>
    <row r="358" spans="2:3">
      <c r="B358">
        <f>$A$2+$A$4+effective!A118*$A$4</f>
        <v>0.99023689368252898</v>
      </c>
      <c r="C358">
        <f t="shared" si="7"/>
        <v>10.722656308971105</v>
      </c>
    </row>
    <row r="359" spans="2:3">
      <c r="B359">
        <f>$A$2+$A$4+effective!A119*$A$4</f>
        <v>0.99267766952966374</v>
      </c>
      <c r="C359">
        <f t="shared" si="7"/>
        <v>10.723740598420219</v>
      </c>
    </row>
    <row r="360" spans="2:3">
      <c r="B360">
        <f>$A$2+$A$4+effective!A120*$A$4</f>
        <v>0.9951184453767985</v>
      </c>
      <c r="C360">
        <f t="shared" si="7"/>
        <v>10.724515622129854</v>
      </c>
    </row>
    <row r="361" spans="2:3">
      <c r="B361">
        <f>$A$2+$A$4+effective!A121*$A$4</f>
        <v>0.99755922415286535</v>
      </c>
      <c r="C361">
        <f t="shared" si="7"/>
        <v>10.724980848963567</v>
      </c>
    </row>
    <row r="362" spans="2:3">
      <c r="B362">
        <f>$A$2+$A$4+effective!A122*$A$4</f>
        <v>1</v>
      </c>
      <c r="C362">
        <f t="shared" si="7"/>
        <v>10.725135960000001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diag</vt:lpstr>
      <vt:lpstr>plot</vt:lpstr>
      <vt:lpstr>effective</vt:lpstr>
      <vt:lpstr>plot_fit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2023-07-20T00:40:51Z</dcterms:created>
  <dcterms:modified xsi:type="dcterms:W3CDTF">2024-10-08T07:59:26Z</dcterms:modified>
</cp:coreProperties>
</file>