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Data2016/Data/home/DMRG.dir/Hub2DSU2.dir/data.dir/And.dir/N120.dir/Un14tp40Dn70.dir/EGSm240.dir/"/>
    </mc:Choice>
  </mc:AlternateContent>
  <xr:revisionPtr revIDLastSave="0" documentId="13_ncr:1_{FC147560-ED4B-FD43-AC7A-7D03535BA0BF}" xr6:coauthVersionLast="36" xr6:coauthVersionMax="47" xr10:uidLastSave="{00000000-0000-0000-0000-000000000000}"/>
  <bookViews>
    <workbookView xWindow="700" yWindow="500" windowWidth="26620" windowHeight="14020" tabRatio="500" xr2:uid="{00000000-000D-0000-FFFF-FFFF00000000}"/>
  </bookViews>
  <sheets>
    <sheet name="Eall.dat" sheetId="1" r:id="rId1"/>
  </sheet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H32" i="1"/>
  <c r="L31" i="1"/>
  <c r="H31" i="1"/>
  <c r="L30" i="1"/>
  <c r="N31" i="1" s="1"/>
  <c r="N32" i="1" s="1"/>
  <c r="L32" i="1" s="1"/>
  <c r="H30" i="1"/>
  <c r="E29" i="1" l="1"/>
  <c r="E3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30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G31" i="1" l="1"/>
  <c r="G32" i="1" s="1"/>
  <c r="E32" i="1" s="1"/>
</calcChain>
</file>

<file path=xl/sharedStrings.xml><?xml version="1.0" encoding="utf-8"?>
<sst xmlns="http://schemas.openxmlformats.org/spreadsheetml/2006/main" count="15" uniqueCount="8">
  <si>
    <t>Ne</t>
    <phoneticPr fontId="1"/>
  </si>
  <si>
    <t>E</t>
    <phoneticPr fontId="1"/>
  </si>
  <si>
    <t>mu</t>
    <phoneticPr fontId="1"/>
  </si>
  <si>
    <t>Ns</t>
    <phoneticPr fontId="1"/>
  </si>
  <si>
    <t>n</t>
    <phoneticPr fontId="1"/>
  </si>
  <si>
    <t>mu=a*(1-n)**2+b</t>
    <phoneticPr fontId="2"/>
  </si>
  <si>
    <t>a</t>
    <phoneticPr fontId="2"/>
  </si>
  <si>
    <t>b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</si>
</sst>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</cellXfs>
  <cellStyles count="5">
    <cellStyle name="ハイパーリンク" xfId="1" builtinId="8" hidden="1"/>
    <cellStyle name="ハイパーリンク" xfId="3" builtinId="8" hidden="1"/>
    <cellStyle name="標準" xfId="0" builtinId="0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Eall.dat!$E$1</c:f>
              <c:strCache>
                <c:ptCount val="1"/>
                <c:pt idx="0">
                  <c:v>mu</c:v>
                </c:pt>
              </c:strCache>
            </c:strRef>
          </c:tx>
          <c:xVal>
            <c:numRef>
              <c:f>Eall.dat!$B$2:$B$32</c:f>
              <c:numCache>
                <c:formatCode>General</c:formatCode>
                <c:ptCount val="31"/>
                <c:pt idx="0">
                  <c:v>0.5</c:v>
                </c:pt>
                <c:pt idx="1">
                  <c:v>0.51666666666666672</c:v>
                </c:pt>
                <c:pt idx="2">
                  <c:v>0.53333333333333333</c:v>
                </c:pt>
                <c:pt idx="3">
                  <c:v>0.55000000000000004</c:v>
                </c:pt>
                <c:pt idx="4">
                  <c:v>0.56666666666666665</c:v>
                </c:pt>
                <c:pt idx="5">
                  <c:v>0.58333333333333337</c:v>
                </c:pt>
                <c:pt idx="6">
                  <c:v>0.6</c:v>
                </c:pt>
                <c:pt idx="7">
                  <c:v>0.6166666666666667</c:v>
                </c:pt>
                <c:pt idx="8">
                  <c:v>0.6333333333333333</c:v>
                </c:pt>
                <c:pt idx="9">
                  <c:v>0.65</c:v>
                </c:pt>
                <c:pt idx="10">
                  <c:v>0.66666666666666663</c:v>
                </c:pt>
                <c:pt idx="11">
                  <c:v>0.68333333333333335</c:v>
                </c:pt>
                <c:pt idx="12">
                  <c:v>0.7</c:v>
                </c:pt>
                <c:pt idx="13">
                  <c:v>0.71666666666666667</c:v>
                </c:pt>
                <c:pt idx="14">
                  <c:v>0.73333333333333328</c:v>
                </c:pt>
                <c:pt idx="15">
                  <c:v>0.75</c:v>
                </c:pt>
                <c:pt idx="16">
                  <c:v>0.76666666666666672</c:v>
                </c:pt>
                <c:pt idx="17">
                  <c:v>0.78333333333333333</c:v>
                </c:pt>
                <c:pt idx="18">
                  <c:v>0.8</c:v>
                </c:pt>
                <c:pt idx="19">
                  <c:v>0.81666666666666665</c:v>
                </c:pt>
                <c:pt idx="20">
                  <c:v>0.83333333333333337</c:v>
                </c:pt>
                <c:pt idx="21">
                  <c:v>0.85</c:v>
                </c:pt>
                <c:pt idx="22">
                  <c:v>0.8666666666666667</c:v>
                </c:pt>
                <c:pt idx="23">
                  <c:v>0.8833333333333333</c:v>
                </c:pt>
                <c:pt idx="24">
                  <c:v>0.9</c:v>
                </c:pt>
                <c:pt idx="25">
                  <c:v>0.91666666666666663</c:v>
                </c:pt>
                <c:pt idx="26">
                  <c:v>0.93333333333333335</c:v>
                </c:pt>
                <c:pt idx="27">
                  <c:v>0.95</c:v>
                </c:pt>
                <c:pt idx="28">
                  <c:v>0.96666666666666667</c:v>
                </c:pt>
                <c:pt idx="29">
                  <c:v>0.98333333333333328</c:v>
                </c:pt>
                <c:pt idx="30">
                  <c:v>1</c:v>
                </c:pt>
              </c:numCache>
            </c:numRef>
          </c:xVal>
          <c:yVal>
            <c:numRef>
              <c:f>Eall.dat!$E$2:$E$32</c:f>
              <c:numCache>
                <c:formatCode>General</c:formatCode>
                <c:ptCount val="31"/>
                <c:pt idx="1">
                  <c:v>-2.482388148591248</c:v>
                </c:pt>
                <c:pt idx="2">
                  <c:v>-2.4437575109949989</c:v>
                </c:pt>
                <c:pt idx="3">
                  <c:v>-2.4082899649242506</c:v>
                </c:pt>
                <c:pt idx="4">
                  <c:v>-2.3757236369989982</c:v>
                </c:pt>
                <c:pt idx="5">
                  <c:v>-2.3458441806922465</c:v>
                </c:pt>
                <c:pt idx="6">
                  <c:v>-2.3184362942252505</c:v>
                </c:pt>
                <c:pt idx="7">
                  <c:v>-2.2932535594455032</c:v>
                </c:pt>
                <c:pt idx="8">
                  <c:v>-2.2702049506585027</c:v>
                </c:pt>
                <c:pt idx="9">
                  <c:v>-2.2491636444164982</c:v>
                </c:pt>
                <c:pt idx="10">
                  <c:v>-2.2297463450895023</c:v>
                </c:pt>
                <c:pt idx="11">
                  <c:v>-2.2120711335662477</c:v>
                </c:pt>
                <c:pt idx="12">
                  <c:v>-2.1958656901949993</c:v>
                </c:pt>
                <c:pt idx="13">
                  <c:v>-2.1810308238350018</c:v>
                </c:pt>
                <c:pt idx="14">
                  <c:v>-2.1674819647009969</c:v>
                </c:pt>
                <c:pt idx="15">
                  <c:v>-2.155004252182998</c:v>
                </c:pt>
                <c:pt idx="16">
                  <c:v>-2.1437102648674937</c:v>
                </c:pt>
                <c:pt idx="17">
                  <c:v>-2.1334291758097521</c:v>
                </c:pt>
                <c:pt idx="18">
                  <c:v>-2.1241552297220068</c:v>
                </c:pt>
                <c:pt idx="19">
                  <c:v>-2.1156887614947522</c:v>
                </c:pt>
                <c:pt idx="20">
                  <c:v>-2.1081743151882506</c:v>
                </c:pt>
                <c:pt idx="21">
                  <c:v>-2.1014085586279947</c:v>
                </c:pt>
                <c:pt idx="22">
                  <c:v>-2.0953702454237515</c:v>
                </c:pt>
                <c:pt idx="23">
                  <c:v>-2.0902638615025069</c:v>
                </c:pt>
                <c:pt idx="24">
                  <c:v>-2.0854823794507524</c:v>
                </c:pt>
                <c:pt idx="25">
                  <c:v>-2.0811476828057494</c:v>
                </c:pt>
                <c:pt idx="26">
                  <c:v>-2.0777395858172412</c:v>
                </c:pt>
                <c:pt idx="27">
                  <c:v>-2.0762008610279992</c:v>
                </c:pt>
                <c:pt idx="28">
                  <c:v>-2.0753485195355097</c:v>
                </c:pt>
                <c:pt idx="29">
                  <c:v>-2.0743981019257518</c:v>
                </c:pt>
                <c:pt idx="30">
                  <c:v>-2.0740812960558324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DE-314B-8219-915C763F84C2}"/>
            </c:ext>
          </c:extLst>
        </c:ser>
        <c:ser>
          <c:idx val="1"/>
          <c:order val="1"/>
          <c:tx>
            <c:strRef>
              <c:f>Eall.dat!$L$1</c:f>
              <c:strCache>
                <c:ptCount val="1"/>
                <c:pt idx="0">
                  <c:v>mu</c:v>
                </c:pt>
              </c:strCache>
            </c:strRef>
          </c:tx>
          <c:xVal>
            <c:numRef>
              <c:f>Eall.dat!$I$2:$I$32</c:f>
              <c:numCache>
                <c:formatCode>General</c:formatCode>
                <c:ptCount val="31"/>
                <c:pt idx="5">
                  <c:v>1.4166666666666667</c:v>
                </c:pt>
                <c:pt idx="6">
                  <c:v>1.4</c:v>
                </c:pt>
                <c:pt idx="7">
                  <c:v>1.3833333333333333</c:v>
                </c:pt>
                <c:pt idx="8">
                  <c:v>1.3666666666666667</c:v>
                </c:pt>
                <c:pt idx="9">
                  <c:v>1.35</c:v>
                </c:pt>
                <c:pt idx="10">
                  <c:v>1.3333333333333333</c:v>
                </c:pt>
                <c:pt idx="11">
                  <c:v>1.3166666666666667</c:v>
                </c:pt>
                <c:pt idx="12">
                  <c:v>1.3</c:v>
                </c:pt>
                <c:pt idx="13">
                  <c:v>1.2833333333333334</c:v>
                </c:pt>
                <c:pt idx="14">
                  <c:v>1.2666666666666666</c:v>
                </c:pt>
                <c:pt idx="15">
                  <c:v>1.25</c:v>
                </c:pt>
                <c:pt idx="16">
                  <c:v>1.2333333333333334</c:v>
                </c:pt>
                <c:pt idx="17">
                  <c:v>1.2166666666666666</c:v>
                </c:pt>
                <c:pt idx="18">
                  <c:v>1.2</c:v>
                </c:pt>
                <c:pt idx="19">
                  <c:v>1.1833333333333333</c:v>
                </c:pt>
                <c:pt idx="20">
                  <c:v>1.1666666666666667</c:v>
                </c:pt>
                <c:pt idx="21">
                  <c:v>1.1499999999999999</c:v>
                </c:pt>
                <c:pt idx="22">
                  <c:v>1.1333333333333333</c:v>
                </c:pt>
                <c:pt idx="23">
                  <c:v>1.1166666666666667</c:v>
                </c:pt>
                <c:pt idx="24">
                  <c:v>1.1000000000000001</c:v>
                </c:pt>
                <c:pt idx="25">
                  <c:v>1.0833333333333333</c:v>
                </c:pt>
                <c:pt idx="26">
                  <c:v>1.0666666666666667</c:v>
                </c:pt>
                <c:pt idx="27">
                  <c:v>1.05</c:v>
                </c:pt>
                <c:pt idx="28">
                  <c:v>1.0333333333333334</c:v>
                </c:pt>
                <c:pt idx="29">
                  <c:v>1.0166666666666666</c:v>
                </c:pt>
                <c:pt idx="30">
                  <c:v>1</c:v>
                </c:pt>
              </c:numCache>
            </c:numRef>
          </c:xVal>
          <c:yVal>
            <c:numRef>
              <c:f>Eall.dat!$L$2:$L$32</c:f>
              <c:numCache>
                <c:formatCode>General</c:formatCode>
                <c:ptCount val="31"/>
                <c:pt idx="6">
                  <c:v>2.3184131569259989</c:v>
                </c:pt>
                <c:pt idx="7">
                  <c:v>2.2932443410420049</c:v>
                </c:pt>
                <c:pt idx="8">
                  <c:v>2.2702251040447479</c:v>
                </c:pt>
                <c:pt idx="9">
                  <c:v>2.249144879911249</c:v>
                </c:pt>
                <c:pt idx="10">
                  <c:v>2.2297621978139972</c:v>
                </c:pt>
                <c:pt idx="11">
                  <c:v>2.2120585538734971</c:v>
                </c:pt>
                <c:pt idx="12">
                  <c:v>2.1958625539352568</c:v>
                </c:pt>
                <c:pt idx="13">
                  <c:v>2.1810245378822515</c:v>
                </c:pt>
                <c:pt idx="14">
                  <c:v>2.1674011332917473</c:v>
                </c:pt>
                <c:pt idx="15">
                  <c:v>2.1550529374090033</c:v>
                </c:pt>
                <c:pt idx="16">
                  <c:v>2.1437923712379927</c:v>
                </c:pt>
                <c:pt idx="17">
                  <c:v>2.1334606336315005</c:v>
                </c:pt>
                <c:pt idx="18">
                  <c:v>2.1241660675705134</c:v>
                </c:pt>
                <c:pt idx="19">
                  <c:v>2.115710584320496</c:v>
                </c:pt>
                <c:pt idx="20">
                  <c:v>2.1081598138339928</c:v>
                </c:pt>
                <c:pt idx="21">
                  <c:v>2.1013127314629969</c:v>
                </c:pt>
                <c:pt idx="22">
                  <c:v>2.0953000937887509</c:v>
                </c:pt>
                <c:pt idx="23">
                  <c:v>2.0901736431645048</c:v>
                </c:pt>
                <c:pt idx="24">
                  <c:v>2.0857276105917464</c:v>
                </c:pt>
                <c:pt idx="25">
                  <c:v>2.081363260513001</c:v>
                </c:pt>
                <c:pt idx="26">
                  <c:v>2.0769541004780052</c:v>
                </c:pt>
                <c:pt idx="27">
                  <c:v>2.0753509242907455</c:v>
                </c:pt>
                <c:pt idx="28">
                  <c:v>2.0755912029122499</c:v>
                </c:pt>
                <c:pt idx="29">
                  <c:v>2.0751643773205046</c:v>
                </c:pt>
                <c:pt idx="30">
                  <c:v>2.0750221021232562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64-BE43-A401-10723AB21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0889272"/>
        <c:axId val="-2130945208"/>
      </c:scatterChart>
      <c:valAx>
        <c:axId val="-2130889272"/>
        <c:scaling>
          <c:orientation val="minMax"/>
          <c:max val="1.5"/>
          <c:min val="0.5"/>
        </c:scaling>
        <c:delete val="0"/>
        <c:axPos val="b"/>
        <c:numFmt formatCode="General" sourceLinked="1"/>
        <c:majorTickMark val="out"/>
        <c:minorTickMark val="none"/>
        <c:tickLblPos val="nextTo"/>
        <c:crossAx val="-2130945208"/>
        <c:crosses val="autoZero"/>
        <c:crossBetween val="midCat"/>
      </c:valAx>
      <c:valAx>
        <c:axId val="-2130945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308892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34</xdr:row>
      <xdr:rowOff>25400</xdr:rowOff>
    </xdr:from>
    <xdr:to>
      <xdr:col>13</xdr:col>
      <xdr:colOff>406400</xdr:colOff>
      <xdr:row>46</xdr:row>
      <xdr:rowOff>25400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topLeftCell="A19" zoomScale="99" workbookViewId="0">
      <selection activeCell="N36" sqref="N36"/>
    </sheetView>
  </sheetViews>
  <sheetFormatPr baseColWidth="10" defaultColWidth="12.83203125" defaultRowHeight="15"/>
  <sheetData>
    <row r="1" spans="1:12">
      <c r="A1" t="s">
        <v>3</v>
      </c>
      <c r="B1" t="s">
        <v>4</v>
      </c>
      <c r="C1" t="s">
        <v>0</v>
      </c>
      <c r="D1" t="s">
        <v>1</v>
      </c>
      <c r="E1" t="s">
        <v>2</v>
      </c>
      <c r="I1" t="s">
        <v>4</v>
      </c>
      <c r="J1" t="s">
        <v>0</v>
      </c>
      <c r="K1" t="s">
        <v>1</v>
      </c>
      <c r="L1" t="s">
        <v>2</v>
      </c>
    </row>
    <row r="2" spans="1:12">
      <c r="A2">
        <v>120</v>
      </c>
      <c r="B2">
        <f t="shared" ref="B2" si="0">C2/$A$2</f>
        <v>0.5</v>
      </c>
      <c r="C2">
        <v>60</v>
      </c>
      <c r="D2" s="2">
        <v>-190.29415234077601</v>
      </c>
    </row>
    <row r="3" spans="1:12">
      <c r="B3">
        <f t="shared" ref="B3:B28" si="1">C3/$A$2</f>
        <v>0.51666666666666672</v>
      </c>
      <c r="C3">
        <v>62</v>
      </c>
      <c r="D3" s="2">
        <v>-195.299264042982</v>
      </c>
      <c r="E3">
        <f t="shared" ref="E3:E17" si="2">(D4-D2)/(C4-C2)</f>
        <v>-2.482388148591248</v>
      </c>
    </row>
    <row r="4" spans="1:12">
      <c r="B4">
        <f t="shared" si="1"/>
        <v>0.53333333333333333</v>
      </c>
      <c r="C4">
        <v>64</v>
      </c>
      <c r="D4" s="2">
        <v>-200.223704935141</v>
      </c>
      <c r="E4">
        <f t="shared" si="2"/>
        <v>-2.4437575109949989</v>
      </c>
    </row>
    <row r="5" spans="1:12">
      <c r="B5">
        <f t="shared" si="1"/>
        <v>0.55000000000000004</v>
      </c>
      <c r="C5">
        <v>66</v>
      </c>
      <c r="D5" s="2">
        <v>-205.074294086962</v>
      </c>
      <c r="E5">
        <f t="shared" si="2"/>
        <v>-2.4082899649242506</v>
      </c>
    </row>
    <row r="6" spans="1:12">
      <c r="B6">
        <f t="shared" si="1"/>
        <v>0.56666666666666665</v>
      </c>
      <c r="C6">
        <v>68</v>
      </c>
      <c r="D6" s="2">
        <v>-209.856864794838</v>
      </c>
      <c r="E6">
        <f t="shared" si="2"/>
        <v>-2.3757236369989982</v>
      </c>
    </row>
    <row r="7" spans="1:12">
      <c r="B7">
        <f t="shared" si="1"/>
        <v>0.58333333333333337</v>
      </c>
      <c r="C7">
        <v>70</v>
      </c>
      <c r="D7" s="2">
        <v>-214.57718863495799</v>
      </c>
      <c r="E7">
        <f t="shared" si="2"/>
        <v>-2.3458441806922465</v>
      </c>
      <c r="I7">
        <f>J7/$A$2</f>
        <v>1.4166666666666667</v>
      </c>
      <c r="J7">
        <v>170</v>
      </c>
      <c r="K7" s="2">
        <v>-214.57718544752501</v>
      </c>
    </row>
    <row r="8" spans="1:12">
      <c r="B8">
        <f t="shared" si="1"/>
        <v>0.6</v>
      </c>
      <c r="C8">
        <v>72</v>
      </c>
      <c r="D8" s="2">
        <v>-219.24024151760699</v>
      </c>
      <c r="E8">
        <f t="shared" si="2"/>
        <v>-2.3184362942252505</v>
      </c>
      <c r="I8">
        <f t="shared" ref="I8:I32" si="3">J8/$A$2</f>
        <v>1.4</v>
      </c>
      <c r="J8">
        <v>168</v>
      </c>
      <c r="K8" s="2">
        <v>-219.24023756488299</v>
      </c>
      <c r="L8">
        <f>(K9-K7)/(J9-J7)</f>
        <v>2.3184131569259989</v>
      </c>
    </row>
    <row r="9" spans="1:12">
      <c r="B9">
        <f t="shared" si="1"/>
        <v>0.6166666666666667</v>
      </c>
      <c r="C9">
        <v>74</v>
      </c>
      <c r="D9" s="2">
        <v>-223.85093381185899</v>
      </c>
      <c r="E9">
        <f t="shared" si="2"/>
        <v>-2.2932535594455032</v>
      </c>
      <c r="I9">
        <f t="shared" si="3"/>
        <v>1.3833333333333333</v>
      </c>
      <c r="J9">
        <v>166</v>
      </c>
      <c r="K9" s="2">
        <v>-223.85083807522901</v>
      </c>
      <c r="L9">
        <f t="shared" ref="L7:L29" si="4">(K10-K8)/(J10-J8)</f>
        <v>2.2932443410420049</v>
      </c>
    </row>
    <row r="10" spans="1:12">
      <c r="B10">
        <f t="shared" si="1"/>
        <v>0.6333333333333333</v>
      </c>
      <c r="C10">
        <v>76</v>
      </c>
      <c r="D10" s="2">
        <v>-228.413255755389</v>
      </c>
      <c r="E10">
        <f t="shared" si="2"/>
        <v>-2.2702049506585027</v>
      </c>
      <c r="I10">
        <f t="shared" si="3"/>
        <v>1.3666666666666667</v>
      </c>
      <c r="J10">
        <v>164</v>
      </c>
      <c r="K10" s="2">
        <v>-228.41321492905101</v>
      </c>
      <c r="L10">
        <f t="shared" si="4"/>
        <v>2.2702251040447479</v>
      </c>
    </row>
    <row r="11" spans="1:12">
      <c r="B11">
        <f t="shared" si="1"/>
        <v>0.65</v>
      </c>
      <c r="C11">
        <v>78</v>
      </c>
      <c r="D11" s="2">
        <v>-232.931753614493</v>
      </c>
      <c r="E11">
        <f t="shared" si="2"/>
        <v>-2.2491636444164982</v>
      </c>
      <c r="I11">
        <f t="shared" si="3"/>
        <v>1.35</v>
      </c>
      <c r="J11">
        <v>162</v>
      </c>
      <c r="K11" s="2">
        <v>-232.931738491408</v>
      </c>
      <c r="L11">
        <f t="shared" si="4"/>
        <v>2.249144879911249</v>
      </c>
    </row>
    <row r="12" spans="1:12">
      <c r="B12">
        <f t="shared" si="1"/>
        <v>0.66666666666666663</v>
      </c>
      <c r="C12">
        <v>80</v>
      </c>
      <c r="D12" s="2">
        <v>-237.409910333055</v>
      </c>
      <c r="E12">
        <f t="shared" si="2"/>
        <v>-2.2297463450895023</v>
      </c>
      <c r="I12">
        <f t="shared" si="3"/>
        <v>1.3333333333333333</v>
      </c>
      <c r="J12">
        <v>160</v>
      </c>
      <c r="K12" s="2">
        <v>-237.409794448696</v>
      </c>
      <c r="L12">
        <f t="shared" si="4"/>
        <v>2.2297621978139972</v>
      </c>
    </row>
    <row r="13" spans="1:12">
      <c r="B13">
        <f t="shared" si="1"/>
        <v>0.68333333333333335</v>
      </c>
      <c r="C13">
        <v>82</v>
      </c>
      <c r="D13" s="2">
        <v>-241.85073899485101</v>
      </c>
      <c r="E13">
        <f t="shared" si="2"/>
        <v>-2.2120711335662477</v>
      </c>
      <c r="I13">
        <f t="shared" si="3"/>
        <v>1.3166666666666667</v>
      </c>
      <c r="J13">
        <v>158</v>
      </c>
      <c r="K13" s="2">
        <v>-241.85078728266399</v>
      </c>
      <c r="L13">
        <f t="shared" si="4"/>
        <v>2.2120585538734971</v>
      </c>
    </row>
    <row r="14" spans="1:12">
      <c r="B14">
        <f t="shared" si="1"/>
        <v>0.7</v>
      </c>
      <c r="C14">
        <v>84</v>
      </c>
      <c r="D14" s="2">
        <v>-246.25819486731999</v>
      </c>
      <c r="E14">
        <f t="shared" si="2"/>
        <v>-2.1958656901949993</v>
      </c>
      <c r="I14">
        <f t="shared" si="3"/>
        <v>1.3</v>
      </c>
      <c r="J14">
        <v>156</v>
      </c>
      <c r="K14" s="2">
        <v>-246.25802866418999</v>
      </c>
      <c r="L14">
        <f t="shared" si="4"/>
        <v>2.1958625539352568</v>
      </c>
    </row>
    <row r="15" spans="1:12">
      <c r="B15">
        <f t="shared" si="1"/>
        <v>0.71666666666666667</v>
      </c>
      <c r="C15">
        <v>86</v>
      </c>
      <c r="D15" s="2">
        <v>-250.63420175563101</v>
      </c>
      <c r="E15">
        <f t="shared" si="2"/>
        <v>-2.1810308238350018</v>
      </c>
      <c r="I15">
        <f t="shared" si="3"/>
        <v>1.2833333333333334</v>
      </c>
      <c r="J15">
        <v>154</v>
      </c>
      <c r="K15" s="2">
        <v>-250.63423749840501</v>
      </c>
      <c r="L15">
        <f t="shared" si="4"/>
        <v>2.1810245378822515</v>
      </c>
    </row>
    <row r="16" spans="1:12">
      <c r="B16">
        <f t="shared" si="1"/>
        <v>0.73333333333333328</v>
      </c>
      <c r="C16">
        <v>88</v>
      </c>
      <c r="D16" s="2">
        <v>-254.98231816265999</v>
      </c>
      <c r="E16">
        <f t="shared" si="2"/>
        <v>-2.1674819647009969</v>
      </c>
      <c r="I16">
        <f t="shared" si="3"/>
        <v>1.2666666666666666</v>
      </c>
      <c r="J16">
        <v>152</v>
      </c>
      <c r="K16" s="2">
        <v>-254.982126815719</v>
      </c>
      <c r="L16">
        <f t="shared" si="4"/>
        <v>2.1674011332917473</v>
      </c>
    </row>
    <row r="17" spans="2:14">
      <c r="B17">
        <f t="shared" si="1"/>
        <v>0.75</v>
      </c>
      <c r="C17">
        <v>90</v>
      </c>
      <c r="D17" s="2">
        <v>-259.304129614435</v>
      </c>
      <c r="E17">
        <f t="shared" si="2"/>
        <v>-2.155004252182998</v>
      </c>
      <c r="I17">
        <f t="shared" si="3"/>
        <v>1.25</v>
      </c>
      <c r="J17">
        <v>150</v>
      </c>
      <c r="K17" s="2">
        <v>-259.303842031572</v>
      </c>
      <c r="L17">
        <f t="shared" si="4"/>
        <v>2.1550529374090033</v>
      </c>
    </row>
    <row r="18" spans="2:14">
      <c r="B18">
        <f t="shared" si="1"/>
        <v>0.76666666666666672</v>
      </c>
      <c r="C18">
        <v>92</v>
      </c>
      <c r="D18" s="2">
        <v>-263.60233517139199</v>
      </c>
      <c r="E18">
        <f t="shared" ref="E18:E28" si="5">(D19-D17)/(C19-C17)</f>
        <v>-2.1437102648674937</v>
      </c>
      <c r="I18">
        <f t="shared" si="3"/>
        <v>1.2333333333333334</v>
      </c>
      <c r="J18">
        <v>148</v>
      </c>
      <c r="K18" s="2">
        <v>-263.60233856535501</v>
      </c>
      <c r="L18">
        <f t="shared" si="4"/>
        <v>2.1437923712379927</v>
      </c>
    </row>
    <row r="19" spans="2:14">
      <c r="B19">
        <f t="shared" si="1"/>
        <v>0.78333333333333333</v>
      </c>
      <c r="C19">
        <v>94</v>
      </c>
      <c r="D19" s="2">
        <v>-267.87897067390497</v>
      </c>
      <c r="E19">
        <f t="shared" si="5"/>
        <v>-2.1334291758097521</v>
      </c>
      <c r="I19">
        <f t="shared" si="3"/>
        <v>1.2166666666666666</v>
      </c>
      <c r="J19">
        <v>146</v>
      </c>
      <c r="K19" s="2">
        <v>-267.87901151652397</v>
      </c>
      <c r="L19">
        <f t="shared" si="4"/>
        <v>2.1334606336315005</v>
      </c>
    </row>
    <row r="20" spans="2:14">
      <c r="B20">
        <f t="shared" si="1"/>
        <v>0.8</v>
      </c>
      <c r="C20">
        <v>96</v>
      </c>
      <c r="D20" s="2">
        <v>-272.13605187463099</v>
      </c>
      <c r="E20">
        <f t="shared" si="5"/>
        <v>-2.1241552297220068</v>
      </c>
      <c r="I20">
        <f t="shared" si="3"/>
        <v>1.2</v>
      </c>
      <c r="J20">
        <v>144</v>
      </c>
      <c r="K20" s="2">
        <v>-272.13618109988101</v>
      </c>
      <c r="L20">
        <f t="shared" si="4"/>
        <v>2.1241660675705134</v>
      </c>
    </row>
    <row r="21" spans="2:14">
      <c r="B21">
        <f t="shared" si="1"/>
        <v>0.81666666666666665</v>
      </c>
      <c r="C21">
        <v>98</v>
      </c>
      <c r="D21" s="2">
        <v>-276.375591592793</v>
      </c>
      <c r="E21">
        <f t="shared" si="5"/>
        <v>-2.1156887614947522</v>
      </c>
      <c r="I21">
        <f t="shared" si="3"/>
        <v>1.1833333333333333</v>
      </c>
      <c r="J21">
        <v>142</v>
      </c>
      <c r="K21" s="2">
        <v>-276.37567578680603</v>
      </c>
      <c r="L21">
        <f t="shared" si="4"/>
        <v>2.115710584320496</v>
      </c>
    </row>
    <row r="22" spans="2:14">
      <c r="B22">
        <f t="shared" si="1"/>
        <v>0.83333333333333337</v>
      </c>
      <c r="C22">
        <v>100</v>
      </c>
      <c r="D22" s="2">
        <v>-280.59880692061</v>
      </c>
      <c r="E22">
        <f t="shared" si="5"/>
        <v>-2.1081743151882506</v>
      </c>
      <c r="I22">
        <f t="shared" si="3"/>
        <v>1.1666666666666667</v>
      </c>
      <c r="J22">
        <v>140</v>
      </c>
      <c r="K22" s="2">
        <v>-280.599023437163</v>
      </c>
      <c r="L22">
        <f t="shared" si="4"/>
        <v>2.1081598138339928</v>
      </c>
    </row>
    <row r="23" spans="2:14">
      <c r="B23">
        <f t="shared" si="1"/>
        <v>0.85</v>
      </c>
      <c r="C23">
        <v>102</v>
      </c>
      <c r="D23" s="2">
        <v>-284.808288853546</v>
      </c>
      <c r="E23">
        <f t="shared" si="5"/>
        <v>-2.1014085586279947</v>
      </c>
      <c r="I23">
        <f t="shared" si="3"/>
        <v>1.1499999999999999</v>
      </c>
      <c r="J23">
        <v>138</v>
      </c>
      <c r="K23" s="2">
        <v>-284.808315042142</v>
      </c>
      <c r="L23">
        <f t="shared" si="4"/>
        <v>2.1013127314629969</v>
      </c>
    </row>
    <row r="24" spans="2:14">
      <c r="B24">
        <f t="shared" si="1"/>
        <v>0.8666666666666667</v>
      </c>
      <c r="C24">
        <v>104</v>
      </c>
      <c r="D24" s="2">
        <v>-289.00444115512198</v>
      </c>
      <c r="E24">
        <f t="shared" si="5"/>
        <v>-2.0953702454237515</v>
      </c>
      <c r="I24">
        <f t="shared" si="3"/>
        <v>1.1333333333333333</v>
      </c>
      <c r="J24">
        <v>136</v>
      </c>
      <c r="K24" s="2">
        <v>-289.00427436301499</v>
      </c>
      <c r="L24">
        <f t="shared" si="4"/>
        <v>2.0953000937887509</v>
      </c>
    </row>
    <row r="25" spans="2:14">
      <c r="B25">
        <f t="shared" si="1"/>
        <v>0.8833333333333333</v>
      </c>
      <c r="C25">
        <v>106</v>
      </c>
      <c r="D25" s="2">
        <v>-293.18976983524101</v>
      </c>
      <c r="E25">
        <f t="shared" si="5"/>
        <v>-2.0902638615025069</v>
      </c>
      <c r="I25">
        <f t="shared" si="3"/>
        <v>1.1166666666666667</v>
      </c>
      <c r="J25">
        <v>134</v>
      </c>
      <c r="K25" s="2">
        <v>-293.189515417297</v>
      </c>
      <c r="L25">
        <f t="shared" si="4"/>
        <v>2.0901736431645048</v>
      </c>
    </row>
    <row r="26" spans="2:14">
      <c r="B26">
        <f t="shared" si="1"/>
        <v>0.9</v>
      </c>
      <c r="C26">
        <v>108</v>
      </c>
      <c r="D26" s="2">
        <v>-297.36549660113201</v>
      </c>
      <c r="E26">
        <f t="shared" si="5"/>
        <v>-2.0854823794507524</v>
      </c>
      <c r="I26">
        <f t="shared" si="3"/>
        <v>1.1000000000000001</v>
      </c>
      <c r="J26">
        <v>132</v>
      </c>
      <c r="K26" s="2">
        <v>-297.36496893567301</v>
      </c>
      <c r="L26">
        <f t="shared" si="4"/>
        <v>2.0857276105917464</v>
      </c>
    </row>
    <row r="27" spans="2:14">
      <c r="B27">
        <f t="shared" si="1"/>
        <v>0.91666666666666663</v>
      </c>
      <c r="C27">
        <v>110</v>
      </c>
      <c r="D27" s="2">
        <v>-301.53169935304402</v>
      </c>
      <c r="E27">
        <f t="shared" si="5"/>
        <v>-2.0811476828057494</v>
      </c>
      <c r="I27">
        <f t="shared" si="3"/>
        <v>1.0833333333333333</v>
      </c>
      <c r="J27">
        <v>130</v>
      </c>
      <c r="K27" s="2">
        <v>-301.53242585966399</v>
      </c>
      <c r="L27">
        <f t="shared" si="4"/>
        <v>2.081363260513001</v>
      </c>
    </row>
    <row r="28" spans="2:14">
      <c r="B28">
        <f t="shared" si="1"/>
        <v>0.93333333333333335</v>
      </c>
      <c r="C28">
        <v>112</v>
      </c>
      <c r="D28" s="2">
        <v>-305.69008733235501</v>
      </c>
      <c r="E28">
        <f t="shared" si="5"/>
        <v>-2.0777395858172412</v>
      </c>
      <c r="I28">
        <f t="shared" si="3"/>
        <v>1.0666666666666667</v>
      </c>
      <c r="J28">
        <v>128</v>
      </c>
      <c r="K28" s="2">
        <v>-305.69042197772501</v>
      </c>
      <c r="L28">
        <f t="shared" si="4"/>
        <v>2.0769541004780052</v>
      </c>
    </row>
    <row r="29" spans="2:14">
      <c r="B29">
        <f>C29/$A$2</f>
        <v>0.95</v>
      </c>
      <c r="C29">
        <v>114</v>
      </c>
      <c r="D29" s="2">
        <v>-309.84265769631298</v>
      </c>
      <c r="E29">
        <f>(D30-D28)/(C30-C28)</f>
        <v>-2.0762008610279992</v>
      </c>
      <c r="I29">
        <f t="shared" si="3"/>
        <v>1.05</v>
      </c>
      <c r="J29">
        <v>126</v>
      </c>
      <c r="K29" s="2">
        <v>-309.84024226157601</v>
      </c>
      <c r="L29">
        <f t="shared" si="4"/>
        <v>2.0753509242907455</v>
      </c>
    </row>
    <row r="30" spans="2:14">
      <c r="B30">
        <f>C30/$A$2</f>
        <v>0.96666666666666667</v>
      </c>
      <c r="C30">
        <v>116</v>
      </c>
      <c r="D30" s="2">
        <v>-313.994890776467</v>
      </c>
      <c r="E30">
        <f>(D31-D29)/(C31-C29)</f>
        <v>-2.0753485195355097</v>
      </c>
      <c r="F30" s="1" t="s">
        <v>5</v>
      </c>
      <c r="G30" s="1"/>
      <c r="H30">
        <f>J30/$A$2</f>
        <v>1.0333333333333334</v>
      </c>
      <c r="I30">
        <f t="shared" si="3"/>
        <v>1.0333333333333334</v>
      </c>
      <c r="J30">
        <v>124</v>
      </c>
      <c r="K30" s="2">
        <v>-313.99182567488799</v>
      </c>
      <c r="L30">
        <f>(K31-K29)/(J31-J29)</f>
        <v>2.0755912029122499</v>
      </c>
      <c r="M30" s="1" t="s">
        <v>5</v>
      </c>
      <c r="N30" s="1"/>
    </row>
    <row r="31" spans="2:14">
      <c r="B31">
        <f>C31/$A$2</f>
        <v>0.98333333333333328</v>
      </c>
      <c r="C31">
        <v>118</v>
      </c>
      <c r="D31" s="2">
        <v>-318.14405177445502</v>
      </c>
      <c r="E31">
        <f>(D32-D30)/(C32-C30)</f>
        <v>-2.0743981019257518</v>
      </c>
      <c r="F31" s="1" t="s">
        <v>6</v>
      </c>
      <c r="G31" s="1">
        <f>(E30-E31)/((1-B30)^2-(1-B31)^2)</f>
        <v>-1.1405011317094735</v>
      </c>
      <c r="H31">
        <f>J31/$A$2</f>
        <v>1.0166666666666666</v>
      </c>
      <c r="I31">
        <f t="shared" si="3"/>
        <v>1.0166666666666666</v>
      </c>
      <c r="J31">
        <v>122</v>
      </c>
      <c r="K31" s="2">
        <v>-318.14260707322501</v>
      </c>
      <c r="L31">
        <f>(K32-K30)/(J32-J30)</f>
        <v>2.0751643773205046</v>
      </c>
      <c r="M31" s="1" t="s">
        <v>6</v>
      </c>
      <c r="N31" s="1">
        <f>(L30-L31)/((1-H30)^2-(1-H31)^2)</f>
        <v>0.51219071009426809</v>
      </c>
    </row>
    <row r="32" spans="2:14">
      <c r="B32">
        <f>C32/$A$2</f>
        <v>1</v>
      </c>
      <c r="C32">
        <v>120</v>
      </c>
      <c r="D32" s="2">
        <v>-322.29248318417001</v>
      </c>
      <c r="E32">
        <f>G32</f>
        <v>-2.0740812960558324</v>
      </c>
      <c r="F32" s="1" t="s">
        <v>7</v>
      </c>
      <c r="G32" s="1">
        <f>E31-G31*(1-B31)^2</f>
        <v>-2.0740812960558324</v>
      </c>
      <c r="H32">
        <f>J32/$A$2</f>
        <v>1</v>
      </c>
      <c r="I32">
        <f t="shared" si="3"/>
        <v>1</v>
      </c>
      <c r="J32">
        <v>120</v>
      </c>
      <c r="K32" s="2">
        <v>-322.29248318417001</v>
      </c>
      <c r="L32">
        <f>N32</f>
        <v>2.0750221021232562</v>
      </c>
      <c r="M32" s="1" t="s">
        <v>7</v>
      </c>
      <c r="N32" s="1">
        <f>L31-N31*(1-H31)^2</f>
        <v>2.0750221021232562</v>
      </c>
    </row>
  </sheetData>
  <phoneticPr fontId="1"/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Eall.dat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2018-08-09T05:31:41Z</dcterms:created>
  <dcterms:modified xsi:type="dcterms:W3CDTF">2024-06-22T11:48:13Z</dcterms:modified>
</cp:coreProperties>
</file>